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2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3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4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5.xml" ContentType="application/vnd.openxmlformats-officedocument.drawing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drawings/drawing6.xml" ContentType="application/vnd.openxmlformats-officedocument.drawing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drawings/drawing7.xml" ContentType="application/vnd.openxmlformats-officedocument.drawing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drawings/drawing8.xml" ContentType="application/vnd.openxmlformats-officedocument.drawing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"/>
    </mc:Choice>
  </mc:AlternateContent>
  <xr:revisionPtr revIDLastSave="0" documentId="13_ncr:1_{C1D7E5DF-BA40-4BD5-AA24-792E6CF292BD}" xr6:coauthVersionLast="45" xr6:coauthVersionMax="45" xr10:uidLastSave="{00000000-0000-0000-0000-000000000000}"/>
  <bookViews>
    <workbookView xWindow="3285" yWindow="90" windowWidth="14595" windowHeight="15090" firstSheet="9" activeTab="9" xr2:uid="{553F11A4-BB74-44A6-9077-920CAA0ABF00}"/>
  </bookViews>
  <sheets>
    <sheet name="sqqq" sheetId="3" r:id="rId1"/>
    <sheet name="qqq" sheetId="4" r:id="rId2"/>
    <sheet name="sqqq and qqq 2011 inv etf wins" sheetId="6" r:id="rId3"/>
    <sheet name="sh and spy 2011 inv etf wins" sheetId="7" r:id="rId4"/>
    <sheet name="sh and spy 2019 inv etf wins" sheetId="8" r:id="rId5"/>
    <sheet name="sh and spy 2020 inv etf wins" sheetId="9" r:id="rId6"/>
    <sheet name="sh and spy 2010 reg etf wins" sheetId="10" r:id="rId7"/>
    <sheet name="sh and spy 2019 reg etf wins" sheetId="13" r:id="rId8"/>
    <sheet name="sqqq and qqq 2020 reg etf wins" sheetId="11" r:id="rId9"/>
    <sheet name="sh and spy 2020 reg etf wins" sheetId="12" r:id="rId10"/>
    <sheet name="average differences for T-SQL" sheetId="15" r:id="rId11"/>
    <sheet name="KNN comps" sheetId="14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52" i="12" l="1"/>
  <c r="C121" i="9"/>
  <c r="C9" i="15" l="1"/>
  <c r="C8" i="15"/>
  <c r="C7" i="15"/>
  <c r="C6" i="15"/>
  <c r="C4" i="15"/>
  <c r="C3" i="15"/>
  <c r="C2" i="15"/>
  <c r="K19" i="14" l="1"/>
  <c r="H18" i="14"/>
  <c r="L6" i="14"/>
  <c r="L19" i="14" s="1"/>
  <c r="J6" i="14"/>
  <c r="J19" i="14" s="1"/>
  <c r="H5" i="14"/>
  <c r="G5" i="14"/>
  <c r="G18" i="14" s="1"/>
  <c r="D6" i="14"/>
  <c r="K6" i="14" s="1"/>
  <c r="D5" i="14"/>
  <c r="K5" i="14" s="1"/>
  <c r="K18" i="14" s="1"/>
  <c r="D4" i="14"/>
  <c r="M4" i="14" s="1"/>
  <c r="M17" i="14" s="1"/>
  <c r="D11" i="14"/>
  <c r="J11" i="14" s="1"/>
  <c r="J24" i="14" s="1"/>
  <c r="D9" i="14"/>
  <c r="I9" i="14" s="1"/>
  <c r="I22" i="14" s="1"/>
  <c r="D8" i="14"/>
  <c r="H8" i="14" s="1"/>
  <c r="H21" i="14" s="1"/>
  <c r="C119" i="9"/>
  <c r="C118" i="9"/>
  <c r="C117" i="9"/>
  <c r="C116" i="9"/>
  <c r="C115" i="9"/>
  <c r="C114" i="9"/>
  <c r="C113" i="9"/>
  <c r="C112" i="9"/>
  <c r="C111" i="9"/>
  <c r="C110" i="9"/>
  <c r="C109" i="9"/>
  <c r="C108" i="9"/>
  <c r="C107" i="9"/>
  <c r="C106" i="9"/>
  <c r="C105" i="9"/>
  <c r="C104" i="9"/>
  <c r="C103" i="9"/>
  <c r="C102" i="9"/>
  <c r="C101" i="9"/>
  <c r="C100" i="9"/>
  <c r="C99" i="9"/>
  <c r="C98" i="9"/>
  <c r="D7" i="14" s="1"/>
  <c r="H7" i="14" s="1"/>
  <c r="H20" i="14" s="1"/>
  <c r="C97" i="9"/>
  <c r="C96" i="9"/>
  <c r="C95" i="9"/>
  <c r="D69" i="6"/>
  <c r="D68" i="6"/>
  <c r="D67" i="6"/>
  <c r="D66" i="6"/>
  <c r="D65" i="6"/>
  <c r="D64" i="6"/>
  <c r="D63" i="6"/>
  <c r="D62" i="6"/>
  <c r="D61" i="6"/>
  <c r="D60" i="6"/>
  <c r="D59" i="6"/>
  <c r="D58" i="6"/>
  <c r="D56" i="6"/>
  <c r="D52" i="6"/>
  <c r="D69" i="7"/>
  <c r="D68" i="7"/>
  <c r="D67" i="7"/>
  <c r="D66" i="7"/>
  <c r="D65" i="7"/>
  <c r="D64" i="7"/>
  <c r="D63" i="7"/>
  <c r="D62" i="7"/>
  <c r="D61" i="7"/>
  <c r="D60" i="7"/>
  <c r="D59" i="7"/>
  <c r="D58" i="7"/>
  <c r="D57" i="7"/>
  <c r="D56" i="7"/>
  <c r="D87" i="8"/>
  <c r="D86" i="8"/>
  <c r="D85" i="8"/>
  <c r="D84" i="8"/>
  <c r="D83" i="8"/>
  <c r="D82" i="8"/>
  <c r="D81" i="8"/>
  <c r="D80" i="8"/>
  <c r="D79" i="8"/>
  <c r="D78" i="8"/>
  <c r="D77" i="8"/>
  <c r="D76" i="8"/>
  <c r="D75" i="8"/>
  <c r="D74" i="8"/>
  <c r="D73" i="8"/>
  <c r="D72" i="8"/>
  <c r="D71" i="8"/>
  <c r="D70" i="8"/>
  <c r="D69" i="8"/>
  <c r="D52" i="7"/>
  <c r="D68" i="8"/>
  <c r="D73" i="10"/>
  <c r="D72" i="10"/>
  <c r="D71" i="10"/>
  <c r="D70" i="10"/>
  <c r="D69" i="10"/>
  <c r="D68" i="10"/>
  <c r="D67" i="10"/>
  <c r="D66" i="10"/>
  <c r="D65" i="10"/>
  <c r="D64" i="10"/>
  <c r="D63" i="10"/>
  <c r="D62" i="10"/>
  <c r="D61" i="10"/>
  <c r="D60" i="10"/>
  <c r="D57" i="11"/>
  <c r="D56" i="11"/>
  <c r="D55" i="11"/>
  <c r="D54" i="11"/>
  <c r="D53" i="11"/>
  <c r="D52" i="11"/>
  <c r="D51" i="11"/>
  <c r="D50" i="11"/>
  <c r="D49" i="11"/>
  <c r="D48" i="11"/>
  <c r="D47" i="11"/>
  <c r="D46" i="11"/>
  <c r="D45" i="11"/>
  <c r="D44" i="11"/>
  <c r="D60" i="13"/>
  <c r="D59" i="13"/>
  <c r="D58" i="13"/>
  <c r="D57" i="13"/>
  <c r="D56" i="13"/>
  <c r="D55" i="13"/>
  <c r="D54" i="13"/>
  <c r="D53" i="13"/>
  <c r="D52" i="13"/>
  <c r="D51" i="13"/>
  <c r="D50" i="13"/>
  <c r="D49" i="13"/>
  <c r="D48" i="13"/>
  <c r="D47" i="13"/>
  <c r="D46" i="13"/>
  <c r="C50" i="12"/>
  <c r="C49" i="12"/>
  <c r="C48" i="12"/>
  <c r="C47" i="12"/>
  <c r="C46" i="12"/>
  <c r="C45" i="12"/>
  <c r="D10" i="14" s="1"/>
  <c r="C44" i="12"/>
  <c r="D36" i="13"/>
  <c r="D35" i="13"/>
  <c r="D34" i="13"/>
  <c r="D33" i="13"/>
  <c r="D32" i="13"/>
  <c r="D31" i="13"/>
  <c r="D30" i="13"/>
  <c r="D29" i="13"/>
  <c r="D28" i="13"/>
  <c r="D27" i="13"/>
  <c r="D26" i="13"/>
  <c r="D25" i="13"/>
  <c r="D24" i="13"/>
  <c r="D23" i="13"/>
  <c r="D22" i="13"/>
  <c r="B36" i="13"/>
  <c r="B35" i="13"/>
  <c r="B34" i="13"/>
  <c r="B33" i="13"/>
  <c r="B32" i="13"/>
  <c r="B31" i="13"/>
  <c r="B30" i="13"/>
  <c r="B29" i="13"/>
  <c r="B28" i="13"/>
  <c r="B27" i="13"/>
  <c r="B26" i="13"/>
  <c r="B25" i="13"/>
  <c r="B24" i="13"/>
  <c r="B23" i="13"/>
  <c r="B22" i="13"/>
  <c r="D17" i="13"/>
  <c r="D16" i="13"/>
  <c r="D15" i="13"/>
  <c r="D14" i="13"/>
  <c r="D13" i="13"/>
  <c r="D12" i="13"/>
  <c r="D11" i="13"/>
  <c r="D10" i="13"/>
  <c r="D9" i="13"/>
  <c r="D8" i="13"/>
  <c r="D7" i="13"/>
  <c r="D6" i="13"/>
  <c r="D5" i="13"/>
  <c r="D4" i="13"/>
  <c r="D3" i="13"/>
  <c r="B17" i="13"/>
  <c r="B16" i="13"/>
  <c r="B15" i="13"/>
  <c r="B14" i="13"/>
  <c r="B13" i="13"/>
  <c r="B12" i="13"/>
  <c r="B11" i="13"/>
  <c r="B10" i="13"/>
  <c r="B9" i="13"/>
  <c r="B8" i="13"/>
  <c r="B7" i="13"/>
  <c r="B6" i="13"/>
  <c r="B5" i="13"/>
  <c r="B4" i="13"/>
  <c r="B3" i="13"/>
  <c r="B23" i="12"/>
  <c r="B22" i="12"/>
  <c r="B21" i="12"/>
  <c r="B20" i="12"/>
  <c r="B19" i="12"/>
  <c r="B18" i="12"/>
  <c r="B17" i="12"/>
  <c r="B9" i="12"/>
  <c r="B8" i="12"/>
  <c r="B7" i="12"/>
  <c r="B6" i="12"/>
  <c r="B5" i="12"/>
  <c r="B4" i="12"/>
  <c r="B3" i="12"/>
  <c r="B3" i="11"/>
  <c r="B4" i="11"/>
  <c r="B5" i="11"/>
  <c r="B6" i="11"/>
  <c r="B7" i="11"/>
  <c r="B8" i="11"/>
  <c r="B9" i="11"/>
  <c r="B10" i="11"/>
  <c r="B11" i="11"/>
  <c r="B12" i="11"/>
  <c r="B13" i="11"/>
  <c r="B14" i="11"/>
  <c r="B15" i="11"/>
  <c r="B16" i="11"/>
  <c r="D34" i="11"/>
  <c r="D33" i="11"/>
  <c r="D32" i="11"/>
  <c r="D31" i="11"/>
  <c r="D30" i="11"/>
  <c r="D29" i="11"/>
  <c r="D28" i="11"/>
  <c r="D27" i="11"/>
  <c r="D26" i="11"/>
  <c r="D25" i="11"/>
  <c r="D24" i="11"/>
  <c r="D23" i="11"/>
  <c r="D22" i="11"/>
  <c r="D21" i="11"/>
  <c r="B34" i="11"/>
  <c r="B33" i="11"/>
  <c r="B32" i="11"/>
  <c r="B31" i="11"/>
  <c r="B30" i="11"/>
  <c r="B29" i="11"/>
  <c r="B28" i="11"/>
  <c r="B27" i="11"/>
  <c r="B26" i="11"/>
  <c r="B25" i="11"/>
  <c r="B24" i="11"/>
  <c r="B23" i="11"/>
  <c r="B22" i="11"/>
  <c r="B21" i="11"/>
  <c r="D16" i="11"/>
  <c r="D15" i="11"/>
  <c r="D14" i="11"/>
  <c r="D13" i="11"/>
  <c r="D12" i="11"/>
  <c r="D11" i="11"/>
  <c r="D10" i="11"/>
  <c r="D9" i="11"/>
  <c r="D8" i="11"/>
  <c r="D7" i="11"/>
  <c r="D6" i="11"/>
  <c r="D5" i="11"/>
  <c r="D4" i="11"/>
  <c r="D3" i="11"/>
  <c r="C5" i="15" l="1"/>
  <c r="K10" i="14"/>
  <c r="K23" i="14" s="1"/>
  <c r="I10" i="14"/>
  <c r="I23" i="14" s="1"/>
  <c r="H6" i="14"/>
  <c r="H19" i="14" s="1"/>
  <c r="M7" i="14"/>
  <c r="M20" i="14" s="1"/>
  <c r="H10" i="14"/>
  <c r="H23" i="14" s="1"/>
  <c r="L5" i="14"/>
  <c r="L18" i="14" s="1"/>
  <c r="K9" i="14"/>
  <c r="K22" i="14" s="1"/>
  <c r="G6" i="14"/>
  <c r="G19" i="14" s="1"/>
  <c r="M6" i="14"/>
  <c r="M19" i="14" s="1"/>
  <c r="G11" i="14"/>
  <c r="G24" i="14" s="1"/>
  <c r="F9" i="14"/>
  <c r="F22" i="14" s="1"/>
  <c r="L9" i="14"/>
  <c r="L22" i="14" s="1"/>
  <c r="L10" i="14"/>
  <c r="L23" i="14" s="1"/>
  <c r="I6" i="14"/>
  <c r="I19" i="14" s="1"/>
  <c r="J7" i="14"/>
  <c r="J20" i="14" s="1"/>
  <c r="K11" i="14"/>
  <c r="K24" i="14" s="1"/>
  <c r="J9" i="14"/>
  <c r="J22" i="14" s="1"/>
  <c r="J4" i="14"/>
  <c r="J17" i="14" s="1"/>
  <c r="G4" i="14"/>
  <c r="G17" i="14" s="1"/>
  <c r="K4" i="14"/>
  <c r="K17" i="14" s="1"/>
  <c r="I5" i="14"/>
  <c r="I18" i="14" s="1"/>
  <c r="M5" i="14"/>
  <c r="M18" i="14" s="1"/>
  <c r="K8" i="14"/>
  <c r="K21" i="14" s="1"/>
  <c r="M9" i="14"/>
  <c r="M22" i="14" s="1"/>
  <c r="H11" i="14"/>
  <c r="H24" i="14" s="1"/>
  <c r="L11" i="14"/>
  <c r="L24" i="14" s="1"/>
  <c r="G9" i="14"/>
  <c r="G22" i="14" s="1"/>
  <c r="F8" i="14"/>
  <c r="F21" i="14" s="1"/>
  <c r="F7" i="14"/>
  <c r="F20" i="14" s="1"/>
  <c r="H4" i="14"/>
  <c r="H17" i="14" s="1"/>
  <c r="L4" i="14"/>
  <c r="L17" i="14" s="1"/>
  <c r="I7" i="14"/>
  <c r="I20" i="14" s="1"/>
  <c r="M11" i="14"/>
  <c r="M24" i="14" s="1"/>
  <c r="J5" i="14"/>
  <c r="J18" i="14" s="1"/>
  <c r="F6" i="14"/>
  <c r="F19" i="14" s="1"/>
  <c r="K7" i="14"/>
  <c r="K20" i="14" s="1"/>
  <c r="L8" i="14"/>
  <c r="L21" i="14" s="1"/>
  <c r="M10" i="14"/>
  <c r="M23" i="14" s="1"/>
  <c r="I11" i="14"/>
  <c r="I24" i="14" s="1"/>
  <c r="F10" i="14"/>
  <c r="F23" i="14" s="1"/>
  <c r="J10" i="14"/>
  <c r="J23" i="14" s="1"/>
  <c r="H9" i="14"/>
  <c r="H22" i="14" s="1"/>
  <c r="G8" i="14"/>
  <c r="G21" i="14" s="1"/>
  <c r="G7" i="14"/>
  <c r="G20" i="14" s="1"/>
  <c r="F4" i="14"/>
  <c r="F17" i="14" s="1"/>
  <c r="I8" i="14"/>
  <c r="I21" i="14" s="1"/>
  <c r="I4" i="14"/>
  <c r="I17" i="14" s="1"/>
  <c r="J8" i="14"/>
  <c r="J21" i="14" s="1"/>
  <c r="F5" i="14"/>
  <c r="F18" i="14" s="1"/>
  <c r="L7" i="14"/>
  <c r="L20" i="14" s="1"/>
  <c r="M8" i="14"/>
  <c r="M21" i="14" s="1"/>
  <c r="F11" i="14"/>
  <c r="F24" i="14" s="1"/>
  <c r="G10" i="14"/>
  <c r="G23" i="14" s="1"/>
  <c r="D50" i="10"/>
  <c r="D49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30" i="10"/>
  <c r="D29" i="10"/>
  <c r="B50" i="10"/>
  <c r="B49" i="10"/>
  <c r="B48" i="10"/>
  <c r="B47" i="10"/>
  <c r="B46" i="10"/>
  <c r="B45" i="10"/>
  <c r="B44" i="10"/>
  <c r="B43" i="10"/>
  <c r="B42" i="10"/>
  <c r="B41" i="10"/>
  <c r="B40" i="10"/>
  <c r="B39" i="10"/>
  <c r="B38" i="10"/>
  <c r="B37" i="10"/>
  <c r="B36" i="10"/>
  <c r="B35" i="10"/>
  <c r="B34" i="10"/>
  <c r="B33" i="10"/>
  <c r="B32" i="10"/>
  <c r="B31" i="10"/>
  <c r="B30" i="10"/>
  <c r="B29" i="10"/>
  <c r="D24" i="10"/>
  <c r="D23" i="10"/>
  <c r="D22" i="10"/>
  <c r="D21" i="10"/>
  <c r="D20" i="10"/>
  <c r="D19" i="10"/>
  <c r="D18" i="10"/>
  <c r="D17" i="10"/>
  <c r="D16" i="10"/>
  <c r="D15" i="10"/>
  <c r="D14" i="10"/>
  <c r="D13" i="10"/>
  <c r="D12" i="10"/>
  <c r="D11" i="10"/>
  <c r="D10" i="10"/>
  <c r="D9" i="10"/>
  <c r="D8" i="10"/>
  <c r="D7" i="10"/>
  <c r="D6" i="10"/>
  <c r="D5" i="10"/>
  <c r="D4" i="10"/>
  <c r="D3" i="10"/>
  <c r="B24" i="10"/>
  <c r="B23" i="10"/>
  <c r="B22" i="10"/>
  <c r="B21" i="10"/>
  <c r="B20" i="10"/>
  <c r="B19" i="10"/>
  <c r="B18" i="10"/>
  <c r="B17" i="10"/>
  <c r="B16" i="10"/>
  <c r="B15" i="10"/>
  <c r="B14" i="10"/>
  <c r="B13" i="10"/>
  <c r="B12" i="10"/>
  <c r="B11" i="10"/>
  <c r="B10" i="10"/>
  <c r="B9" i="10"/>
  <c r="B8" i="10"/>
  <c r="B7" i="10"/>
  <c r="B6" i="10"/>
  <c r="B5" i="10"/>
  <c r="B4" i="10"/>
  <c r="B3" i="10"/>
  <c r="D56" i="9"/>
  <c r="D55" i="9"/>
  <c r="D54" i="9"/>
  <c r="D53" i="9"/>
  <c r="D52" i="9"/>
  <c r="D51" i="9"/>
  <c r="D50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33" i="9"/>
  <c r="D32" i="9"/>
  <c r="B56" i="9"/>
  <c r="B55" i="9"/>
  <c r="B54" i="9"/>
  <c r="B53" i="9"/>
  <c r="B52" i="9"/>
  <c r="B51" i="9"/>
  <c r="B50" i="9"/>
  <c r="B49" i="9"/>
  <c r="B48" i="9"/>
  <c r="B47" i="9"/>
  <c r="B46" i="9"/>
  <c r="B45" i="9"/>
  <c r="B44" i="9"/>
  <c r="B43" i="9"/>
  <c r="B42" i="9"/>
  <c r="B41" i="9"/>
  <c r="B40" i="9"/>
  <c r="B39" i="9"/>
  <c r="B38" i="9"/>
  <c r="B37" i="9"/>
  <c r="B36" i="9"/>
  <c r="B35" i="9"/>
  <c r="B34" i="9"/>
  <c r="B33" i="9"/>
  <c r="B32" i="9"/>
  <c r="D33" i="8"/>
  <c r="D27" i="9"/>
  <c r="D26" i="9"/>
  <c r="D25" i="9"/>
  <c r="D24" i="9"/>
  <c r="D23" i="9"/>
  <c r="D22" i="9"/>
  <c r="D21" i="9"/>
  <c r="D20" i="9"/>
  <c r="D19" i="9"/>
  <c r="D18" i="9"/>
  <c r="D17" i="9"/>
  <c r="D16" i="9"/>
  <c r="D15" i="9"/>
  <c r="D14" i="9"/>
  <c r="D13" i="9"/>
  <c r="D12" i="9"/>
  <c r="D11" i="9"/>
  <c r="D10" i="9"/>
  <c r="D9" i="9"/>
  <c r="D8" i="9"/>
  <c r="D7" i="9"/>
  <c r="D6" i="9"/>
  <c r="D5" i="9"/>
  <c r="D4" i="9"/>
  <c r="D3" i="9"/>
  <c r="B27" i="9"/>
  <c r="B26" i="9"/>
  <c r="B25" i="9"/>
  <c r="B24" i="9"/>
  <c r="B23" i="9"/>
  <c r="B22" i="9"/>
  <c r="B21" i="9"/>
  <c r="B20" i="9"/>
  <c r="B19" i="9"/>
  <c r="B18" i="9"/>
  <c r="B17" i="9"/>
  <c r="B16" i="9"/>
  <c r="B15" i="9"/>
  <c r="B14" i="9"/>
  <c r="B13" i="9"/>
  <c r="B12" i="9"/>
  <c r="B11" i="9"/>
  <c r="B10" i="9"/>
  <c r="B9" i="9"/>
  <c r="B8" i="9"/>
  <c r="B7" i="9"/>
  <c r="B6" i="9"/>
  <c r="B5" i="9"/>
  <c r="B4" i="9"/>
  <c r="B3" i="9"/>
  <c r="D58" i="8"/>
  <c r="D57" i="8"/>
  <c r="D56" i="8"/>
  <c r="D55" i="8"/>
  <c r="D54" i="8"/>
  <c r="D53" i="8"/>
  <c r="D52" i="8"/>
  <c r="D51" i="8"/>
  <c r="D50" i="8"/>
  <c r="D49" i="8"/>
  <c r="D48" i="8"/>
  <c r="D47" i="8"/>
  <c r="D46" i="8"/>
  <c r="D45" i="8"/>
  <c r="D44" i="8"/>
  <c r="D43" i="8"/>
  <c r="D42" i="8"/>
  <c r="D41" i="8"/>
  <c r="D40" i="8"/>
  <c r="D39" i="8"/>
  <c r="D38" i="8"/>
  <c r="D37" i="8"/>
  <c r="D36" i="8"/>
  <c r="D35" i="8"/>
  <c r="D34" i="8"/>
  <c r="B58" i="8"/>
  <c r="B57" i="8"/>
  <c r="B56" i="8"/>
  <c r="B55" i="8"/>
  <c r="B54" i="8"/>
  <c r="B53" i="8"/>
  <c r="B52" i="8"/>
  <c r="B51" i="8"/>
  <c r="B50" i="8"/>
  <c r="B49" i="8"/>
  <c r="B48" i="8"/>
  <c r="B47" i="8"/>
  <c r="B46" i="8"/>
  <c r="B45" i="8"/>
  <c r="B44" i="8"/>
  <c r="B43" i="8"/>
  <c r="B42" i="8"/>
  <c r="B41" i="8"/>
  <c r="B40" i="8"/>
  <c r="B39" i="8"/>
  <c r="B38" i="8"/>
  <c r="B37" i="8"/>
  <c r="B36" i="8"/>
  <c r="B35" i="8"/>
  <c r="B34" i="8"/>
  <c r="B33" i="8"/>
  <c r="D28" i="8"/>
  <c r="D27" i="8"/>
  <c r="D26" i="8"/>
  <c r="D25" i="8"/>
  <c r="D24" i="8"/>
  <c r="D23" i="8"/>
  <c r="D22" i="8"/>
  <c r="D21" i="8"/>
  <c r="D20" i="8"/>
  <c r="D19" i="8"/>
  <c r="D18" i="8"/>
  <c r="D17" i="8"/>
  <c r="D16" i="8"/>
  <c r="D15" i="8"/>
  <c r="D14" i="8"/>
  <c r="D13" i="8"/>
  <c r="D12" i="8"/>
  <c r="D11" i="8"/>
  <c r="D10" i="8"/>
  <c r="D9" i="8"/>
  <c r="D8" i="8"/>
  <c r="D7" i="8"/>
  <c r="D6" i="8"/>
  <c r="D5" i="8"/>
  <c r="D4" i="8"/>
  <c r="D3" i="8"/>
  <c r="C69" i="6"/>
  <c r="C68" i="6"/>
  <c r="C67" i="6"/>
  <c r="C66" i="6"/>
  <c r="C65" i="6"/>
  <c r="C64" i="6"/>
  <c r="C63" i="6"/>
  <c r="C62" i="6"/>
  <c r="C61" i="6"/>
  <c r="C60" i="6"/>
  <c r="C59" i="6"/>
  <c r="C58" i="6"/>
  <c r="B69" i="6"/>
  <c r="B68" i="6"/>
  <c r="B67" i="6"/>
  <c r="B66" i="6"/>
  <c r="B65" i="6"/>
  <c r="B64" i="6"/>
  <c r="B63" i="6"/>
  <c r="B62" i="6"/>
  <c r="B61" i="6"/>
  <c r="B60" i="6"/>
  <c r="B59" i="6"/>
  <c r="B58" i="6"/>
  <c r="D42" i="6"/>
  <c r="D41" i="6"/>
  <c r="D40" i="6"/>
  <c r="D39" i="6"/>
  <c r="D38" i="6"/>
  <c r="D37" i="6"/>
  <c r="D36" i="6"/>
  <c r="D35" i="6"/>
  <c r="D34" i="6"/>
  <c r="D33" i="6"/>
  <c r="D32" i="6"/>
  <c r="D31" i="6"/>
  <c r="D30" i="6"/>
  <c r="D29" i="6"/>
  <c r="D28" i="6"/>
  <c r="D27" i="6"/>
  <c r="D26" i="6"/>
  <c r="D25" i="6"/>
  <c r="D20" i="7"/>
  <c r="D19" i="7"/>
  <c r="D18" i="7"/>
  <c r="D17" i="7"/>
  <c r="D16" i="7"/>
  <c r="D15" i="7"/>
  <c r="D14" i="7"/>
  <c r="D13" i="7"/>
  <c r="D12" i="7"/>
  <c r="D11" i="7"/>
  <c r="D10" i="7"/>
  <c r="D9" i="7"/>
  <c r="D8" i="7"/>
  <c r="D7" i="7"/>
  <c r="D6" i="7"/>
  <c r="D5" i="7"/>
  <c r="D4" i="7"/>
  <c r="D3" i="7"/>
  <c r="B28" i="8"/>
  <c r="B27" i="8"/>
  <c r="B26" i="8"/>
  <c r="B25" i="8"/>
  <c r="B24" i="8"/>
  <c r="B23" i="8"/>
  <c r="B22" i="8"/>
  <c r="B21" i="8"/>
  <c r="B20" i="8"/>
  <c r="B19" i="8"/>
  <c r="B18" i="8"/>
  <c r="B17" i="8"/>
  <c r="B16" i="8"/>
  <c r="B15" i="8"/>
  <c r="B14" i="8"/>
  <c r="B13" i="8"/>
  <c r="B12" i="8"/>
  <c r="B11" i="8"/>
  <c r="B10" i="8"/>
  <c r="B9" i="8"/>
  <c r="B8" i="8"/>
  <c r="B7" i="8"/>
  <c r="B6" i="8"/>
  <c r="B5" i="8"/>
  <c r="B4" i="8"/>
  <c r="B3" i="8"/>
  <c r="L26" i="14" l="1"/>
  <c r="M26" i="14"/>
  <c r="H26" i="14"/>
  <c r="J26" i="14"/>
  <c r="F26" i="14"/>
  <c r="K26" i="14"/>
  <c r="I26" i="14"/>
  <c r="G26" i="14"/>
  <c r="B42" i="7"/>
  <c r="B41" i="7"/>
  <c r="B40" i="7"/>
  <c r="B39" i="7"/>
  <c r="B38" i="7"/>
  <c r="B37" i="7"/>
  <c r="B36" i="7"/>
  <c r="B35" i="7"/>
  <c r="B34" i="7"/>
  <c r="B33" i="7"/>
  <c r="B32" i="7"/>
  <c r="B31" i="7"/>
  <c r="B30" i="7"/>
  <c r="B29" i="7"/>
  <c r="B28" i="7"/>
  <c r="B27" i="7"/>
  <c r="B26" i="7"/>
  <c r="B25" i="7"/>
  <c r="B20" i="7"/>
  <c r="B19" i="7"/>
  <c r="B18" i="7"/>
  <c r="B17" i="7"/>
  <c r="B16" i="7"/>
  <c r="B15" i="7"/>
  <c r="B14" i="7"/>
  <c r="B13" i="7"/>
  <c r="B12" i="7"/>
  <c r="B11" i="7"/>
  <c r="B10" i="7"/>
  <c r="B9" i="7"/>
  <c r="B8" i="7"/>
  <c r="B7" i="7"/>
  <c r="B6" i="7"/>
  <c r="B5" i="7"/>
  <c r="B4" i="7"/>
  <c r="B3" i="7"/>
  <c r="B3" i="6"/>
  <c r="B42" i="6"/>
  <c r="B41" i="6"/>
  <c r="B40" i="6"/>
  <c r="B39" i="6"/>
  <c r="B38" i="6"/>
  <c r="B37" i="6"/>
  <c r="B36" i="6"/>
  <c r="B35" i="6"/>
  <c r="B34" i="6"/>
  <c r="B33" i="6"/>
  <c r="B32" i="6"/>
  <c r="B31" i="6"/>
  <c r="B30" i="6"/>
  <c r="B29" i="6"/>
  <c r="B28" i="6"/>
  <c r="B27" i="6"/>
  <c r="B26" i="6"/>
  <c r="B25" i="6"/>
  <c r="B20" i="6"/>
  <c r="B19" i="6"/>
  <c r="B18" i="6"/>
  <c r="B17" i="6"/>
  <c r="B16" i="6"/>
  <c r="B15" i="6"/>
  <c r="B14" i="6"/>
  <c r="B13" i="6"/>
  <c r="B12" i="6"/>
  <c r="B11" i="6"/>
  <c r="B10" i="6"/>
  <c r="B9" i="6"/>
  <c r="B8" i="6"/>
  <c r="B7" i="6"/>
  <c r="B6" i="6"/>
  <c r="B5" i="6"/>
  <c r="B4" i="6"/>
  <c r="Q2710" i="4"/>
  <c r="P2710" i="4"/>
  <c r="Q2709" i="4"/>
  <c r="P2709" i="4"/>
  <c r="Q2708" i="4"/>
  <c r="P2708" i="4"/>
  <c r="Q2707" i="4"/>
  <c r="P2707" i="4"/>
  <c r="Q2706" i="4"/>
  <c r="P2706" i="4"/>
  <c r="Q2705" i="4"/>
  <c r="P2705" i="4"/>
  <c r="Q2704" i="4"/>
  <c r="P2704" i="4"/>
  <c r="Q2703" i="4"/>
  <c r="P2703" i="4"/>
  <c r="Q2702" i="4"/>
  <c r="P2702" i="4"/>
  <c r="Q2701" i="4"/>
  <c r="P2701" i="4"/>
  <c r="Q2700" i="4"/>
  <c r="P2700" i="4"/>
  <c r="Q2699" i="4"/>
  <c r="P2699" i="4"/>
  <c r="Q2698" i="4"/>
  <c r="P2698" i="4"/>
  <c r="Q2697" i="4"/>
  <c r="P2697" i="4"/>
  <c r="Q2696" i="4"/>
  <c r="P2696" i="4"/>
  <c r="Q2695" i="4"/>
  <c r="P2695" i="4"/>
  <c r="Q2694" i="4"/>
  <c r="P2694" i="4"/>
  <c r="Q2693" i="4"/>
  <c r="P2693" i="4"/>
  <c r="Q2692" i="4"/>
  <c r="P2692" i="4"/>
  <c r="Q2691" i="4"/>
  <c r="P2691" i="4"/>
  <c r="Q2690" i="4"/>
  <c r="P2690" i="4"/>
  <c r="Q2689" i="4"/>
  <c r="P2689" i="4"/>
  <c r="Q2688" i="4"/>
  <c r="P2688" i="4"/>
  <c r="Q2687" i="4"/>
  <c r="P2687" i="4"/>
  <c r="Q2686" i="4"/>
  <c r="P2686" i="4"/>
  <c r="Q2685" i="4"/>
  <c r="P2685" i="4"/>
  <c r="Q2684" i="4"/>
  <c r="P2684" i="4"/>
  <c r="Q2683" i="4"/>
  <c r="P2683" i="4"/>
  <c r="Q2682" i="4"/>
  <c r="P2682" i="4"/>
  <c r="Q2681" i="4"/>
  <c r="P2681" i="4"/>
  <c r="Q2680" i="4"/>
  <c r="P2680" i="4"/>
  <c r="Q2679" i="4"/>
  <c r="P2679" i="4"/>
  <c r="Q2678" i="4"/>
  <c r="P2678" i="4"/>
  <c r="Q2677" i="4"/>
  <c r="P2677" i="4"/>
  <c r="Q2676" i="4"/>
  <c r="P2676" i="4"/>
  <c r="Q2675" i="4"/>
  <c r="P2675" i="4"/>
  <c r="Q2674" i="4"/>
  <c r="P2674" i="4"/>
  <c r="Q2673" i="4"/>
  <c r="P2673" i="4"/>
  <c r="Q2672" i="4"/>
  <c r="P2672" i="4"/>
  <c r="Q2671" i="4"/>
  <c r="P2671" i="4"/>
  <c r="Q2670" i="4"/>
  <c r="P2670" i="4"/>
  <c r="Q2669" i="4"/>
  <c r="P2669" i="4"/>
  <c r="Q2668" i="4"/>
  <c r="P2668" i="4"/>
  <c r="Q2667" i="4"/>
  <c r="P2667" i="4"/>
  <c r="Q2666" i="4"/>
  <c r="P2666" i="4"/>
  <c r="Q2665" i="4"/>
  <c r="P2665" i="4"/>
  <c r="Q2664" i="4"/>
  <c r="P2664" i="4"/>
  <c r="Q2663" i="4"/>
  <c r="P2663" i="4"/>
  <c r="Q2662" i="4"/>
  <c r="P2662" i="4"/>
  <c r="Q2661" i="4"/>
  <c r="P2661" i="4"/>
  <c r="Q2660" i="4"/>
  <c r="P2660" i="4"/>
  <c r="Q2659" i="4"/>
  <c r="P2659" i="4"/>
  <c r="Q2658" i="4"/>
  <c r="P2658" i="4"/>
  <c r="Q2657" i="4"/>
  <c r="P2657" i="4"/>
  <c r="Q2656" i="4"/>
  <c r="P2656" i="4"/>
  <c r="Q2655" i="4"/>
  <c r="P2655" i="4"/>
  <c r="Q2654" i="4"/>
  <c r="P2654" i="4"/>
  <c r="Q2653" i="4"/>
  <c r="P2653" i="4"/>
  <c r="Q2652" i="4"/>
  <c r="P2652" i="4"/>
  <c r="Q2651" i="4"/>
  <c r="P2651" i="4"/>
  <c r="Q2650" i="4"/>
  <c r="P2650" i="4"/>
  <c r="Q2649" i="4"/>
  <c r="P2649" i="4"/>
  <c r="Q2648" i="4"/>
  <c r="P2648" i="4"/>
  <c r="Q2647" i="4"/>
  <c r="P2647" i="4"/>
  <c r="Q2646" i="4"/>
  <c r="P2646" i="4"/>
  <c r="Q2645" i="4"/>
  <c r="P2645" i="4"/>
  <c r="Q2644" i="4"/>
  <c r="P2644" i="4"/>
  <c r="Q2643" i="4"/>
  <c r="P2643" i="4"/>
  <c r="Q2642" i="4"/>
  <c r="P2642" i="4"/>
  <c r="Q2641" i="4"/>
  <c r="P2641" i="4"/>
  <c r="Q2640" i="4"/>
  <c r="P2640" i="4"/>
  <c r="Q2639" i="4"/>
  <c r="P2639" i="4"/>
  <c r="Q2638" i="4"/>
  <c r="P2638" i="4"/>
  <c r="Q2637" i="4"/>
  <c r="P2637" i="4"/>
  <c r="Q2636" i="4"/>
  <c r="P2636" i="4"/>
  <c r="Q2635" i="4"/>
  <c r="P2635" i="4"/>
  <c r="Q2634" i="4"/>
  <c r="P2634" i="4"/>
  <c r="Q2633" i="4"/>
  <c r="P2633" i="4"/>
  <c r="Q2632" i="4"/>
  <c r="P2632" i="4"/>
  <c r="Q2631" i="4"/>
  <c r="P2631" i="4"/>
  <c r="Q2630" i="4"/>
  <c r="P2630" i="4"/>
  <c r="Q2629" i="4"/>
  <c r="P2629" i="4"/>
  <c r="Q2628" i="4"/>
  <c r="P2628" i="4"/>
  <c r="Q2627" i="4"/>
  <c r="P2627" i="4"/>
  <c r="Q2626" i="4"/>
  <c r="P2626" i="4"/>
  <c r="Q2625" i="4"/>
  <c r="P2625" i="4"/>
  <c r="Q2624" i="4"/>
  <c r="P2624" i="4"/>
  <c r="Q2623" i="4"/>
  <c r="P2623" i="4"/>
  <c r="Q2622" i="4"/>
  <c r="P2622" i="4"/>
  <c r="Q2621" i="4"/>
  <c r="P2621" i="4"/>
  <c r="Q2620" i="4"/>
  <c r="P2620" i="4"/>
  <c r="Q2619" i="4"/>
  <c r="P2619" i="4"/>
  <c r="Q2618" i="4"/>
  <c r="P2618" i="4"/>
  <c r="Q2617" i="4"/>
  <c r="P2617" i="4"/>
  <c r="Q2616" i="4"/>
  <c r="P2616" i="4"/>
  <c r="Q2615" i="4"/>
  <c r="P2615" i="4"/>
  <c r="Q2614" i="4"/>
  <c r="P2614" i="4"/>
  <c r="Q2613" i="4"/>
  <c r="P2613" i="4"/>
  <c r="Q2612" i="4"/>
  <c r="P2612" i="4"/>
  <c r="Q2611" i="4"/>
  <c r="P2611" i="4"/>
  <c r="Q2610" i="4"/>
  <c r="P2610" i="4"/>
  <c r="Q2609" i="4"/>
  <c r="P2609" i="4"/>
  <c r="Q2608" i="4"/>
  <c r="P2608" i="4"/>
  <c r="Q2607" i="4"/>
  <c r="P2607" i="4"/>
  <c r="Q2606" i="4"/>
  <c r="P2606" i="4"/>
  <c r="Q2605" i="4"/>
  <c r="P2605" i="4"/>
  <c r="Q2604" i="4"/>
  <c r="P2604" i="4"/>
  <c r="Q2603" i="4"/>
  <c r="P2603" i="4"/>
  <c r="Q2602" i="4"/>
  <c r="P2602" i="4"/>
  <c r="Q2601" i="4"/>
  <c r="P2601" i="4"/>
  <c r="Q2600" i="4"/>
  <c r="P2600" i="4"/>
  <c r="Q2599" i="4"/>
  <c r="P2599" i="4"/>
  <c r="Q2598" i="4"/>
  <c r="P2598" i="4"/>
  <c r="Q2597" i="4"/>
  <c r="P2597" i="4"/>
  <c r="Q2596" i="4"/>
  <c r="P2596" i="4"/>
  <c r="Q2595" i="4"/>
  <c r="P2595" i="4"/>
  <c r="Q2594" i="4"/>
  <c r="P2594" i="4"/>
  <c r="Q2593" i="4"/>
  <c r="P2593" i="4"/>
  <c r="Q2592" i="4"/>
  <c r="P2592" i="4"/>
  <c r="Q2591" i="4"/>
  <c r="P2591" i="4"/>
  <c r="Q2590" i="4"/>
  <c r="P2590" i="4"/>
  <c r="Q2589" i="4"/>
  <c r="P2589" i="4"/>
  <c r="Q2588" i="4"/>
  <c r="P2588" i="4"/>
  <c r="Q2587" i="4"/>
  <c r="P2587" i="4"/>
  <c r="Q2586" i="4"/>
  <c r="P2586" i="4"/>
  <c r="Q2585" i="4"/>
  <c r="P2585" i="4"/>
  <c r="Q2584" i="4"/>
  <c r="P2584" i="4"/>
  <c r="Q2583" i="4"/>
  <c r="P2583" i="4"/>
  <c r="Q2582" i="4"/>
  <c r="P2582" i="4"/>
  <c r="Q2581" i="4"/>
  <c r="P2581" i="4"/>
  <c r="Q2580" i="4"/>
  <c r="P2580" i="4"/>
  <c r="Q2579" i="4"/>
  <c r="P2579" i="4"/>
  <c r="Q2578" i="4"/>
  <c r="P2578" i="4"/>
  <c r="Q2577" i="4"/>
  <c r="P2577" i="4"/>
  <c r="Q2576" i="4"/>
  <c r="P2576" i="4"/>
  <c r="Q2575" i="4"/>
  <c r="P2575" i="4"/>
  <c r="Q2574" i="4"/>
  <c r="P2574" i="4"/>
  <c r="Q2573" i="4"/>
  <c r="P2573" i="4"/>
  <c r="Q2572" i="4"/>
  <c r="P2572" i="4"/>
  <c r="Q2571" i="4"/>
  <c r="P2571" i="4"/>
  <c r="Q2570" i="4"/>
  <c r="P2570" i="4"/>
  <c r="Q2569" i="4"/>
  <c r="P2569" i="4"/>
  <c r="Q2568" i="4"/>
  <c r="P2568" i="4"/>
  <c r="Q2567" i="4"/>
  <c r="P2567" i="4"/>
  <c r="Q2566" i="4"/>
  <c r="P2566" i="4"/>
  <c r="Q2565" i="4"/>
  <c r="P2565" i="4"/>
  <c r="Q2564" i="4"/>
  <c r="P2564" i="4"/>
  <c r="Q2563" i="4"/>
  <c r="P2563" i="4"/>
  <c r="Q2562" i="4"/>
  <c r="P2562" i="4"/>
  <c r="Q2561" i="4"/>
  <c r="P2561" i="4"/>
  <c r="Q2560" i="4"/>
  <c r="P2560" i="4"/>
  <c r="Q2559" i="4"/>
  <c r="P2559" i="4"/>
  <c r="Q2558" i="4"/>
  <c r="P2558" i="4"/>
  <c r="Q2557" i="4"/>
  <c r="P2557" i="4"/>
  <c r="Q2556" i="4"/>
  <c r="P2556" i="4"/>
  <c r="Q2555" i="4"/>
  <c r="P2555" i="4"/>
  <c r="Q2554" i="4"/>
  <c r="P2554" i="4"/>
  <c r="Q2553" i="4"/>
  <c r="P2553" i="4"/>
  <c r="Q2552" i="4"/>
  <c r="P2552" i="4"/>
  <c r="Q2551" i="4"/>
  <c r="P2551" i="4"/>
  <c r="Q2550" i="4"/>
  <c r="P2550" i="4"/>
  <c r="Q2549" i="4"/>
  <c r="P2549" i="4"/>
  <c r="Q2548" i="4"/>
  <c r="P2548" i="4"/>
  <c r="Q2547" i="4"/>
  <c r="P2547" i="4"/>
  <c r="Q2546" i="4"/>
  <c r="P2546" i="4"/>
  <c r="Q2545" i="4"/>
  <c r="P2545" i="4"/>
  <c r="Q2544" i="4"/>
  <c r="P2544" i="4"/>
  <c r="Q2543" i="4"/>
  <c r="P2543" i="4"/>
  <c r="Q2542" i="4"/>
  <c r="P2542" i="4"/>
  <c r="Q2541" i="4"/>
  <c r="P2541" i="4"/>
  <c r="Q2540" i="4"/>
  <c r="P2540" i="4"/>
  <c r="Q2539" i="4"/>
  <c r="P2539" i="4"/>
  <c r="Q2538" i="4"/>
  <c r="P2538" i="4"/>
  <c r="Q2537" i="4"/>
  <c r="P2537" i="4"/>
  <c r="Q2536" i="4"/>
  <c r="P2536" i="4"/>
  <c r="Q2535" i="4"/>
  <c r="P2535" i="4"/>
  <c r="Q2534" i="4"/>
  <c r="P2534" i="4"/>
  <c r="Q2533" i="4"/>
  <c r="P2533" i="4"/>
  <c r="Q2532" i="4"/>
  <c r="P2532" i="4"/>
  <c r="Q2531" i="4"/>
  <c r="P2531" i="4"/>
  <c r="Q2530" i="4"/>
  <c r="P2530" i="4"/>
  <c r="Q2529" i="4"/>
  <c r="P2529" i="4"/>
  <c r="Q2528" i="4"/>
  <c r="P2528" i="4"/>
  <c r="Q2527" i="4"/>
  <c r="P2527" i="4"/>
  <c r="Q2526" i="4"/>
  <c r="P2526" i="4"/>
  <c r="Q2525" i="4"/>
  <c r="P2525" i="4"/>
  <c r="Q2524" i="4"/>
  <c r="P2524" i="4"/>
  <c r="Q2523" i="4"/>
  <c r="P2523" i="4"/>
  <c r="Q2522" i="4"/>
  <c r="P2522" i="4"/>
  <c r="Q2521" i="4"/>
  <c r="P2521" i="4"/>
  <c r="Q2520" i="4"/>
  <c r="P2520" i="4"/>
  <c r="Q2519" i="4"/>
  <c r="P2519" i="4"/>
  <c r="Q2518" i="4"/>
  <c r="P2518" i="4"/>
  <c r="Q2517" i="4"/>
  <c r="P2517" i="4"/>
  <c r="Q2516" i="4"/>
  <c r="P2516" i="4"/>
  <c r="Q2515" i="4"/>
  <c r="P2515" i="4"/>
  <c r="Q2514" i="4"/>
  <c r="P2514" i="4"/>
  <c r="Q2513" i="4"/>
  <c r="P2513" i="4"/>
  <c r="Q2512" i="4"/>
  <c r="P2512" i="4"/>
  <c r="Q2511" i="4"/>
  <c r="P2511" i="4"/>
  <c r="Q2510" i="4"/>
  <c r="P2510" i="4"/>
  <c r="Q2509" i="4"/>
  <c r="P2509" i="4"/>
  <c r="Q2508" i="4"/>
  <c r="P2508" i="4"/>
  <c r="Q2507" i="4"/>
  <c r="P2507" i="4"/>
  <c r="Q2506" i="4"/>
  <c r="P2506" i="4"/>
  <c r="Q2505" i="4"/>
  <c r="P2505" i="4"/>
  <c r="Q2504" i="4"/>
  <c r="P2504" i="4"/>
  <c r="Q2503" i="4"/>
  <c r="P2503" i="4"/>
  <c r="Q2502" i="4"/>
  <c r="P2502" i="4"/>
  <c r="Q2501" i="4"/>
  <c r="P2501" i="4"/>
  <c r="Q2500" i="4"/>
  <c r="P2500" i="4"/>
  <c r="Q2499" i="4"/>
  <c r="P2499" i="4"/>
  <c r="Q2498" i="4"/>
  <c r="P2498" i="4"/>
  <c r="Q2497" i="4"/>
  <c r="P2497" i="4"/>
  <c r="Q2496" i="4"/>
  <c r="P2496" i="4"/>
  <c r="Q2495" i="4"/>
  <c r="P2495" i="4"/>
  <c r="Q2494" i="4"/>
  <c r="P2494" i="4"/>
  <c r="Q2493" i="4"/>
  <c r="P2493" i="4"/>
  <c r="Q2492" i="4"/>
  <c r="P2492" i="4"/>
  <c r="Q2491" i="4"/>
  <c r="P2491" i="4"/>
  <c r="Q2490" i="4"/>
  <c r="P2490" i="4"/>
  <c r="Q2489" i="4"/>
  <c r="P2489" i="4"/>
  <c r="Q2488" i="4"/>
  <c r="P2488" i="4"/>
  <c r="Q2487" i="4"/>
  <c r="P2487" i="4"/>
  <c r="Q2486" i="4"/>
  <c r="P2486" i="4"/>
  <c r="Q2485" i="4"/>
  <c r="P2485" i="4"/>
  <c r="Q2484" i="4"/>
  <c r="P2484" i="4"/>
  <c r="Q2483" i="4"/>
  <c r="P2483" i="4"/>
  <c r="Q2482" i="4"/>
  <c r="P2482" i="4"/>
  <c r="Q2481" i="4"/>
  <c r="P2481" i="4"/>
  <c r="Q2480" i="4"/>
  <c r="P2480" i="4"/>
  <c r="Q2479" i="4"/>
  <c r="P2479" i="4"/>
  <c r="Q2478" i="4"/>
  <c r="P2478" i="4"/>
  <c r="Q2477" i="4"/>
  <c r="P2477" i="4"/>
  <c r="Q2476" i="4"/>
  <c r="P2476" i="4"/>
  <c r="Q2475" i="4"/>
  <c r="P2475" i="4"/>
  <c r="Q2474" i="4"/>
  <c r="P2474" i="4"/>
  <c r="Q2473" i="4"/>
  <c r="P2473" i="4"/>
  <c r="Q2472" i="4"/>
  <c r="P2472" i="4"/>
  <c r="Q2471" i="4"/>
  <c r="P2471" i="4"/>
  <c r="Q2470" i="4"/>
  <c r="P2470" i="4"/>
  <c r="Q2469" i="4"/>
  <c r="P2469" i="4"/>
  <c r="Q2468" i="4"/>
  <c r="P2468" i="4"/>
  <c r="Q2467" i="4"/>
  <c r="P2467" i="4"/>
  <c r="Q2466" i="4"/>
  <c r="P2466" i="4"/>
  <c r="Q2465" i="4"/>
  <c r="P2465" i="4"/>
  <c r="Q2464" i="4"/>
  <c r="P2464" i="4"/>
  <c r="Q2463" i="4"/>
  <c r="P2463" i="4"/>
  <c r="Q2462" i="4"/>
  <c r="P2462" i="4"/>
  <c r="Q2461" i="4"/>
  <c r="P2461" i="4"/>
  <c r="Q2460" i="4"/>
  <c r="P2460" i="4"/>
  <c r="Q2459" i="4"/>
  <c r="P2459" i="4"/>
  <c r="Q2458" i="4"/>
  <c r="P2458" i="4"/>
  <c r="Q2457" i="4"/>
  <c r="P2457" i="4"/>
  <c r="Q2456" i="4"/>
  <c r="P2456" i="4"/>
  <c r="Q2455" i="4"/>
  <c r="P2455" i="4"/>
  <c r="Q2454" i="4"/>
  <c r="P2454" i="4"/>
  <c r="Q2453" i="4"/>
  <c r="P2453" i="4"/>
  <c r="Q2452" i="4"/>
  <c r="P2452" i="4"/>
  <c r="Q2451" i="4"/>
  <c r="P2451" i="4"/>
  <c r="Q2450" i="4"/>
  <c r="P2450" i="4"/>
  <c r="Q2449" i="4"/>
  <c r="P2449" i="4"/>
  <c r="Q2448" i="4"/>
  <c r="P2448" i="4"/>
  <c r="Q2447" i="4"/>
  <c r="P2447" i="4"/>
  <c r="Q2446" i="4"/>
  <c r="P2446" i="4"/>
  <c r="Q2445" i="4"/>
  <c r="P2445" i="4"/>
  <c r="Q2444" i="4"/>
  <c r="P2444" i="4"/>
  <c r="Q2443" i="4"/>
  <c r="P2443" i="4"/>
  <c r="Q2442" i="4"/>
  <c r="P2442" i="4"/>
  <c r="Q2441" i="4"/>
  <c r="P2441" i="4"/>
  <c r="Q2440" i="4"/>
  <c r="P2440" i="4"/>
  <c r="Q2439" i="4"/>
  <c r="P2439" i="4"/>
  <c r="Q2438" i="4"/>
  <c r="P2438" i="4"/>
  <c r="Q2437" i="4"/>
  <c r="P2437" i="4"/>
  <c r="Q2436" i="4"/>
  <c r="P2436" i="4"/>
  <c r="Q2435" i="4"/>
  <c r="P2435" i="4"/>
  <c r="Q2434" i="4"/>
  <c r="P2434" i="4"/>
  <c r="Q2433" i="4"/>
  <c r="P2433" i="4"/>
  <c r="Q2432" i="4"/>
  <c r="P2432" i="4"/>
  <c r="Q2431" i="4"/>
  <c r="P2431" i="4"/>
  <c r="Q2430" i="4"/>
  <c r="P2430" i="4"/>
  <c r="Q2429" i="4"/>
  <c r="P2429" i="4"/>
  <c r="Q2428" i="4"/>
  <c r="P2428" i="4"/>
  <c r="Q2427" i="4"/>
  <c r="P2427" i="4"/>
  <c r="Q2426" i="4"/>
  <c r="P2426" i="4"/>
  <c r="Q2425" i="4"/>
  <c r="P2425" i="4"/>
  <c r="Q2424" i="4"/>
  <c r="P2424" i="4"/>
  <c r="Q2423" i="4"/>
  <c r="P2423" i="4"/>
  <c r="Q2422" i="4"/>
  <c r="P2422" i="4"/>
  <c r="Q2421" i="4"/>
  <c r="P2421" i="4"/>
  <c r="Q2420" i="4"/>
  <c r="P2420" i="4"/>
  <c r="Q2419" i="4"/>
  <c r="P2419" i="4"/>
  <c r="Q2418" i="4"/>
  <c r="P2418" i="4"/>
  <c r="Q2417" i="4"/>
  <c r="P2417" i="4"/>
  <c r="Q2416" i="4"/>
  <c r="P2416" i="4"/>
  <c r="Q2415" i="4"/>
  <c r="P2415" i="4"/>
  <c r="Q2414" i="4"/>
  <c r="P2414" i="4"/>
  <c r="Q2413" i="4"/>
  <c r="P2413" i="4"/>
  <c r="Q2412" i="4"/>
  <c r="P2412" i="4"/>
  <c r="Q2411" i="4"/>
  <c r="P2411" i="4"/>
  <c r="Q2410" i="4"/>
  <c r="P2410" i="4"/>
  <c r="Q2409" i="4"/>
  <c r="P2409" i="4"/>
  <c r="Q2408" i="4"/>
  <c r="P2408" i="4"/>
  <c r="Q2407" i="4"/>
  <c r="P2407" i="4"/>
  <c r="Q2406" i="4"/>
  <c r="P2406" i="4"/>
  <c r="Q2405" i="4"/>
  <c r="P2405" i="4"/>
  <c r="Q2404" i="4"/>
  <c r="P2404" i="4"/>
  <c r="Q2403" i="4"/>
  <c r="P2403" i="4"/>
  <c r="Q2402" i="4"/>
  <c r="P2402" i="4"/>
  <c r="Q2401" i="4"/>
  <c r="P2401" i="4"/>
  <c r="Q2400" i="4"/>
  <c r="P2400" i="4"/>
  <c r="Q2399" i="4"/>
  <c r="P2399" i="4"/>
  <c r="Q2398" i="4"/>
  <c r="P2398" i="4"/>
  <c r="Q2397" i="4"/>
  <c r="P2397" i="4"/>
  <c r="Q2396" i="4"/>
  <c r="P2396" i="4"/>
  <c r="Q2395" i="4"/>
  <c r="P2395" i="4"/>
  <c r="Q2394" i="4"/>
  <c r="P2394" i="4"/>
  <c r="Q2393" i="4"/>
  <c r="P2393" i="4"/>
  <c r="Q2392" i="4"/>
  <c r="P2392" i="4"/>
  <c r="Q2391" i="4"/>
  <c r="P2391" i="4"/>
  <c r="Q2390" i="4"/>
  <c r="P2390" i="4"/>
  <c r="Q2389" i="4"/>
  <c r="P2389" i="4"/>
  <c r="Q2388" i="4"/>
  <c r="P2388" i="4"/>
  <c r="Q2387" i="4"/>
  <c r="P2387" i="4"/>
  <c r="Q2386" i="4"/>
  <c r="P2386" i="4"/>
  <c r="Q2385" i="4"/>
  <c r="P2385" i="4"/>
  <c r="Q2384" i="4"/>
  <c r="P2384" i="4"/>
  <c r="Q2383" i="4"/>
  <c r="P2383" i="4"/>
  <c r="Q2382" i="4"/>
  <c r="P2382" i="4"/>
  <c r="Q2381" i="4"/>
  <c r="P2381" i="4"/>
  <c r="Q2380" i="4"/>
  <c r="P2380" i="4"/>
  <c r="Q2379" i="4"/>
  <c r="P2379" i="4"/>
  <c r="Q2378" i="4"/>
  <c r="P2378" i="4"/>
  <c r="Q2377" i="4"/>
  <c r="P2377" i="4"/>
  <c r="Q2376" i="4"/>
  <c r="P2376" i="4"/>
  <c r="Q2375" i="4"/>
  <c r="P2375" i="4"/>
  <c r="Q2374" i="4"/>
  <c r="P2374" i="4"/>
  <c r="Q2373" i="4"/>
  <c r="P2373" i="4"/>
  <c r="Q2372" i="4"/>
  <c r="P2372" i="4"/>
  <c r="Q2371" i="4"/>
  <c r="P2371" i="4"/>
  <c r="Q2370" i="4"/>
  <c r="P2370" i="4"/>
  <c r="Q2369" i="4"/>
  <c r="P2369" i="4"/>
  <c r="Q2368" i="4"/>
  <c r="P2368" i="4"/>
  <c r="Q2367" i="4"/>
  <c r="P2367" i="4"/>
  <c r="Q2366" i="4"/>
  <c r="P2366" i="4"/>
  <c r="Q2365" i="4"/>
  <c r="P2365" i="4"/>
  <c r="Q2364" i="4"/>
  <c r="P2364" i="4"/>
  <c r="Q2363" i="4"/>
  <c r="P2363" i="4"/>
  <c r="Q2362" i="4"/>
  <c r="P2362" i="4"/>
  <c r="Q2361" i="4"/>
  <c r="P2361" i="4"/>
  <c r="Q2360" i="4"/>
  <c r="P2360" i="4"/>
  <c r="Q2359" i="4"/>
  <c r="P2359" i="4"/>
  <c r="Q2358" i="4"/>
  <c r="P2358" i="4"/>
  <c r="Q2357" i="4"/>
  <c r="P2357" i="4"/>
  <c r="Q2356" i="4"/>
  <c r="P2356" i="4"/>
  <c r="Q2355" i="4"/>
  <c r="P2355" i="4"/>
  <c r="Q2354" i="4"/>
  <c r="P2354" i="4"/>
  <c r="Q2353" i="4"/>
  <c r="P2353" i="4"/>
  <c r="Q2352" i="4"/>
  <c r="P2352" i="4"/>
  <c r="Q2351" i="4"/>
  <c r="P2351" i="4"/>
  <c r="Q2350" i="4"/>
  <c r="P2350" i="4"/>
  <c r="Q2349" i="4"/>
  <c r="P2349" i="4"/>
  <c r="Q2348" i="4"/>
  <c r="P2348" i="4"/>
  <c r="Q2347" i="4"/>
  <c r="P2347" i="4"/>
  <c r="Q2346" i="4"/>
  <c r="P2346" i="4"/>
  <c r="Q2345" i="4"/>
  <c r="P2345" i="4"/>
  <c r="Q2344" i="4"/>
  <c r="P2344" i="4"/>
  <c r="Q2343" i="4"/>
  <c r="P2343" i="4"/>
  <c r="Q2342" i="4"/>
  <c r="P2342" i="4"/>
  <c r="Q2341" i="4"/>
  <c r="P2341" i="4"/>
  <c r="Q2340" i="4"/>
  <c r="P2340" i="4"/>
  <c r="Q2339" i="4"/>
  <c r="P2339" i="4"/>
  <c r="Q2338" i="4"/>
  <c r="P2338" i="4"/>
  <c r="Q2337" i="4"/>
  <c r="P2337" i="4"/>
  <c r="Q2336" i="4"/>
  <c r="P2336" i="4"/>
  <c r="Q2335" i="4"/>
  <c r="P2335" i="4"/>
  <c r="Q2334" i="4"/>
  <c r="P2334" i="4"/>
  <c r="Q2333" i="4"/>
  <c r="P2333" i="4"/>
  <c r="Q2332" i="4"/>
  <c r="P2332" i="4"/>
  <c r="Q2331" i="4"/>
  <c r="P2331" i="4"/>
  <c r="Q2330" i="4"/>
  <c r="P2330" i="4"/>
  <c r="Q2329" i="4"/>
  <c r="P2329" i="4"/>
  <c r="Q2328" i="4"/>
  <c r="P2328" i="4"/>
  <c r="Q2327" i="4"/>
  <c r="P2327" i="4"/>
  <c r="Q2326" i="4"/>
  <c r="P2326" i="4"/>
  <c r="Q2325" i="4"/>
  <c r="P2325" i="4"/>
  <c r="Q2324" i="4"/>
  <c r="P2324" i="4"/>
  <c r="Q2323" i="4"/>
  <c r="P2323" i="4"/>
  <c r="Q2322" i="4"/>
  <c r="P2322" i="4"/>
  <c r="Q2321" i="4"/>
  <c r="P2321" i="4"/>
  <c r="Q2320" i="4"/>
  <c r="P2320" i="4"/>
  <c r="Q2319" i="4"/>
  <c r="P2319" i="4"/>
  <c r="Q2318" i="4"/>
  <c r="P2318" i="4"/>
  <c r="Q2317" i="4"/>
  <c r="P2317" i="4"/>
  <c r="Q2316" i="4"/>
  <c r="P2316" i="4"/>
  <c r="Q2315" i="4"/>
  <c r="P2315" i="4"/>
  <c r="Q2314" i="4"/>
  <c r="P2314" i="4"/>
  <c r="Q2313" i="4"/>
  <c r="P2313" i="4"/>
  <c r="Q2312" i="4"/>
  <c r="P2312" i="4"/>
  <c r="Q2311" i="4"/>
  <c r="P2311" i="4"/>
  <c r="Q2310" i="4"/>
  <c r="P2310" i="4"/>
  <c r="Q2309" i="4"/>
  <c r="P2309" i="4"/>
  <c r="Q2308" i="4"/>
  <c r="P2308" i="4"/>
  <c r="Q2307" i="4"/>
  <c r="P2307" i="4"/>
  <c r="Q2306" i="4"/>
  <c r="P2306" i="4"/>
  <c r="Q2305" i="4"/>
  <c r="P2305" i="4"/>
  <c r="Q2304" i="4"/>
  <c r="P2304" i="4"/>
  <c r="Q2303" i="4"/>
  <c r="P2303" i="4"/>
  <c r="Q2302" i="4"/>
  <c r="P2302" i="4"/>
  <c r="Q2301" i="4"/>
  <c r="P2301" i="4"/>
  <c r="Q2300" i="4"/>
  <c r="P2300" i="4"/>
  <c r="Q2299" i="4"/>
  <c r="P2299" i="4"/>
  <c r="Q2298" i="4"/>
  <c r="P2298" i="4"/>
  <c r="Q2297" i="4"/>
  <c r="P2297" i="4"/>
  <c r="Q2296" i="4"/>
  <c r="P2296" i="4"/>
  <c r="Q2295" i="4"/>
  <c r="P2295" i="4"/>
  <c r="Q2294" i="4"/>
  <c r="P2294" i="4"/>
  <c r="Q2293" i="4"/>
  <c r="P2293" i="4"/>
  <c r="Q2292" i="4"/>
  <c r="P2292" i="4"/>
  <c r="Q2291" i="4"/>
  <c r="P2291" i="4"/>
  <c r="Q2290" i="4"/>
  <c r="P2290" i="4"/>
  <c r="Q2289" i="4"/>
  <c r="P2289" i="4"/>
  <c r="Q2288" i="4"/>
  <c r="P2288" i="4"/>
  <c r="Q2287" i="4"/>
  <c r="P2287" i="4"/>
  <c r="Q2286" i="4"/>
  <c r="P2286" i="4"/>
  <c r="Q2285" i="4"/>
  <c r="P2285" i="4"/>
  <c r="Q2284" i="4"/>
  <c r="P2284" i="4"/>
  <c r="Q2283" i="4"/>
  <c r="P2283" i="4"/>
  <c r="Q2282" i="4"/>
  <c r="P2282" i="4"/>
  <c r="Q2281" i="4"/>
  <c r="P2281" i="4"/>
  <c r="Q2280" i="4"/>
  <c r="P2280" i="4"/>
  <c r="Q2279" i="4"/>
  <c r="P2279" i="4"/>
  <c r="Q2278" i="4"/>
  <c r="P2278" i="4"/>
  <c r="Q2277" i="4"/>
  <c r="P2277" i="4"/>
  <c r="Q2276" i="4"/>
  <c r="P2276" i="4"/>
  <c r="Q2275" i="4"/>
  <c r="P2275" i="4"/>
  <c r="Q2274" i="4"/>
  <c r="P2274" i="4"/>
  <c r="Q2273" i="4"/>
  <c r="P2273" i="4"/>
  <c r="Q2272" i="4"/>
  <c r="P2272" i="4"/>
  <c r="Q2271" i="4"/>
  <c r="P2271" i="4"/>
  <c r="Q2270" i="4"/>
  <c r="P2270" i="4"/>
  <c r="Q2269" i="4"/>
  <c r="P2269" i="4"/>
  <c r="Q2268" i="4"/>
  <c r="P2268" i="4"/>
  <c r="Q2267" i="4"/>
  <c r="P2267" i="4"/>
  <c r="Q2266" i="4"/>
  <c r="P2266" i="4"/>
  <c r="Q2265" i="4"/>
  <c r="P2265" i="4"/>
  <c r="Q2264" i="4"/>
  <c r="P2264" i="4"/>
  <c r="Q2263" i="4"/>
  <c r="P2263" i="4"/>
  <c r="Q2262" i="4"/>
  <c r="P2262" i="4"/>
  <c r="Q2261" i="4"/>
  <c r="P2261" i="4"/>
  <c r="Q2260" i="4"/>
  <c r="P2260" i="4"/>
  <c r="Q2259" i="4"/>
  <c r="P2259" i="4"/>
  <c r="Q2258" i="4"/>
  <c r="P2258" i="4"/>
  <c r="Q2257" i="4"/>
  <c r="P2257" i="4"/>
  <c r="Q2256" i="4"/>
  <c r="P2256" i="4"/>
  <c r="Q2255" i="4"/>
  <c r="P2255" i="4"/>
  <c r="Q2254" i="4"/>
  <c r="P2254" i="4"/>
  <c r="Q2253" i="4"/>
  <c r="P2253" i="4"/>
  <c r="Q2252" i="4"/>
  <c r="P2252" i="4"/>
  <c r="Q2251" i="4"/>
  <c r="P2251" i="4"/>
  <c r="Q2250" i="4"/>
  <c r="P2250" i="4"/>
  <c r="Q2249" i="4"/>
  <c r="P2249" i="4"/>
  <c r="Q2248" i="4"/>
  <c r="P2248" i="4"/>
  <c r="Q2247" i="4"/>
  <c r="P2247" i="4"/>
  <c r="Q2246" i="4"/>
  <c r="P2246" i="4"/>
  <c r="Q2245" i="4"/>
  <c r="P2245" i="4"/>
  <c r="Q2244" i="4"/>
  <c r="P2244" i="4"/>
  <c r="Q2243" i="4"/>
  <c r="P2243" i="4"/>
  <c r="Q2242" i="4"/>
  <c r="P2242" i="4"/>
  <c r="Q2241" i="4"/>
  <c r="P2241" i="4"/>
  <c r="Q2240" i="4"/>
  <c r="P2240" i="4"/>
  <c r="Q2239" i="4"/>
  <c r="P2239" i="4"/>
  <c r="Q2238" i="4"/>
  <c r="P2238" i="4"/>
  <c r="Q2237" i="4"/>
  <c r="P2237" i="4"/>
  <c r="Q2236" i="4"/>
  <c r="P2236" i="4"/>
  <c r="Q2235" i="4"/>
  <c r="P2235" i="4"/>
  <c r="Q2234" i="4"/>
  <c r="P2234" i="4"/>
  <c r="Q2233" i="4"/>
  <c r="P2233" i="4"/>
  <c r="Q2232" i="4"/>
  <c r="P2232" i="4"/>
  <c r="Q2231" i="4"/>
  <c r="P2231" i="4"/>
  <c r="Q2230" i="4"/>
  <c r="P2230" i="4"/>
  <c r="Q2229" i="4"/>
  <c r="P2229" i="4"/>
  <c r="Q2228" i="4"/>
  <c r="P2228" i="4"/>
  <c r="Q2227" i="4"/>
  <c r="P2227" i="4"/>
  <c r="Q2226" i="4"/>
  <c r="P2226" i="4"/>
  <c r="Q2225" i="4"/>
  <c r="P2225" i="4"/>
  <c r="Q2224" i="4"/>
  <c r="P2224" i="4"/>
  <c r="Q2223" i="4"/>
  <c r="P2223" i="4"/>
  <c r="Q2222" i="4"/>
  <c r="P2222" i="4"/>
  <c r="Q2221" i="4"/>
  <c r="P2221" i="4"/>
  <c r="Q2220" i="4"/>
  <c r="P2220" i="4"/>
  <c r="Q2219" i="4"/>
  <c r="P2219" i="4"/>
  <c r="Q2218" i="4"/>
  <c r="P2218" i="4"/>
  <c r="Q2217" i="4"/>
  <c r="P2217" i="4"/>
  <c r="Q2216" i="4"/>
  <c r="P2216" i="4"/>
  <c r="Q2215" i="4"/>
  <c r="P2215" i="4"/>
  <c r="Q2214" i="4"/>
  <c r="P2214" i="4"/>
  <c r="Q2213" i="4"/>
  <c r="P2213" i="4"/>
  <c r="Q2212" i="4"/>
  <c r="P2212" i="4"/>
  <c r="Q2211" i="4"/>
  <c r="P2211" i="4"/>
  <c r="Q2210" i="4"/>
  <c r="P2210" i="4"/>
  <c r="Q2209" i="4"/>
  <c r="P2209" i="4"/>
  <c r="Q2208" i="4"/>
  <c r="P2208" i="4"/>
  <c r="Q2207" i="4"/>
  <c r="P2207" i="4"/>
  <c r="Q2206" i="4"/>
  <c r="P2206" i="4"/>
  <c r="Q2205" i="4"/>
  <c r="P2205" i="4"/>
  <c r="Q2204" i="4"/>
  <c r="P2204" i="4"/>
  <c r="Q2203" i="4"/>
  <c r="P2203" i="4"/>
  <c r="Q2202" i="4"/>
  <c r="P2202" i="4"/>
  <c r="Q2201" i="4"/>
  <c r="P2201" i="4"/>
  <c r="Q2200" i="4"/>
  <c r="P2200" i="4"/>
  <c r="Q2199" i="4"/>
  <c r="P2199" i="4"/>
  <c r="Q2198" i="4"/>
  <c r="P2198" i="4"/>
  <c r="Q2197" i="4"/>
  <c r="P2197" i="4"/>
  <c r="Q2196" i="4"/>
  <c r="P2196" i="4"/>
  <c r="Q2195" i="4"/>
  <c r="P2195" i="4"/>
  <c r="Q2194" i="4"/>
  <c r="P2194" i="4"/>
  <c r="Q2193" i="4"/>
  <c r="P2193" i="4"/>
  <c r="Q2192" i="4"/>
  <c r="P2192" i="4"/>
  <c r="Q2191" i="4"/>
  <c r="P2191" i="4"/>
  <c r="Q2190" i="4"/>
  <c r="P2190" i="4"/>
  <c r="Q2189" i="4"/>
  <c r="P2189" i="4"/>
  <c r="Q2188" i="4"/>
  <c r="P2188" i="4"/>
  <c r="Q2187" i="4"/>
  <c r="P2187" i="4"/>
  <c r="Q2186" i="4"/>
  <c r="P2186" i="4"/>
  <c r="Q2185" i="4"/>
  <c r="P2185" i="4"/>
  <c r="Q2184" i="4"/>
  <c r="P2184" i="4"/>
  <c r="Q2183" i="4"/>
  <c r="P2183" i="4"/>
  <c r="Q2182" i="4"/>
  <c r="P2182" i="4"/>
  <c r="Q2181" i="4"/>
  <c r="P2181" i="4"/>
  <c r="Q2180" i="4"/>
  <c r="P2180" i="4"/>
  <c r="Q2179" i="4"/>
  <c r="P2179" i="4"/>
  <c r="Q2178" i="4"/>
  <c r="P2178" i="4"/>
  <c r="Q2177" i="4"/>
  <c r="P2177" i="4"/>
  <c r="Q2176" i="4"/>
  <c r="P2176" i="4"/>
  <c r="Q2175" i="4"/>
  <c r="P2175" i="4"/>
  <c r="Q2174" i="4"/>
  <c r="P2174" i="4"/>
  <c r="Q2173" i="4"/>
  <c r="P2173" i="4"/>
  <c r="Q2172" i="4"/>
  <c r="P2172" i="4"/>
  <c r="Q2171" i="4"/>
  <c r="P2171" i="4"/>
  <c r="Q2170" i="4"/>
  <c r="P2170" i="4"/>
  <c r="Q2169" i="4"/>
  <c r="P2169" i="4"/>
  <c r="Q2168" i="4"/>
  <c r="P2168" i="4"/>
  <c r="Q2167" i="4"/>
  <c r="P2167" i="4"/>
  <c r="Q2166" i="4"/>
  <c r="P2166" i="4"/>
  <c r="Q2165" i="4"/>
  <c r="P2165" i="4"/>
  <c r="Q2164" i="4"/>
  <c r="P2164" i="4"/>
  <c r="Q2163" i="4"/>
  <c r="P2163" i="4"/>
  <c r="Q2162" i="4"/>
  <c r="P2162" i="4"/>
  <c r="Q2161" i="4"/>
  <c r="P2161" i="4"/>
  <c r="Q2160" i="4"/>
  <c r="P2160" i="4"/>
  <c r="Q2159" i="4"/>
  <c r="P2159" i="4"/>
  <c r="Q2158" i="4"/>
  <c r="P2158" i="4"/>
  <c r="Q2157" i="4"/>
  <c r="P2157" i="4"/>
  <c r="Q2156" i="4"/>
  <c r="P2156" i="4"/>
  <c r="Q2155" i="4"/>
  <c r="P2155" i="4"/>
  <c r="Q2154" i="4"/>
  <c r="P2154" i="4"/>
  <c r="Q2153" i="4"/>
  <c r="P2153" i="4"/>
  <c r="Q2152" i="4"/>
  <c r="P2152" i="4"/>
  <c r="Q2151" i="4"/>
  <c r="P2151" i="4"/>
  <c r="Q2150" i="4"/>
  <c r="P2150" i="4"/>
  <c r="Q2149" i="4"/>
  <c r="P2149" i="4"/>
  <c r="Q2148" i="4"/>
  <c r="P2148" i="4"/>
  <c r="Q2147" i="4"/>
  <c r="P2147" i="4"/>
  <c r="Q2146" i="4"/>
  <c r="P2146" i="4"/>
  <c r="Q2145" i="4"/>
  <c r="P2145" i="4"/>
  <c r="Q2144" i="4"/>
  <c r="P2144" i="4"/>
  <c r="Q2143" i="4"/>
  <c r="P2143" i="4"/>
  <c r="Q2142" i="4"/>
  <c r="P2142" i="4"/>
  <c r="Q2141" i="4"/>
  <c r="P2141" i="4"/>
  <c r="Q2140" i="4"/>
  <c r="P2140" i="4"/>
  <c r="Q2139" i="4"/>
  <c r="P2139" i="4"/>
  <c r="Q2138" i="4"/>
  <c r="P2138" i="4"/>
  <c r="Q2137" i="4"/>
  <c r="P2137" i="4"/>
  <c r="Q2136" i="4"/>
  <c r="P2136" i="4"/>
  <c r="Q2135" i="4"/>
  <c r="P2135" i="4"/>
  <c r="Q2134" i="4"/>
  <c r="P2134" i="4"/>
  <c r="Q2133" i="4"/>
  <c r="P2133" i="4"/>
  <c r="Q2132" i="4"/>
  <c r="P2132" i="4"/>
  <c r="Q2131" i="4"/>
  <c r="P2131" i="4"/>
  <c r="Q2130" i="4"/>
  <c r="P2130" i="4"/>
  <c r="Q2129" i="4"/>
  <c r="P2129" i="4"/>
  <c r="Q2128" i="4"/>
  <c r="P2128" i="4"/>
  <c r="Q2127" i="4"/>
  <c r="P2127" i="4"/>
  <c r="Q2126" i="4"/>
  <c r="P2126" i="4"/>
  <c r="Q2125" i="4"/>
  <c r="P2125" i="4"/>
  <c r="Q2124" i="4"/>
  <c r="P2124" i="4"/>
  <c r="Q2123" i="4"/>
  <c r="P2123" i="4"/>
  <c r="Q2122" i="4"/>
  <c r="P2122" i="4"/>
  <c r="Q2121" i="4"/>
  <c r="P2121" i="4"/>
  <c r="Q2120" i="4"/>
  <c r="P2120" i="4"/>
  <c r="Q2119" i="4"/>
  <c r="P2119" i="4"/>
  <c r="Q2118" i="4"/>
  <c r="P2118" i="4"/>
  <c r="Q2117" i="4"/>
  <c r="P2117" i="4"/>
  <c r="Q2116" i="4"/>
  <c r="P2116" i="4"/>
  <c r="Q2115" i="4"/>
  <c r="P2115" i="4"/>
  <c r="Q2114" i="4"/>
  <c r="P2114" i="4"/>
  <c r="Q2113" i="4"/>
  <c r="P2113" i="4"/>
  <c r="Q2112" i="4"/>
  <c r="P2112" i="4"/>
  <c r="Q2111" i="4"/>
  <c r="P2111" i="4"/>
  <c r="Q2110" i="4"/>
  <c r="P2110" i="4"/>
  <c r="Q2109" i="4"/>
  <c r="P2109" i="4"/>
  <c r="Q2108" i="4"/>
  <c r="P2108" i="4"/>
  <c r="Q2107" i="4"/>
  <c r="P2107" i="4"/>
  <c r="Q2106" i="4"/>
  <c r="P2106" i="4"/>
  <c r="Q2105" i="4"/>
  <c r="P2105" i="4"/>
  <c r="Q2104" i="4"/>
  <c r="P2104" i="4"/>
  <c r="Q2103" i="4"/>
  <c r="P2103" i="4"/>
  <c r="Q2102" i="4"/>
  <c r="P2102" i="4"/>
  <c r="Q2101" i="4"/>
  <c r="P2101" i="4"/>
  <c r="Q2100" i="4"/>
  <c r="P2100" i="4"/>
  <c r="Q2099" i="4"/>
  <c r="P2099" i="4"/>
  <c r="Q2098" i="4"/>
  <c r="P2098" i="4"/>
  <c r="Q2097" i="4"/>
  <c r="P2097" i="4"/>
  <c r="Q2096" i="4"/>
  <c r="P2096" i="4"/>
  <c r="Q2095" i="4"/>
  <c r="P2095" i="4"/>
  <c r="Q2094" i="4"/>
  <c r="P2094" i="4"/>
  <c r="Q2093" i="4"/>
  <c r="P2093" i="4"/>
  <c r="Q2092" i="4"/>
  <c r="P2092" i="4"/>
  <c r="Q2091" i="4"/>
  <c r="P2091" i="4"/>
  <c r="Q2090" i="4"/>
  <c r="P2090" i="4"/>
  <c r="Q2089" i="4"/>
  <c r="P2089" i="4"/>
  <c r="Q2088" i="4"/>
  <c r="P2088" i="4"/>
  <c r="Q2087" i="4"/>
  <c r="P2087" i="4"/>
  <c r="Q2086" i="4"/>
  <c r="P2086" i="4"/>
  <c r="Q2085" i="4"/>
  <c r="P2085" i="4"/>
  <c r="Q2084" i="4"/>
  <c r="P2084" i="4"/>
  <c r="Q2083" i="4"/>
  <c r="P2083" i="4"/>
  <c r="Q2082" i="4"/>
  <c r="P2082" i="4"/>
  <c r="Q2081" i="4"/>
  <c r="P2081" i="4"/>
  <c r="Q2080" i="4"/>
  <c r="P2080" i="4"/>
  <c r="Q2079" i="4"/>
  <c r="P2079" i="4"/>
  <c r="Q2078" i="4"/>
  <c r="P2078" i="4"/>
  <c r="Q2077" i="4"/>
  <c r="P2077" i="4"/>
  <c r="Q2076" i="4"/>
  <c r="P2076" i="4"/>
  <c r="Q2075" i="4"/>
  <c r="P2075" i="4"/>
  <c r="Q2074" i="4"/>
  <c r="P2074" i="4"/>
  <c r="Q2073" i="4"/>
  <c r="P2073" i="4"/>
  <c r="Q2072" i="4"/>
  <c r="P2072" i="4"/>
  <c r="Q2071" i="4"/>
  <c r="P2071" i="4"/>
  <c r="Q2070" i="4"/>
  <c r="P2070" i="4"/>
  <c r="Q2069" i="4"/>
  <c r="P2069" i="4"/>
  <c r="Q2068" i="4"/>
  <c r="P2068" i="4"/>
  <c r="Q2067" i="4"/>
  <c r="P2067" i="4"/>
  <c r="Q2066" i="4"/>
  <c r="P2066" i="4"/>
  <c r="Q2065" i="4"/>
  <c r="P2065" i="4"/>
  <c r="Q2064" i="4"/>
  <c r="P2064" i="4"/>
  <c r="Q2063" i="4"/>
  <c r="P2063" i="4"/>
  <c r="Q2062" i="4"/>
  <c r="P2062" i="4"/>
  <c r="Q2061" i="4"/>
  <c r="P2061" i="4"/>
  <c r="Q2060" i="4"/>
  <c r="P2060" i="4"/>
  <c r="Q2059" i="4"/>
  <c r="P2059" i="4"/>
  <c r="Q2058" i="4"/>
  <c r="P2058" i="4"/>
  <c r="Q2057" i="4"/>
  <c r="P2057" i="4"/>
  <c r="Q2056" i="4"/>
  <c r="P2056" i="4"/>
  <c r="Q2055" i="4"/>
  <c r="P2055" i="4"/>
  <c r="Q2054" i="4"/>
  <c r="P2054" i="4"/>
  <c r="Q2053" i="4"/>
  <c r="P2053" i="4"/>
  <c r="Q2052" i="4"/>
  <c r="P2052" i="4"/>
  <c r="Q2051" i="4"/>
  <c r="P2051" i="4"/>
  <c r="Q2050" i="4"/>
  <c r="P2050" i="4"/>
  <c r="Q2049" i="4"/>
  <c r="P2049" i="4"/>
  <c r="Q2048" i="4"/>
  <c r="P2048" i="4"/>
  <c r="Q2047" i="4"/>
  <c r="P2047" i="4"/>
  <c r="Q2046" i="4"/>
  <c r="P2046" i="4"/>
  <c r="Q2045" i="4"/>
  <c r="P2045" i="4"/>
  <c r="Q2044" i="4"/>
  <c r="P2044" i="4"/>
  <c r="Q2043" i="4"/>
  <c r="P2043" i="4"/>
  <c r="Q2042" i="4"/>
  <c r="P2042" i="4"/>
  <c r="Q2041" i="4"/>
  <c r="P2041" i="4"/>
  <c r="Q2040" i="4"/>
  <c r="P2040" i="4"/>
  <c r="Q2039" i="4"/>
  <c r="P2039" i="4"/>
  <c r="Q2038" i="4"/>
  <c r="P2038" i="4"/>
  <c r="Q2037" i="4"/>
  <c r="P2037" i="4"/>
  <c r="Q2036" i="4"/>
  <c r="P2036" i="4"/>
  <c r="Q2035" i="4"/>
  <c r="P2035" i="4"/>
  <c r="Q2034" i="4"/>
  <c r="P2034" i="4"/>
  <c r="Q2033" i="4"/>
  <c r="P2033" i="4"/>
  <c r="Q2032" i="4"/>
  <c r="P2032" i="4"/>
  <c r="Q2031" i="4"/>
  <c r="P2031" i="4"/>
  <c r="Q2030" i="4"/>
  <c r="P2030" i="4"/>
  <c r="Q2029" i="4"/>
  <c r="P2029" i="4"/>
  <c r="Q2028" i="4"/>
  <c r="P2028" i="4"/>
  <c r="Q2027" i="4"/>
  <c r="P2027" i="4"/>
  <c r="Q2026" i="4"/>
  <c r="P2026" i="4"/>
  <c r="Q2025" i="4"/>
  <c r="P2025" i="4"/>
  <c r="Q2024" i="4"/>
  <c r="P2024" i="4"/>
  <c r="Q2023" i="4"/>
  <c r="P2023" i="4"/>
  <c r="Q2022" i="4"/>
  <c r="P2022" i="4"/>
  <c r="Q2021" i="4"/>
  <c r="P2021" i="4"/>
  <c r="Q2020" i="4"/>
  <c r="P2020" i="4"/>
  <c r="Q2019" i="4"/>
  <c r="P2019" i="4"/>
  <c r="Q2018" i="4"/>
  <c r="P2018" i="4"/>
  <c r="Q2017" i="4"/>
  <c r="P2017" i="4"/>
  <c r="Q2016" i="4"/>
  <c r="P2016" i="4"/>
  <c r="Q2015" i="4"/>
  <c r="P2015" i="4"/>
  <c r="Q2014" i="4"/>
  <c r="P2014" i="4"/>
  <c r="Q2013" i="4"/>
  <c r="P2013" i="4"/>
  <c r="Q2012" i="4"/>
  <c r="P2012" i="4"/>
  <c r="Q2011" i="4"/>
  <c r="P2011" i="4"/>
  <c r="Q2010" i="4"/>
  <c r="P2010" i="4"/>
  <c r="Q2009" i="4"/>
  <c r="P2009" i="4"/>
  <c r="Q2008" i="4"/>
  <c r="P2008" i="4"/>
  <c r="Q2007" i="4"/>
  <c r="P2007" i="4"/>
  <c r="Q2006" i="4"/>
  <c r="P2006" i="4"/>
  <c r="Q2005" i="4"/>
  <c r="P2005" i="4"/>
  <c r="Q2004" i="4"/>
  <c r="P2004" i="4"/>
  <c r="Q2003" i="4"/>
  <c r="P2003" i="4"/>
  <c r="Q2002" i="4"/>
  <c r="P2002" i="4"/>
  <c r="Q2001" i="4"/>
  <c r="P2001" i="4"/>
  <c r="Q2000" i="4"/>
  <c r="P2000" i="4"/>
  <c r="Q1999" i="4"/>
  <c r="P1999" i="4"/>
  <c r="Q1998" i="4"/>
  <c r="P1998" i="4"/>
  <c r="Q1997" i="4"/>
  <c r="P1997" i="4"/>
  <c r="Q1996" i="4"/>
  <c r="P1996" i="4"/>
  <c r="Q1995" i="4"/>
  <c r="P1995" i="4"/>
  <c r="Q1994" i="4"/>
  <c r="P1994" i="4"/>
  <c r="Q1993" i="4"/>
  <c r="P1993" i="4"/>
  <c r="Q1992" i="4"/>
  <c r="P1992" i="4"/>
  <c r="Q1991" i="4"/>
  <c r="P1991" i="4"/>
  <c r="Q1990" i="4"/>
  <c r="P1990" i="4"/>
  <c r="Q1989" i="4"/>
  <c r="P1989" i="4"/>
  <c r="Q1988" i="4"/>
  <c r="P1988" i="4"/>
  <c r="Q1987" i="4"/>
  <c r="P1987" i="4"/>
  <c r="Q1986" i="4"/>
  <c r="P1986" i="4"/>
  <c r="Q1985" i="4"/>
  <c r="P1985" i="4"/>
  <c r="Q1984" i="4"/>
  <c r="P1984" i="4"/>
  <c r="Q1983" i="4"/>
  <c r="P1983" i="4"/>
  <c r="Q1982" i="4"/>
  <c r="P1982" i="4"/>
  <c r="Q1981" i="4"/>
  <c r="P1981" i="4"/>
  <c r="Q1980" i="4"/>
  <c r="P1980" i="4"/>
  <c r="Q1979" i="4"/>
  <c r="P1979" i="4"/>
  <c r="Q1978" i="4"/>
  <c r="P1978" i="4"/>
  <c r="Q1977" i="4"/>
  <c r="P1977" i="4"/>
  <c r="Q1976" i="4"/>
  <c r="P1976" i="4"/>
  <c r="Q1975" i="4"/>
  <c r="P1975" i="4"/>
  <c r="Q1974" i="4"/>
  <c r="P1974" i="4"/>
  <c r="Q1973" i="4"/>
  <c r="P1973" i="4"/>
  <c r="Q1972" i="4"/>
  <c r="P1972" i="4"/>
  <c r="Q1971" i="4"/>
  <c r="P1971" i="4"/>
  <c r="Q1970" i="4"/>
  <c r="P1970" i="4"/>
  <c r="Q1969" i="4"/>
  <c r="P1969" i="4"/>
  <c r="Q1968" i="4"/>
  <c r="P1968" i="4"/>
  <c r="Q1967" i="4"/>
  <c r="P1967" i="4"/>
  <c r="Q1966" i="4"/>
  <c r="P1966" i="4"/>
  <c r="Q1965" i="4"/>
  <c r="P1965" i="4"/>
  <c r="Q1964" i="4"/>
  <c r="P1964" i="4"/>
  <c r="Q1963" i="4"/>
  <c r="P1963" i="4"/>
  <c r="Q1962" i="4"/>
  <c r="P1962" i="4"/>
  <c r="Q1961" i="4"/>
  <c r="P1961" i="4"/>
  <c r="Q1960" i="4"/>
  <c r="P1960" i="4"/>
  <c r="Q1959" i="4"/>
  <c r="P1959" i="4"/>
  <c r="Q1958" i="4"/>
  <c r="P1958" i="4"/>
  <c r="Q1957" i="4"/>
  <c r="P1957" i="4"/>
  <c r="Q1956" i="4"/>
  <c r="P1956" i="4"/>
  <c r="Q1955" i="4"/>
  <c r="P1955" i="4"/>
  <c r="Q1954" i="4"/>
  <c r="P1954" i="4"/>
  <c r="Q1953" i="4"/>
  <c r="P1953" i="4"/>
  <c r="Q1952" i="4"/>
  <c r="P1952" i="4"/>
  <c r="Q1951" i="4"/>
  <c r="P1951" i="4"/>
  <c r="Q1950" i="4"/>
  <c r="P1950" i="4"/>
  <c r="Q1949" i="4"/>
  <c r="P1949" i="4"/>
  <c r="Q1948" i="4"/>
  <c r="P1948" i="4"/>
  <c r="Q1947" i="4"/>
  <c r="P1947" i="4"/>
  <c r="Q1946" i="4"/>
  <c r="P1946" i="4"/>
  <c r="Q1945" i="4"/>
  <c r="P1945" i="4"/>
  <c r="Q1944" i="4"/>
  <c r="P1944" i="4"/>
  <c r="Q1943" i="4"/>
  <c r="P1943" i="4"/>
  <c r="Q1942" i="4"/>
  <c r="P1942" i="4"/>
  <c r="Q1941" i="4"/>
  <c r="P1941" i="4"/>
  <c r="Q1940" i="4"/>
  <c r="P1940" i="4"/>
  <c r="Q1939" i="4"/>
  <c r="P1939" i="4"/>
  <c r="Q1938" i="4"/>
  <c r="P1938" i="4"/>
  <c r="Q1937" i="4"/>
  <c r="P1937" i="4"/>
  <c r="Q1936" i="4"/>
  <c r="P1936" i="4"/>
  <c r="Q1935" i="4"/>
  <c r="P1935" i="4"/>
  <c r="Q1934" i="4"/>
  <c r="P1934" i="4"/>
  <c r="Q1933" i="4"/>
  <c r="P1933" i="4"/>
  <c r="Q1932" i="4"/>
  <c r="P1932" i="4"/>
  <c r="Q1931" i="4"/>
  <c r="P1931" i="4"/>
  <c r="Q1930" i="4"/>
  <c r="P1930" i="4"/>
  <c r="Q1929" i="4"/>
  <c r="P1929" i="4"/>
  <c r="Q1928" i="4"/>
  <c r="P1928" i="4"/>
  <c r="Q1927" i="4"/>
  <c r="P1927" i="4"/>
  <c r="Q1926" i="4"/>
  <c r="P1926" i="4"/>
  <c r="Q1925" i="4"/>
  <c r="P1925" i="4"/>
  <c r="Q1924" i="4"/>
  <c r="P1924" i="4"/>
  <c r="Q1923" i="4"/>
  <c r="P1923" i="4"/>
  <c r="Q1922" i="4"/>
  <c r="P1922" i="4"/>
  <c r="Q1921" i="4"/>
  <c r="P1921" i="4"/>
  <c r="Q1920" i="4"/>
  <c r="P1920" i="4"/>
  <c r="Q1919" i="4"/>
  <c r="P1919" i="4"/>
  <c r="Q1918" i="4"/>
  <c r="P1918" i="4"/>
  <c r="Q1917" i="4"/>
  <c r="P1917" i="4"/>
  <c r="Q1916" i="4"/>
  <c r="P1916" i="4"/>
  <c r="Q1915" i="4"/>
  <c r="P1915" i="4"/>
  <c r="Q1914" i="4"/>
  <c r="P1914" i="4"/>
  <c r="Q1913" i="4"/>
  <c r="P1913" i="4"/>
  <c r="Q1912" i="4"/>
  <c r="P1912" i="4"/>
  <c r="Q1911" i="4"/>
  <c r="P1911" i="4"/>
  <c r="Q1910" i="4"/>
  <c r="P1910" i="4"/>
  <c r="Q1909" i="4"/>
  <c r="P1909" i="4"/>
  <c r="Q1908" i="4"/>
  <c r="P1908" i="4"/>
  <c r="Q1907" i="4"/>
  <c r="P1907" i="4"/>
  <c r="Q1906" i="4"/>
  <c r="P1906" i="4"/>
  <c r="Q1905" i="4"/>
  <c r="P1905" i="4"/>
  <c r="Q1904" i="4"/>
  <c r="P1904" i="4"/>
  <c r="Q1903" i="4"/>
  <c r="P1903" i="4"/>
  <c r="Q1902" i="4"/>
  <c r="P1902" i="4"/>
  <c r="Q1901" i="4"/>
  <c r="P1901" i="4"/>
  <c r="Q1900" i="4"/>
  <c r="P1900" i="4"/>
  <c r="Q1899" i="4"/>
  <c r="P1899" i="4"/>
  <c r="Q1898" i="4"/>
  <c r="P1898" i="4"/>
  <c r="Q1897" i="4"/>
  <c r="P1897" i="4"/>
  <c r="Q1896" i="4"/>
  <c r="P1896" i="4"/>
  <c r="Q1895" i="4"/>
  <c r="P1895" i="4"/>
  <c r="Q1894" i="4"/>
  <c r="P1894" i="4"/>
  <c r="Q1893" i="4"/>
  <c r="P1893" i="4"/>
  <c r="Q1892" i="4"/>
  <c r="P1892" i="4"/>
  <c r="Q1891" i="4"/>
  <c r="P1891" i="4"/>
  <c r="Q1890" i="4"/>
  <c r="P1890" i="4"/>
  <c r="Q1889" i="4"/>
  <c r="P1889" i="4"/>
  <c r="Q1888" i="4"/>
  <c r="P1888" i="4"/>
  <c r="Q1887" i="4"/>
  <c r="P1887" i="4"/>
  <c r="Q1886" i="4"/>
  <c r="P1886" i="4"/>
  <c r="Q1885" i="4"/>
  <c r="P1885" i="4"/>
  <c r="Q1884" i="4"/>
  <c r="P1884" i="4"/>
  <c r="Q1883" i="4"/>
  <c r="P1883" i="4"/>
  <c r="Q1882" i="4"/>
  <c r="P1882" i="4"/>
  <c r="Q1881" i="4"/>
  <c r="P1881" i="4"/>
  <c r="Q1880" i="4"/>
  <c r="P1880" i="4"/>
  <c r="Q1879" i="4"/>
  <c r="P1879" i="4"/>
  <c r="Q1878" i="4"/>
  <c r="P1878" i="4"/>
  <c r="Q1877" i="4"/>
  <c r="P1877" i="4"/>
  <c r="Q1876" i="4"/>
  <c r="P1876" i="4"/>
  <c r="Q1875" i="4"/>
  <c r="P1875" i="4"/>
  <c r="Q1874" i="4"/>
  <c r="P1874" i="4"/>
  <c r="Q1873" i="4"/>
  <c r="P1873" i="4"/>
  <c r="Q1872" i="4"/>
  <c r="P1872" i="4"/>
  <c r="Q1871" i="4"/>
  <c r="P1871" i="4"/>
  <c r="Q1870" i="4"/>
  <c r="P1870" i="4"/>
  <c r="Q1869" i="4"/>
  <c r="P1869" i="4"/>
  <c r="Q1868" i="4"/>
  <c r="P1868" i="4"/>
  <c r="Q1867" i="4"/>
  <c r="P1867" i="4"/>
  <c r="Q1866" i="4"/>
  <c r="P1866" i="4"/>
  <c r="Q1865" i="4"/>
  <c r="P1865" i="4"/>
  <c r="Q1864" i="4"/>
  <c r="P1864" i="4"/>
  <c r="Q1863" i="4"/>
  <c r="P1863" i="4"/>
  <c r="Q1862" i="4"/>
  <c r="P1862" i="4"/>
  <c r="Q1861" i="4"/>
  <c r="P1861" i="4"/>
  <c r="Q1860" i="4"/>
  <c r="P1860" i="4"/>
  <c r="Q1859" i="4"/>
  <c r="P1859" i="4"/>
  <c r="Q1858" i="4"/>
  <c r="P1858" i="4"/>
  <c r="Q1857" i="4"/>
  <c r="P1857" i="4"/>
  <c r="Q1856" i="4"/>
  <c r="P1856" i="4"/>
  <c r="Q1855" i="4"/>
  <c r="P1855" i="4"/>
  <c r="Q1854" i="4"/>
  <c r="P1854" i="4"/>
  <c r="Q1853" i="4"/>
  <c r="P1853" i="4"/>
  <c r="Q1852" i="4"/>
  <c r="P1852" i="4"/>
  <c r="Q1851" i="4"/>
  <c r="P1851" i="4"/>
  <c r="Q1850" i="4"/>
  <c r="P1850" i="4"/>
  <c r="Q1849" i="4"/>
  <c r="P1849" i="4"/>
  <c r="Q1848" i="4"/>
  <c r="P1848" i="4"/>
  <c r="Q1847" i="4"/>
  <c r="P1847" i="4"/>
  <c r="Q1846" i="4"/>
  <c r="P1846" i="4"/>
  <c r="Q1845" i="4"/>
  <c r="P1845" i="4"/>
  <c r="Q1844" i="4"/>
  <c r="P1844" i="4"/>
  <c r="Q1843" i="4"/>
  <c r="P1843" i="4"/>
  <c r="Q1842" i="4"/>
  <c r="P1842" i="4"/>
  <c r="Q1841" i="4"/>
  <c r="P1841" i="4"/>
  <c r="Q1840" i="4"/>
  <c r="P1840" i="4"/>
  <c r="Q1839" i="4"/>
  <c r="P1839" i="4"/>
  <c r="Q1838" i="4"/>
  <c r="P1838" i="4"/>
  <c r="Q1837" i="4"/>
  <c r="P1837" i="4"/>
  <c r="Q1836" i="4"/>
  <c r="P1836" i="4"/>
  <c r="Q1835" i="4"/>
  <c r="P1835" i="4"/>
  <c r="Q1834" i="4"/>
  <c r="P1834" i="4"/>
  <c r="Q1833" i="4"/>
  <c r="P1833" i="4"/>
  <c r="Q1832" i="4"/>
  <c r="P1832" i="4"/>
  <c r="Q1831" i="4"/>
  <c r="P1831" i="4"/>
  <c r="Q1830" i="4"/>
  <c r="P1830" i="4"/>
  <c r="Q1829" i="4"/>
  <c r="P1829" i="4"/>
  <c r="Q1828" i="4"/>
  <c r="P1828" i="4"/>
  <c r="Q1827" i="4"/>
  <c r="P1827" i="4"/>
  <c r="Q1826" i="4"/>
  <c r="P1826" i="4"/>
  <c r="Q1825" i="4"/>
  <c r="P1825" i="4"/>
  <c r="Q1824" i="4"/>
  <c r="P1824" i="4"/>
  <c r="Q1823" i="4"/>
  <c r="P1823" i="4"/>
  <c r="Q1822" i="4"/>
  <c r="P1822" i="4"/>
  <c r="Q1821" i="4"/>
  <c r="P1821" i="4"/>
  <c r="Q1820" i="4"/>
  <c r="P1820" i="4"/>
  <c r="Q1819" i="4"/>
  <c r="P1819" i="4"/>
  <c r="Q1818" i="4"/>
  <c r="P1818" i="4"/>
  <c r="Q1817" i="4"/>
  <c r="P1817" i="4"/>
  <c r="Q1816" i="4"/>
  <c r="P1816" i="4"/>
  <c r="Q1815" i="4"/>
  <c r="P1815" i="4"/>
  <c r="Q1814" i="4"/>
  <c r="P1814" i="4"/>
  <c r="Q1813" i="4"/>
  <c r="P1813" i="4"/>
  <c r="Q1812" i="4"/>
  <c r="P1812" i="4"/>
  <c r="Q1811" i="4"/>
  <c r="P1811" i="4"/>
  <c r="Q1810" i="4"/>
  <c r="P1810" i="4"/>
  <c r="Q1809" i="4"/>
  <c r="P1809" i="4"/>
  <c r="Q1808" i="4"/>
  <c r="P1808" i="4"/>
  <c r="Q1807" i="4"/>
  <c r="P1807" i="4"/>
  <c r="Q1806" i="4"/>
  <c r="P1806" i="4"/>
  <c r="Q1805" i="4"/>
  <c r="P1805" i="4"/>
  <c r="Q1804" i="4"/>
  <c r="P1804" i="4"/>
  <c r="Q1803" i="4"/>
  <c r="P1803" i="4"/>
  <c r="Q1802" i="4"/>
  <c r="P1802" i="4"/>
  <c r="Q1801" i="4"/>
  <c r="P1801" i="4"/>
  <c r="Q1800" i="4"/>
  <c r="P1800" i="4"/>
  <c r="Q1799" i="4"/>
  <c r="P1799" i="4"/>
  <c r="Q1798" i="4"/>
  <c r="P1798" i="4"/>
  <c r="Q1797" i="4"/>
  <c r="P1797" i="4"/>
  <c r="Q1796" i="4"/>
  <c r="P1796" i="4"/>
  <c r="Q1795" i="4"/>
  <c r="P1795" i="4"/>
  <c r="Q1794" i="4"/>
  <c r="P1794" i="4"/>
  <c r="Q1793" i="4"/>
  <c r="P1793" i="4"/>
  <c r="Q1792" i="4"/>
  <c r="P1792" i="4"/>
  <c r="Q1791" i="4"/>
  <c r="P1791" i="4"/>
  <c r="Q1790" i="4"/>
  <c r="P1790" i="4"/>
  <c r="Q1789" i="4"/>
  <c r="P1789" i="4"/>
  <c r="Q1788" i="4"/>
  <c r="P1788" i="4"/>
  <c r="Q1787" i="4"/>
  <c r="P1787" i="4"/>
  <c r="Q1786" i="4"/>
  <c r="P1786" i="4"/>
  <c r="Q1785" i="4"/>
  <c r="P1785" i="4"/>
  <c r="Q1784" i="4"/>
  <c r="P1784" i="4"/>
  <c r="Q1783" i="4"/>
  <c r="P1783" i="4"/>
  <c r="Q1782" i="4"/>
  <c r="P1782" i="4"/>
  <c r="Q1781" i="4"/>
  <c r="P1781" i="4"/>
  <c r="Q1780" i="4"/>
  <c r="P1780" i="4"/>
  <c r="Q1779" i="4"/>
  <c r="P1779" i="4"/>
  <c r="Q1778" i="4"/>
  <c r="P1778" i="4"/>
  <c r="Q1777" i="4"/>
  <c r="P1777" i="4"/>
  <c r="Q1776" i="4"/>
  <c r="P1776" i="4"/>
  <c r="Q1775" i="4"/>
  <c r="P1775" i="4"/>
  <c r="Q1774" i="4"/>
  <c r="P1774" i="4"/>
  <c r="Q1773" i="4"/>
  <c r="P1773" i="4"/>
  <c r="Q1772" i="4"/>
  <c r="P1772" i="4"/>
  <c r="Q1771" i="4"/>
  <c r="P1771" i="4"/>
  <c r="Q1770" i="4"/>
  <c r="P1770" i="4"/>
  <c r="Q1769" i="4"/>
  <c r="P1769" i="4"/>
  <c r="Q1768" i="4"/>
  <c r="P1768" i="4"/>
  <c r="Q1767" i="4"/>
  <c r="P1767" i="4"/>
  <c r="Q1766" i="4"/>
  <c r="P1766" i="4"/>
  <c r="Q1765" i="4"/>
  <c r="P1765" i="4"/>
  <c r="Q1764" i="4"/>
  <c r="P1764" i="4"/>
  <c r="Q1763" i="4"/>
  <c r="P1763" i="4"/>
  <c r="Q1762" i="4"/>
  <c r="P1762" i="4"/>
  <c r="Q1761" i="4"/>
  <c r="P1761" i="4"/>
  <c r="Q1760" i="4"/>
  <c r="P1760" i="4"/>
  <c r="Q1759" i="4"/>
  <c r="P1759" i="4"/>
  <c r="Q1758" i="4"/>
  <c r="P1758" i="4"/>
  <c r="Q1757" i="4"/>
  <c r="P1757" i="4"/>
  <c r="Q1756" i="4"/>
  <c r="P1756" i="4"/>
  <c r="Q1755" i="4"/>
  <c r="P1755" i="4"/>
  <c r="Q1754" i="4"/>
  <c r="P1754" i="4"/>
  <c r="Q1753" i="4"/>
  <c r="P1753" i="4"/>
  <c r="Q1752" i="4"/>
  <c r="P1752" i="4"/>
  <c r="Q1751" i="4"/>
  <c r="P1751" i="4"/>
  <c r="Q1750" i="4"/>
  <c r="P1750" i="4"/>
  <c r="Q1749" i="4"/>
  <c r="P1749" i="4"/>
  <c r="Q1748" i="4"/>
  <c r="P1748" i="4"/>
  <c r="Q1747" i="4"/>
  <c r="P1747" i="4"/>
  <c r="Q1746" i="4"/>
  <c r="P1746" i="4"/>
  <c r="Q1745" i="4"/>
  <c r="P1745" i="4"/>
  <c r="Q1744" i="4"/>
  <c r="P1744" i="4"/>
  <c r="Q1743" i="4"/>
  <c r="P1743" i="4"/>
  <c r="Q1742" i="4"/>
  <c r="P1742" i="4"/>
  <c r="Q1741" i="4"/>
  <c r="P1741" i="4"/>
  <c r="Q1740" i="4"/>
  <c r="P1740" i="4"/>
  <c r="Q1739" i="4"/>
  <c r="P1739" i="4"/>
  <c r="Q1738" i="4"/>
  <c r="P1738" i="4"/>
  <c r="Q1737" i="4"/>
  <c r="P1737" i="4"/>
  <c r="Q1736" i="4"/>
  <c r="P1736" i="4"/>
  <c r="Q1735" i="4"/>
  <c r="P1735" i="4"/>
  <c r="Q1734" i="4"/>
  <c r="P1734" i="4"/>
  <c r="Q1733" i="4"/>
  <c r="P1733" i="4"/>
  <c r="Q1732" i="4"/>
  <c r="P1732" i="4"/>
  <c r="Q1731" i="4"/>
  <c r="P1731" i="4"/>
  <c r="Q1730" i="4"/>
  <c r="P1730" i="4"/>
  <c r="Q1729" i="4"/>
  <c r="P1729" i="4"/>
  <c r="Q1728" i="4"/>
  <c r="P1728" i="4"/>
  <c r="Q1727" i="4"/>
  <c r="P1727" i="4"/>
  <c r="Q1726" i="4"/>
  <c r="P1726" i="4"/>
  <c r="Q1725" i="4"/>
  <c r="P1725" i="4"/>
  <c r="Q1724" i="4"/>
  <c r="P1724" i="4"/>
  <c r="Q1723" i="4"/>
  <c r="P1723" i="4"/>
  <c r="Q1722" i="4"/>
  <c r="P1722" i="4"/>
  <c r="Q1721" i="4"/>
  <c r="P1721" i="4"/>
  <c r="Q1720" i="4"/>
  <c r="P1720" i="4"/>
  <c r="Q1719" i="4"/>
  <c r="P1719" i="4"/>
  <c r="Q1718" i="4"/>
  <c r="P1718" i="4"/>
  <c r="Q1717" i="4"/>
  <c r="P1717" i="4"/>
  <c r="Q1716" i="4"/>
  <c r="P1716" i="4"/>
  <c r="Q1715" i="4"/>
  <c r="P1715" i="4"/>
  <c r="Q1714" i="4"/>
  <c r="P1714" i="4"/>
  <c r="Q1713" i="4"/>
  <c r="P1713" i="4"/>
  <c r="Q1712" i="4"/>
  <c r="P1712" i="4"/>
  <c r="Q1711" i="4"/>
  <c r="P1711" i="4"/>
  <c r="Q1710" i="4"/>
  <c r="P1710" i="4"/>
  <c r="Q1709" i="4"/>
  <c r="P1709" i="4"/>
  <c r="Q1708" i="4"/>
  <c r="P1708" i="4"/>
  <c r="Q1707" i="4"/>
  <c r="P1707" i="4"/>
  <c r="Q1706" i="4"/>
  <c r="P1706" i="4"/>
  <c r="Q1705" i="4"/>
  <c r="P1705" i="4"/>
  <c r="Q1704" i="4"/>
  <c r="P1704" i="4"/>
  <c r="Q1703" i="4"/>
  <c r="P1703" i="4"/>
  <c r="Q1702" i="4"/>
  <c r="P1702" i="4"/>
  <c r="Q1701" i="4"/>
  <c r="P1701" i="4"/>
  <c r="Q1700" i="4"/>
  <c r="P1700" i="4"/>
  <c r="Q1699" i="4"/>
  <c r="P1699" i="4"/>
  <c r="Q1698" i="4"/>
  <c r="P1698" i="4"/>
  <c r="Q1697" i="4"/>
  <c r="P1697" i="4"/>
  <c r="Q1696" i="4"/>
  <c r="P1696" i="4"/>
  <c r="Q1695" i="4"/>
  <c r="P1695" i="4"/>
  <c r="Q1694" i="4"/>
  <c r="P1694" i="4"/>
  <c r="Q1693" i="4"/>
  <c r="P1693" i="4"/>
  <c r="Q1692" i="4"/>
  <c r="P1692" i="4"/>
  <c r="Q1691" i="4"/>
  <c r="P1691" i="4"/>
  <c r="Q1690" i="4"/>
  <c r="P1690" i="4"/>
  <c r="Q1689" i="4"/>
  <c r="P1689" i="4"/>
  <c r="Q1688" i="4"/>
  <c r="P1688" i="4"/>
  <c r="Q1687" i="4"/>
  <c r="P1687" i="4"/>
  <c r="Q1686" i="4"/>
  <c r="P1686" i="4"/>
  <c r="Q1685" i="4"/>
  <c r="P1685" i="4"/>
  <c r="Q1684" i="4"/>
  <c r="P1684" i="4"/>
  <c r="Q1683" i="4"/>
  <c r="P1683" i="4"/>
  <c r="Q1682" i="4"/>
  <c r="P1682" i="4"/>
  <c r="Q1681" i="4"/>
  <c r="P1681" i="4"/>
  <c r="Q1680" i="4"/>
  <c r="P1680" i="4"/>
  <c r="Q1679" i="4"/>
  <c r="P1679" i="4"/>
  <c r="Q1678" i="4"/>
  <c r="P1678" i="4"/>
  <c r="Q1677" i="4"/>
  <c r="P1677" i="4"/>
  <c r="Q1676" i="4"/>
  <c r="P1676" i="4"/>
  <c r="Q1675" i="4"/>
  <c r="P1675" i="4"/>
  <c r="Q1674" i="4"/>
  <c r="P1674" i="4"/>
  <c r="Q1673" i="4"/>
  <c r="P1673" i="4"/>
  <c r="Q1672" i="4"/>
  <c r="P1672" i="4"/>
  <c r="Q1671" i="4"/>
  <c r="P1671" i="4"/>
  <c r="Q1670" i="4"/>
  <c r="P1670" i="4"/>
  <c r="Q1669" i="4"/>
  <c r="P1669" i="4"/>
  <c r="Q1668" i="4"/>
  <c r="P1668" i="4"/>
  <c r="Q1667" i="4"/>
  <c r="P1667" i="4"/>
  <c r="Q1666" i="4"/>
  <c r="P1666" i="4"/>
  <c r="Q1665" i="4"/>
  <c r="P1665" i="4"/>
  <c r="Q1664" i="4"/>
  <c r="P1664" i="4"/>
  <c r="Q1663" i="4"/>
  <c r="P1663" i="4"/>
  <c r="Q1662" i="4"/>
  <c r="P1662" i="4"/>
  <c r="Q1661" i="4"/>
  <c r="P1661" i="4"/>
  <c r="Q1660" i="4"/>
  <c r="P1660" i="4"/>
  <c r="Q1659" i="4"/>
  <c r="P1659" i="4"/>
  <c r="Q1658" i="4"/>
  <c r="P1658" i="4"/>
  <c r="Q1657" i="4"/>
  <c r="P1657" i="4"/>
  <c r="Q1656" i="4"/>
  <c r="P1656" i="4"/>
  <c r="Q1655" i="4"/>
  <c r="P1655" i="4"/>
  <c r="Q1654" i="4"/>
  <c r="P1654" i="4"/>
  <c r="Q1653" i="4"/>
  <c r="P1653" i="4"/>
  <c r="Q1652" i="4"/>
  <c r="P1652" i="4"/>
  <c r="Q1651" i="4"/>
  <c r="P1651" i="4"/>
  <c r="Q1650" i="4"/>
  <c r="P1650" i="4"/>
  <c r="Q1649" i="4"/>
  <c r="P1649" i="4"/>
  <c r="Q1648" i="4"/>
  <c r="P1648" i="4"/>
  <c r="Q1647" i="4"/>
  <c r="P1647" i="4"/>
  <c r="Q1646" i="4"/>
  <c r="P1646" i="4"/>
  <c r="Q1645" i="4"/>
  <c r="P1645" i="4"/>
  <c r="Q1644" i="4"/>
  <c r="P1644" i="4"/>
  <c r="Q1643" i="4"/>
  <c r="P1643" i="4"/>
  <c r="Q1642" i="4"/>
  <c r="P1642" i="4"/>
  <c r="Q1641" i="4"/>
  <c r="P1641" i="4"/>
  <c r="Q1640" i="4"/>
  <c r="P1640" i="4"/>
  <c r="Q1639" i="4"/>
  <c r="P1639" i="4"/>
  <c r="Q1638" i="4"/>
  <c r="P1638" i="4"/>
  <c r="Q1637" i="4"/>
  <c r="P1637" i="4"/>
  <c r="Q1636" i="4"/>
  <c r="P1636" i="4"/>
  <c r="Q1635" i="4"/>
  <c r="P1635" i="4"/>
  <c r="Q1634" i="4"/>
  <c r="P1634" i="4"/>
  <c r="Q1633" i="4"/>
  <c r="P1633" i="4"/>
  <c r="Q1632" i="4"/>
  <c r="P1632" i="4"/>
  <c r="Q1631" i="4"/>
  <c r="P1631" i="4"/>
  <c r="Q1630" i="4"/>
  <c r="P1630" i="4"/>
  <c r="Q1629" i="4"/>
  <c r="P1629" i="4"/>
  <c r="Q1628" i="4"/>
  <c r="P1628" i="4"/>
  <c r="Q1627" i="4"/>
  <c r="P1627" i="4"/>
  <c r="Q1626" i="4"/>
  <c r="P1626" i="4"/>
  <c r="Q1625" i="4"/>
  <c r="P1625" i="4"/>
  <c r="Q1624" i="4"/>
  <c r="P1624" i="4"/>
  <c r="Q1623" i="4"/>
  <c r="P1623" i="4"/>
  <c r="Q1622" i="4"/>
  <c r="P1622" i="4"/>
  <c r="Q1621" i="4"/>
  <c r="P1621" i="4"/>
  <c r="Q1620" i="4"/>
  <c r="P1620" i="4"/>
  <c r="Q1619" i="4"/>
  <c r="P1619" i="4"/>
  <c r="Q1618" i="4"/>
  <c r="P1618" i="4"/>
  <c r="Q1617" i="4"/>
  <c r="P1617" i="4"/>
  <c r="Q1616" i="4"/>
  <c r="P1616" i="4"/>
  <c r="Q1615" i="4"/>
  <c r="P1615" i="4"/>
  <c r="Q1614" i="4"/>
  <c r="P1614" i="4"/>
  <c r="Q1613" i="4"/>
  <c r="P1613" i="4"/>
  <c r="Q1612" i="4"/>
  <c r="P1612" i="4"/>
  <c r="Q1611" i="4"/>
  <c r="P1611" i="4"/>
  <c r="Q1610" i="4"/>
  <c r="P1610" i="4"/>
  <c r="Q1609" i="4"/>
  <c r="P1609" i="4"/>
  <c r="Q1608" i="4"/>
  <c r="P1608" i="4"/>
  <c r="Q1607" i="4"/>
  <c r="P1607" i="4"/>
  <c r="Q1606" i="4"/>
  <c r="P1606" i="4"/>
  <c r="Q1605" i="4"/>
  <c r="P1605" i="4"/>
  <c r="Q1604" i="4"/>
  <c r="P1604" i="4"/>
  <c r="Q1603" i="4"/>
  <c r="P1603" i="4"/>
  <c r="Q1602" i="4"/>
  <c r="P1602" i="4"/>
  <c r="Q1601" i="4"/>
  <c r="P1601" i="4"/>
  <c r="Q1600" i="4"/>
  <c r="P1600" i="4"/>
  <c r="Q1599" i="4"/>
  <c r="P1599" i="4"/>
  <c r="Q1598" i="4"/>
  <c r="P1598" i="4"/>
  <c r="Q1597" i="4"/>
  <c r="P1597" i="4"/>
  <c r="Q1596" i="4"/>
  <c r="P1596" i="4"/>
  <c r="Q1595" i="4"/>
  <c r="P1595" i="4"/>
  <c r="Q1594" i="4"/>
  <c r="P1594" i="4"/>
  <c r="Q1593" i="4"/>
  <c r="P1593" i="4"/>
  <c r="Q1592" i="4"/>
  <c r="P1592" i="4"/>
  <c r="Q1591" i="4"/>
  <c r="P1591" i="4"/>
  <c r="Q1590" i="4"/>
  <c r="P1590" i="4"/>
  <c r="Q1589" i="4"/>
  <c r="P1589" i="4"/>
  <c r="Q1588" i="4"/>
  <c r="P1588" i="4"/>
  <c r="Q1587" i="4"/>
  <c r="P1587" i="4"/>
  <c r="Q1586" i="4"/>
  <c r="P1586" i="4"/>
  <c r="Q1585" i="4"/>
  <c r="P1585" i="4"/>
  <c r="Q1584" i="4"/>
  <c r="P1584" i="4"/>
  <c r="Q1583" i="4"/>
  <c r="P1583" i="4"/>
  <c r="Q1582" i="4"/>
  <c r="P1582" i="4"/>
  <c r="Q1581" i="4"/>
  <c r="P1581" i="4"/>
  <c r="Q1580" i="4"/>
  <c r="P1580" i="4"/>
  <c r="Q1579" i="4"/>
  <c r="P1579" i="4"/>
  <c r="Q1578" i="4"/>
  <c r="P1578" i="4"/>
  <c r="Q1577" i="4"/>
  <c r="P1577" i="4"/>
  <c r="Q1576" i="4"/>
  <c r="P1576" i="4"/>
  <c r="Q1575" i="4"/>
  <c r="P1575" i="4"/>
  <c r="Q1574" i="4"/>
  <c r="P1574" i="4"/>
  <c r="Q1573" i="4"/>
  <c r="P1573" i="4"/>
  <c r="Q1572" i="4"/>
  <c r="P1572" i="4"/>
  <c r="Q1571" i="4"/>
  <c r="P1571" i="4"/>
  <c r="Q1570" i="4"/>
  <c r="P1570" i="4"/>
  <c r="Q1569" i="4"/>
  <c r="P1569" i="4"/>
  <c r="Q1568" i="4"/>
  <c r="P1568" i="4"/>
  <c r="Q1567" i="4"/>
  <c r="P1567" i="4"/>
  <c r="Q1566" i="4"/>
  <c r="P1566" i="4"/>
  <c r="Q1565" i="4"/>
  <c r="P1565" i="4"/>
  <c r="Q1564" i="4"/>
  <c r="P1564" i="4"/>
  <c r="Q1563" i="4"/>
  <c r="P1563" i="4"/>
  <c r="Q1562" i="4"/>
  <c r="P1562" i="4"/>
  <c r="Q1561" i="4"/>
  <c r="P1561" i="4"/>
  <c r="Q1560" i="4"/>
  <c r="P1560" i="4"/>
  <c r="Q1559" i="4"/>
  <c r="P1559" i="4"/>
  <c r="Q1558" i="4"/>
  <c r="P1558" i="4"/>
  <c r="Q1557" i="4"/>
  <c r="P1557" i="4"/>
  <c r="Q1556" i="4"/>
  <c r="P1556" i="4"/>
  <c r="Q1555" i="4"/>
  <c r="P1555" i="4"/>
  <c r="Q1554" i="4"/>
  <c r="P1554" i="4"/>
  <c r="Q1553" i="4"/>
  <c r="P1553" i="4"/>
  <c r="Q1552" i="4"/>
  <c r="P1552" i="4"/>
  <c r="Q1551" i="4"/>
  <c r="P1551" i="4"/>
  <c r="Q1550" i="4"/>
  <c r="P1550" i="4"/>
  <c r="Q1549" i="4"/>
  <c r="P1549" i="4"/>
  <c r="Q1548" i="4"/>
  <c r="P1548" i="4"/>
  <c r="Q1547" i="4"/>
  <c r="P1547" i="4"/>
  <c r="Q1546" i="4"/>
  <c r="P1546" i="4"/>
  <c r="Q1545" i="4"/>
  <c r="P1545" i="4"/>
  <c r="Q1544" i="4"/>
  <c r="P1544" i="4"/>
  <c r="Q1543" i="4"/>
  <c r="P1543" i="4"/>
  <c r="Q1542" i="4"/>
  <c r="P1542" i="4"/>
  <c r="Q1541" i="4"/>
  <c r="P1541" i="4"/>
  <c r="Q1540" i="4"/>
  <c r="P1540" i="4"/>
  <c r="Q1539" i="4"/>
  <c r="P1539" i="4"/>
  <c r="Q1538" i="4"/>
  <c r="P1538" i="4"/>
  <c r="Q1537" i="4"/>
  <c r="P1537" i="4"/>
  <c r="Q1536" i="4"/>
  <c r="P1536" i="4"/>
  <c r="Q1535" i="4"/>
  <c r="P1535" i="4"/>
  <c r="Q1534" i="4"/>
  <c r="P1534" i="4"/>
  <c r="Q1533" i="4"/>
  <c r="P1533" i="4"/>
  <c r="Q1532" i="4"/>
  <c r="P1532" i="4"/>
  <c r="Q1531" i="4"/>
  <c r="P1531" i="4"/>
  <c r="Q1530" i="4"/>
  <c r="P1530" i="4"/>
  <c r="Q1529" i="4"/>
  <c r="P1529" i="4"/>
  <c r="Q1528" i="4"/>
  <c r="P1528" i="4"/>
  <c r="Q1527" i="4"/>
  <c r="P1527" i="4"/>
  <c r="Q1526" i="4"/>
  <c r="P1526" i="4"/>
  <c r="Q1525" i="4"/>
  <c r="P1525" i="4"/>
  <c r="Q1524" i="4"/>
  <c r="P1524" i="4"/>
  <c r="Q1523" i="4"/>
  <c r="P1523" i="4"/>
  <c r="Q1522" i="4"/>
  <c r="P1522" i="4"/>
  <c r="Q1521" i="4"/>
  <c r="P1521" i="4"/>
  <c r="Q1520" i="4"/>
  <c r="P1520" i="4"/>
  <c r="Q1519" i="4"/>
  <c r="P1519" i="4"/>
  <c r="Q1518" i="4"/>
  <c r="P1518" i="4"/>
  <c r="Q1517" i="4"/>
  <c r="P1517" i="4"/>
  <c r="Q1516" i="4"/>
  <c r="P1516" i="4"/>
  <c r="Q1515" i="4"/>
  <c r="P1515" i="4"/>
  <c r="Q1514" i="4"/>
  <c r="P1514" i="4"/>
  <c r="Q1513" i="4"/>
  <c r="P1513" i="4"/>
  <c r="Q1512" i="4"/>
  <c r="P1512" i="4"/>
  <c r="Q1511" i="4"/>
  <c r="P1511" i="4"/>
  <c r="Q1510" i="4"/>
  <c r="P1510" i="4"/>
  <c r="Q1509" i="4"/>
  <c r="P1509" i="4"/>
  <c r="Q1508" i="4"/>
  <c r="P1508" i="4"/>
  <c r="Q1507" i="4"/>
  <c r="P1507" i="4"/>
  <c r="Q1506" i="4"/>
  <c r="P1506" i="4"/>
  <c r="Q1505" i="4"/>
  <c r="P1505" i="4"/>
  <c r="Q1504" i="4"/>
  <c r="P1504" i="4"/>
  <c r="Q1503" i="4"/>
  <c r="P1503" i="4"/>
  <c r="Q1502" i="4"/>
  <c r="P1502" i="4"/>
  <c r="Q1501" i="4"/>
  <c r="P1501" i="4"/>
  <c r="Q1500" i="4"/>
  <c r="P1500" i="4"/>
  <c r="Q1499" i="4"/>
  <c r="P1499" i="4"/>
  <c r="Q1498" i="4"/>
  <c r="P1498" i="4"/>
  <c r="Q1497" i="4"/>
  <c r="P1497" i="4"/>
  <c r="Q1496" i="4"/>
  <c r="P1496" i="4"/>
  <c r="Q1495" i="4"/>
  <c r="P1495" i="4"/>
  <c r="Q1494" i="4"/>
  <c r="P1494" i="4"/>
  <c r="Q1493" i="4"/>
  <c r="P1493" i="4"/>
  <c r="Q1492" i="4"/>
  <c r="P1492" i="4"/>
  <c r="Q1491" i="4"/>
  <c r="P1491" i="4"/>
  <c r="Q1490" i="4"/>
  <c r="P1490" i="4"/>
  <c r="Q1489" i="4"/>
  <c r="P1489" i="4"/>
  <c r="Q1488" i="4"/>
  <c r="P1488" i="4"/>
  <c r="Q1487" i="4"/>
  <c r="P1487" i="4"/>
  <c r="Q1486" i="4"/>
  <c r="P1486" i="4"/>
  <c r="Q1485" i="4"/>
  <c r="P1485" i="4"/>
  <c r="Q1484" i="4"/>
  <c r="P1484" i="4"/>
  <c r="Q1483" i="4"/>
  <c r="P1483" i="4"/>
  <c r="Q1482" i="4"/>
  <c r="P1482" i="4"/>
  <c r="Q1481" i="4"/>
  <c r="P1481" i="4"/>
  <c r="Q1480" i="4"/>
  <c r="P1480" i="4"/>
  <c r="Q1479" i="4"/>
  <c r="P1479" i="4"/>
  <c r="Q1478" i="4"/>
  <c r="P1478" i="4"/>
  <c r="Q1477" i="4"/>
  <c r="P1477" i="4"/>
  <c r="Q1476" i="4"/>
  <c r="P1476" i="4"/>
  <c r="Q1475" i="4"/>
  <c r="P1475" i="4"/>
  <c r="Q1474" i="4"/>
  <c r="P1474" i="4"/>
  <c r="Q1473" i="4"/>
  <c r="P1473" i="4"/>
  <c r="Q1472" i="4"/>
  <c r="P1472" i="4"/>
  <c r="Q1471" i="4"/>
  <c r="P1471" i="4"/>
  <c r="Q1470" i="4"/>
  <c r="P1470" i="4"/>
  <c r="Q1469" i="4"/>
  <c r="P1469" i="4"/>
  <c r="Q1468" i="4"/>
  <c r="P1468" i="4"/>
  <c r="Q1467" i="4"/>
  <c r="P1467" i="4"/>
  <c r="Q1466" i="4"/>
  <c r="P1466" i="4"/>
  <c r="Q1465" i="4"/>
  <c r="P1465" i="4"/>
  <c r="Q1464" i="4"/>
  <c r="P1464" i="4"/>
  <c r="Q1463" i="4"/>
  <c r="P1463" i="4"/>
  <c r="Q1462" i="4"/>
  <c r="P1462" i="4"/>
  <c r="Q1461" i="4"/>
  <c r="P1461" i="4"/>
  <c r="Q1460" i="4"/>
  <c r="P1460" i="4"/>
  <c r="Q1459" i="4"/>
  <c r="P1459" i="4"/>
  <c r="Q1458" i="4"/>
  <c r="P1458" i="4"/>
  <c r="Q1457" i="4"/>
  <c r="P1457" i="4"/>
  <c r="Q1456" i="4"/>
  <c r="P1456" i="4"/>
  <c r="Q1455" i="4"/>
  <c r="P1455" i="4"/>
  <c r="Q1454" i="4"/>
  <c r="P1454" i="4"/>
  <c r="Q1453" i="4"/>
  <c r="P1453" i="4"/>
  <c r="Q1452" i="4"/>
  <c r="P1452" i="4"/>
  <c r="Q1451" i="4"/>
  <c r="P1451" i="4"/>
  <c r="Q1450" i="4"/>
  <c r="P1450" i="4"/>
  <c r="Q1449" i="4"/>
  <c r="P1449" i="4"/>
  <c r="Q1448" i="4"/>
  <c r="P1448" i="4"/>
  <c r="Q1447" i="4"/>
  <c r="P1447" i="4"/>
  <c r="Q1446" i="4"/>
  <c r="P1446" i="4"/>
  <c r="Q1445" i="4"/>
  <c r="P1445" i="4"/>
  <c r="Q1444" i="4"/>
  <c r="P1444" i="4"/>
  <c r="Q1443" i="4"/>
  <c r="P1443" i="4"/>
  <c r="Q1442" i="4"/>
  <c r="P1442" i="4"/>
  <c r="Q1441" i="4"/>
  <c r="P1441" i="4"/>
  <c r="Q1440" i="4"/>
  <c r="P1440" i="4"/>
  <c r="Q1439" i="4"/>
  <c r="P1439" i="4"/>
  <c r="Q1438" i="4"/>
  <c r="P1438" i="4"/>
  <c r="Q1437" i="4"/>
  <c r="P1437" i="4"/>
  <c r="Q1436" i="4"/>
  <c r="P1436" i="4"/>
  <c r="Q1435" i="4"/>
  <c r="P1435" i="4"/>
  <c r="Q1434" i="4"/>
  <c r="P1434" i="4"/>
  <c r="Q1433" i="4"/>
  <c r="P1433" i="4"/>
  <c r="Q1432" i="4"/>
  <c r="P1432" i="4"/>
  <c r="Q1431" i="4"/>
  <c r="P1431" i="4"/>
  <c r="Q1430" i="4"/>
  <c r="P1430" i="4"/>
  <c r="Q1429" i="4"/>
  <c r="P1429" i="4"/>
  <c r="Q1428" i="4"/>
  <c r="P1428" i="4"/>
  <c r="Q1427" i="4"/>
  <c r="P1427" i="4"/>
  <c r="Q1426" i="4"/>
  <c r="P1426" i="4"/>
  <c r="Q1425" i="4"/>
  <c r="P1425" i="4"/>
  <c r="Q1424" i="4"/>
  <c r="P1424" i="4"/>
  <c r="Q1423" i="4"/>
  <c r="P1423" i="4"/>
  <c r="Q1422" i="4"/>
  <c r="P1422" i="4"/>
  <c r="Q1421" i="4"/>
  <c r="P1421" i="4"/>
  <c r="Q1420" i="4"/>
  <c r="P1420" i="4"/>
  <c r="Q1419" i="4"/>
  <c r="P1419" i="4"/>
  <c r="Q1418" i="4"/>
  <c r="P1418" i="4"/>
  <c r="Q1417" i="4"/>
  <c r="P1417" i="4"/>
  <c r="Q1416" i="4"/>
  <c r="P1416" i="4"/>
  <c r="Q1415" i="4"/>
  <c r="P1415" i="4"/>
  <c r="Q1414" i="4"/>
  <c r="P1414" i="4"/>
  <c r="Q1413" i="4"/>
  <c r="P1413" i="4"/>
  <c r="Q1412" i="4"/>
  <c r="P1412" i="4"/>
  <c r="Q1411" i="4"/>
  <c r="P1411" i="4"/>
  <c r="Q1410" i="4"/>
  <c r="P1410" i="4"/>
  <c r="Q1409" i="4"/>
  <c r="P1409" i="4"/>
  <c r="Q1408" i="4"/>
  <c r="P1408" i="4"/>
  <c r="Q1407" i="4"/>
  <c r="P1407" i="4"/>
  <c r="Q1406" i="4"/>
  <c r="P1406" i="4"/>
  <c r="Q1405" i="4"/>
  <c r="P1405" i="4"/>
  <c r="Q1404" i="4"/>
  <c r="P1404" i="4"/>
  <c r="Q1403" i="4"/>
  <c r="P1403" i="4"/>
  <c r="Q1402" i="4"/>
  <c r="P1402" i="4"/>
  <c r="Q1401" i="4"/>
  <c r="P1401" i="4"/>
  <c r="Q1400" i="4"/>
  <c r="P1400" i="4"/>
  <c r="Q1399" i="4"/>
  <c r="P1399" i="4"/>
  <c r="Q1398" i="4"/>
  <c r="P1398" i="4"/>
  <c r="Q1397" i="4"/>
  <c r="P1397" i="4"/>
  <c r="Q1396" i="4"/>
  <c r="P1396" i="4"/>
  <c r="Q1395" i="4"/>
  <c r="P1395" i="4"/>
  <c r="Q1394" i="4"/>
  <c r="P1394" i="4"/>
  <c r="Q1393" i="4"/>
  <c r="P1393" i="4"/>
  <c r="Q1392" i="4"/>
  <c r="P1392" i="4"/>
  <c r="Q1391" i="4"/>
  <c r="P1391" i="4"/>
  <c r="Q1390" i="4"/>
  <c r="P1390" i="4"/>
  <c r="Q1389" i="4"/>
  <c r="P1389" i="4"/>
  <c r="Q1388" i="4"/>
  <c r="P1388" i="4"/>
  <c r="Q1387" i="4"/>
  <c r="P1387" i="4"/>
  <c r="Q1386" i="4"/>
  <c r="P1386" i="4"/>
  <c r="Q1385" i="4"/>
  <c r="P1385" i="4"/>
  <c r="Q1384" i="4"/>
  <c r="P1384" i="4"/>
  <c r="Q1383" i="4"/>
  <c r="P1383" i="4"/>
  <c r="Q1382" i="4"/>
  <c r="P1382" i="4"/>
  <c r="Q1381" i="4"/>
  <c r="P1381" i="4"/>
  <c r="Q1380" i="4"/>
  <c r="P1380" i="4"/>
  <c r="Q1379" i="4"/>
  <c r="P1379" i="4"/>
  <c r="Q1378" i="4"/>
  <c r="P1378" i="4"/>
  <c r="Q1377" i="4"/>
  <c r="P1377" i="4"/>
  <c r="Q1376" i="4"/>
  <c r="P1376" i="4"/>
  <c r="Q1375" i="4"/>
  <c r="P1375" i="4"/>
  <c r="Q1374" i="4"/>
  <c r="P1374" i="4"/>
  <c r="Q1373" i="4"/>
  <c r="P1373" i="4"/>
  <c r="Q1372" i="4"/>
  <c r="P1372" i="4"/>
  <c r="Q1371" i="4"/>
  <c r="P1371" i="4"/>
  <c r="Q1370" i="4"/>
  <c r="P1370" i="4"/>
  <c r="Q1369" i="4"/>
  <c r="P1369" i="4"/>
  <c r="Q1368" i="4"/>
  <c r="P1368" i="4"/>
  <c r="Q1367" i="4"/>
  <c r="P1367" i="4"/>
  <c r="Q1366" i="4"/>
  <c r="P1366" i="4"/>
  <c r="Q1365" i="4"/>
  <c r="P1365" i="4"/>
  <c r="Q1364" i="4"/>
  <c r="P1364" i="4"/>
  <c r="Q1363" i="4"/>
  <c r="P1363" i="4"/>
  <c r="Q1362" i="4"/>
  <c r="P1362" i="4"/>
  <c r="Q1361" i="4"/>
  <c r="P1361" i="4"/>
  <c r="Q1360" i="4"/>
  <c r="P1360" i="4"/>
  <c r="Q1359" i="4"/>
  <c r="P1359" i="4"/>
  <c r="Q1358" i="4"/>
  <c r="P1358" i="4"/>
  <c r="Q1357" i="4"/>
  <c r="P1357" i="4"/>
  <c r="Q1356" i="4"/>
  <c r="P1356" i="4"/>
  <c r="Q1355" i="4"/>
  <c r="P1355" i="4"/>
  <c r="Q1354" i="4"/>
  <c r="P1354" i="4"/>
  <c r="Q1353" i="4"/>
  <c r="P1353" i="4"/>
  <c r="Q1352" i="4"/>
  <c r="P1352" i="4"/>
  <c r="Q1351" i="4"/>
  <c r="P1351" i="4"/>
  <c r="Q1350" i="4"/>
  <c r="P1350" i="4"/>
  <c r="Q1349" i="4"/>
  <c r="P1349" i="4"/>
  <c r="Q1348" i="4"/>
  <c r="P1348" i="4"/>
  <c r="Q1347" i="4"/>
  <c r="P1347" i="4"/>
  <c r="Q1346" i="4"/>
  <c r="P1346" i="4"/>
  <c r="Q1345" i="4"/>
  <c r="P1345" i="4"/>
  <c r="Q1344" i="4"/>
  <c r="P1344" i="4"/>
  <c r="Q1343" i="4"/>
  <c r="P1343" i="4"/>
  <c r="Q1342" i="4"/>
  <c r="P1342" i="4"/>
  <c r="Q1341" i="4"/>
  <c r="P1341" i="4"/>
  <c r="Q1340" i="4"/>
  <c r="P1340" i="4"/>
  <c r="Q1339" i="4"/>
  <c r="P1339" i="4"/>
  <c r="Q1338" i="4"/>
  <c r="P1338" i="4"/>
  <c r="Q1337" i="4"/>
  <c r="P1337" i="4"/>
  <c r="Q1336" i="4"/>
  <c r="P1336" i="4"/>
  <c r="Q1335" i="4"/>
  <c r="P1335" i="4"/>
  <c r="Q1334" i="4"/>
  <c r="P1334" i="4"/>
  <c r="Q1333" i="4"/>
  <c r="P1333" i="4"/>
  <c r="Q1332" i="4"/>
  <c r="P1332" i="4"/>
  <c r="Q1331" i="4"/>
  <c r="P1331" i="4"/>
  <c r="Q1330" i="4"/>
  <c r="P1330" i="4"/>
  <c r="Q1329" i="4"/>
  <c r="P1329" i="4"/>
  <c r="Q1328" i="4"/>
  <c r="P1328" i="4"/>
  <c r="Q1327" i="4"/>
  <c r="P1327" i="4"/>
  <c r="Q1326" i="4"/>
  <c r="P1326" i="4"/>
  <c r="Q1325" i="4"/>
  <c r="P1325" i="4"/>
  <c r="Q1324" i="4"/>
  <c r="P1324" i="4"/>
  <c r="Q1323" i="4"/>
  <c r="P1323" i="4"/>
  <c r="Q1322" i="4"/>
  <c r="P1322" i="4"/>
  <c r="Q1321" i="4"/>
  <c r="P1321" i="4"/>
  <c r="Q1320" i="4"/>
  <c r="P1320" i="4"/>
  <c r="Q1319" i="4"/>
  <c r="P1319" i="4"/>
  <c r="Q1318" i="4"/>
  <c r="P1318" i="4"/>
  <c r="Q1317" i="4"/>
  <c r="P1317" i="4"/>
  <c r="Q1316" i="4"/>
  <c r="P1316" i="4"/>
  <c r="Q1315" i="4"/>
  <c r="P1315" i="4"/>
  <c r="Q1314" i="4"/>
  <c r="P1314" i="4"/>
  <c r="Q1313" i="4"/>
  <c r="P1313" i="4"/>
  <c r="Q1312" i="4"/>
  <c r="P1312" i="4"/>
  <c r="Q1311" i="4"/>
  <c r="P1311" i="4"/>
  <c r="Q1310" i="4"/>
  <c r="P1310" i="4"/>
  <c r="Q1309" i="4"/>
  <c r="P1309" i="4"/>
  <c r="Q1308" i="4"/>
  <c r="P1308" i="4"/>
  <c r="Q1307" i="4"/>
  <c r="P1307" i="4"/>
  <c r="Q1306" i="4"/>
  <c r="P1306" i="4"/>
  <c r="Q1305" i="4"/>
  <c r="P1305" i="4"/>
  <c r="Q1304" i="4"/>
  <c r="P1304" i="4"/>
  <c r="Q1303" i="4"/>
  <c r="P1303" i="4"/>
  <c r="Q1302" i="4"/>
  <c r="P1302" i="4"/>
  <c r="Q1301" i="4"/>
  <c r="P1301" i="4"/>
  <c r="Q1300" i="4"/>
  <c r="P1300" i="4"/>
  <c r="Q1299" i="4"/>
  <c r="P1299" i="4"/>
  <c r="Q1298" i="4"/>
  <c r="P1298" i="4"/>
  <c r="Q1297" i="4"/>
  <c r="P1297" i="4"/>
  <c r="Q1296" i="4"/>
  <c r="P1296" i="4"/>
  <c r="Q1295" i="4"/>
  <c r="P1295" i="4"/>
  <c r="Q1294" i="4"/>
  <c r="P1294" i="4"/>
  <c r="Q1293" i="4"/>
  <c r="P1293" i="4"/>
  <c r="Q1292" i="4"/>
  <c r="P1292" i="4"/>
  <c r="Q1291" i="4"/>
  <c r="P1291" i="4"/>
  <c r="Q1290" i="4"/>
  <c r="P1290" i="4"/>
  <c r="Q1289" i="4"/>
  <c r="P1289" i="4"/>
  <c r="Q1288" i="4"/>
  <c r="P1288" i="4"/>
  <c r="Q1287" i="4"/>
  <c r="P1287" i="4"/>
  <c r="Q1286" i="4"/>
  <c r="P1286" i="4"/>
  <c r="Q1285" i="4"/>
  <c r="P1285" i="4"/>
  <c r="Q1284" i="4"/>
  <c r="P1284" i="4"/>
  <c r="Q1283" i="4"/>
  <c r="P1283" i="4"/>
  <c r="Q1282" i="4"/>
  <c r="P1282" i="4"/>
  <c r="Q1281" i="4"/>
  <c r="P1281" i="4"/>
  <c r="Q1280" i="4"/>
  <c r="P1280" i="4"/>
  <c r="Q1279" i="4"/>
  <c r="P1279" i="4"/>
  <c r="Q1278" i="4"/>
  <c r="P1278" i="4"/>
  <c r="Q1277" i="4"/>
  <c r="P1277" i="4"/>
  <c r="Q1276" i="4"/>
  <c r="P1276" i="4"/>
  <c r="Q1275" i="4"/>
  <c r="P1275" i="4"/>
  <c r="Q1274" i="4"/>
  <c r="P1274" i="4"/>
  <c r="Q1273" i="4"/>
  <c r="P1273" i="4"/>
  <c r="Q1272" i="4"/>
  <c r="P1272" i="4"/>
  <c r="Q1271" i="4"/>
  <c r="P1271" i="4"/>
  <c r="Q1270" i="4"/>
  <c r="P1270" i="4"/>
  <c r="Q1269" i="4"/>
  <c r="P1269" i="4"/>
  <c r="Q1268" i="4"/>
  <c r="P1268" i="4"/>
  <c r="Q1267" i="4"/>
  <c r="P1267" i="4"/>
  <c r="Q1266" i="4"/>
  <c r="P1266" i="4"/>
  <c r="Q1265" i="4"/>
  <c r="P1265" i="4"/>
  <c r="Q1264" i="4"/>
  <c r="P1264" i="4"/>
  <c r="Q1263" i="4"/>
  <c r="P1263" i="4"/>
  <c r="Q1262" i="4"/>
  <c r="P1262" i="4"/>
  <c r="Q1261" i="4"/>
  <c r="P1261" i="4"/>
  <c r="Q1260" i="4"/>
  <c r="P1260" i="4"/>
  <c r="Q1259" i="4"/>
  <c r="P1259" i="4"/>
  <c r="Q1258" i="4"/>
  <c r="P1258" i="4"/>
  <c r="Q1257" i="4"/>
  <c r="P1257" i="4"/>
  <c r="Q1256" i="4"/>
  <c r="P1256" i="4"/>
  <c r="Q1255" i="4"/>
  <c r="P1255" i="4"/>
  <c r="Q1254" i="4"/>
  <c r="P1254" i="4"/>
  <c r="Q1253" i="4"/>
  <c r="P1253" i="4"/>
  <c r="Q1252" i="4"/>
  <c r="P1252" i="4"/>
  <c r="Q1251" i="4"/>
  <c r="P1251" i="4"/>
  <c r="Q1250" i="4"/>
  <c r="P1250" i="4"/>
  <c r="Q1249" i="4"/>
  <c r="P1249" i="4"/>
  <c r="Q1248" i="4"/>
  <c r="P1248" i="4"/>
  <c r="Q1247" i="4"/>
  <c r="P1247" i="4"/>
  <c r="Q1246" i="4"/>
  <c r="P1246" i="4"/>
  <c r="Q1245" i="4"/>
  <c r="P1245" i="4"/>
  <c r="Q1244" i="4"/>
  <c r="P1244" i="4"/>
  <c r="Q1243" i="4"/>
  <c r="P1243" i="4"/>
  <c r="Q1242" i="4"/>
  <c r="P1242" i="4"/>
  <c r="Q1241" i="4"/>
  <c r="P1241" i="4"/>
  <c r="Q1240" i="4"/>
  <c r="P1240" i="4"/>
  <c r="Q1239" i="4"/>
  <c r="P1239" i="4"/>
  <c r="Q1238" i="4"/>
  <c r="P1238" i="4"/>
  <c r="Q1237" i="4"/>
  <c r="P1237" i="4"/>
  <c r="Q1236" i="4"/>
  <c r="P1236" i="4"/>
  <c r="Q1235" i="4"/>
  <c r="P1235" i="4"/>
  <c r="Q1234" i="4"/>
  <c r="P1234" i="4"/>
  <c r="Q1233" i="4"/>
  <c r="P1233" i="4"/>
  <c r="Q1232" i="4"/>
  <c r="P1232" i="4"/>
  <c r="Q1231" i="4"/>
  <c r="P1231" i="4"/>
  <c r="Q1230" i="4"/>
  <c r="P1230" i="4"/>
  <c r="Q1229" i="4"/>
  <c r="P1229" i="4"/>
  <c r="Q1228" i="4"/>
  <c r="P1228" i="4"/>
  <c r="Q1227" i="4"/>
  <c r="P1227" i="4"/>
  <c r="Q1226" i="4"/>
  <c r="P1226" i="4"/>
  <c r="Q1225" i="4"/>
  <c r="P1225" i="4"/>
  <c r="Q1224" i="4"/>
  <c r="P1224" i="4"/>
  <c r="Q1223" i="4"/>
  <c r="P1223" i="4"/>
  <c r="Q1222" i="4"/>
  <c r="P1222" i="4"/>
  <c r="Q1221" i="4"/>
  <c r="P1221" i="4"/>
  <c r="Q1220" i="4"/>
  <c r="P1220" i="4"/>
  <c r="Q1219" i="4"/>
  <c r="P1219" i="4"/>
  <c r="Q1218" i="4"/>
  <c r="P1218" i="4"/>
  <c r="Q1217" i="4"/>
  <c r="P1217" i="4"/>
  <c r="Q1216" i="4"/>
  <c r="P1216" i="4"/>
  <c r="Q1215" i="4"/>
  <c r="P1215" i="4"/>
  <c r="Q1214" i="4"/>
  <c r="P1214" i="4"/>
  <c r="Q1213" i="4"/>
  <c r="P1213" i="4"/>
  <c r="Q1212" i="4"/>
  <c r="P1212" i="4"/>
  <c r="Q1211" i="4"/>
  <c r="P1211" i="4"/>
  <c r="Q1210" i="4"/>
  <c r="P1210" i="4"/>
  <c r="Q1209" i="4"/>
  <c r="P1209" i="4"/>
  <c r="Q1208" i="4"/>
  <c r="P1208" i="4"/>
  <c r="Q1207" i="4"/>
  <c r="P1207" i="4"/>
  <c r="Q1206" i="4"/>
  <c r="P1206" i="4"/>
  <c r="Q1205" i="4"/>
  <c r="P1205" i="4"/>
  <c r="Q1204" i="4"/>
  <c r="P1204" i="4"/>
  <c r="Q1203" i="4"/>
  <c r="P1203" i="4"/>
  <c r="Q1202" i="4"/>
  <c r="P1202" i="4"/>
  <c r="Q1201" i="4"/>
  <c r="P1201" i="4"/>
  <c r="Q1200" i="4"/>
  <c r="P1200" i="4"/>
  <c r="Q1199" i="4"/>
  <c r="P1199" i="4"/>
  <c r="Q1198" i="4"/>
  <c r="P1198" i="4"/>
  <c r="Q1197" i="4"/>
  <c r="P1197" i="4"/>
  <c r="Q1196" i="4"/>
  <c r="P1196" i="4"/>
  <c r="Q1195" i="4"/>
  <c r="P1195" i="4"/>
  <c r="Q1194" i="4"/>
  <c r="P1194" i="4"/>
  <c r="Q1193" i="4"/>
  <c r="P1193" i="4"/>
  <c r="Q1192" i="4"/>
  <c r="P1192" i="4"/>
  <c r="Q1191" i="4"/>
  <c r="P1191" i="4"/>
  <c r="Q1190" i="4"/>
  <c r="P1190" i="4"/>
  <c r="Q1189" i="4"/>
  <c r="P1189" i="4"/>
  <c r="Q1188" i="4"/>
  <c r="P1188" i="4"/>
  <c r="Q1187" i="4"/>
  <c r="P1187" i="4"/>
  <c r="Q1186" i="4"/>
  <c r="P1186" i="4"/>
  <c r="Q1185" i="4"/>
  <c r="P1185" i="4"/>
  <c r="Q1184" i="4"/>
  <c r="P1184" i="4"/>
  <c r="Q1183" i="4"/>
  <c r="P1183" i="4"/>
  <c r="Q1182" i="4"/>
  <c r="P1182" i="4"/>
  <c r="Q1181" i="4"/>
  <c r="P1181" i="4"/>
  <c r="Q1180" i="4"/>
  <c r="P1180" i="4"/>
  <c r="Q1179" i="4"/>
  <c r="P1179" i="4"/>
  <c r="Q1178" i="4"/>
  <c r="P1178" i="4"/>
  <c r="Q1177" i="4"/>
  <c r="P1177" i="4"/>
  <c r="Q1176" i="4"/>
  <c r="P1176" i="4"/>
  <c r="Q1175" i="4"/>
  <c r="P1175" i="4"/>
  <c r="Q1174" i="4"/>
  <c r="P1174" i="4"/>
  <c r="Q1173" i="4"/>
  <c r="P1173" i="4"/>
  <c r="Q1172" i="4"/>
  <c r="P1172" i="4"/>
  <c r="Q1171" i="4"/>
  <c r="P1171" i="4"/>
  <c r="Q1170" i="4"/>
  <c r="P1170" i="4"/>
  <c r="Q1169" i="4"/>
  <c r="P1169" i="4"/>
  <c r="Q1168" i="4"/>
  <c r="P1168" i="4"/>
  <c r="Q1167" i="4"/>
  <c r="P1167" i="4"/>
  <c r="Q1166" i="4"/>
  <c r="P1166" i="4"/>
  <c r="Q1165" i="4"/>
  <c r="P1165" i="4"/>
  <c r="Q1164" i="4"/>
  <c r="P1164" i="4"/>
  <c r="Q1163" i="4"/>
  <c r="P1163" i="4"/>
  <c r="Q1162" i="4"/>
  <c r="P1162" i="4"/>
  <c r="Q1161" i="4"/>
  <c r="P1161" i="4"/>
  <c r="Q1160" i="4"/>
  <c r="P1160" i="4"/>
  <c r="Q1159" i="4"/>
  <c r="P1159" i="4"/>
  <c r="Q1158" i="4"/>
  <c r="P1158" i="4"/>
  <c r="Q1157" i="4"/>
  <c r="P1157" i="4"/>
  <c r="Q1156" i="4"/>
  <c r="P1156" i="4"/>
  <c r="Q1155" i="4"/>
  <c r="P1155" i="4"/>
  <c r="Q1154" i="4"/>
  <c r="P1154" i="4"/>
  <c r="Q1153" i="4"/>
  <c r="P1153" i="4"/>
  <c r="Q1152" i="4"/>
  <c r="P1152" i="4"/>
  <c r="Q1151" i="4"/>
  <c r="P1151" i="4"/>
  <c r="Q1150" i="4"/>
  <c r="P1150" i="4"/>
  <c r="Q1149" i="4"/>
  <c r="P1149" i="4"/>
  <c r="Q1148" i="4"/>
  <c r="P1148" i="4"/>
  <c r="Q1147" i="4"/>
  <c r="P1147" i="4"/>
  <c r="Q1146" i="4"/>
  <c r="P1146" i="4"/>
  <c r="Q1145" i="4"/>
  <c r="P1145" i="4"/>
  <c r="Q1144" i="4"/>
  <c r="P1144" i="4"/>
  <c r="Q1143" i="4"/>
  <c r="P1143" i="4"/>
  <c r="Q1142" i="4"/>
  <c r="P1142" i="4"/>
  <c r="Q1141" i="4"/>
  <c r="P1141" i="4"/>
  <c r="Q1140" i="4"/>
  <c r="P1140" i="4"/>
  <c r="Q1139" i="4"/>
  <c r="P1139" i="4"/>
  <c r="Q1138" i="4"/>
  <c r="P1138" i="4"/>
  <c r="Q1137" i="4"/>
  <c r="P1137" i="4"/>
  <c r="Q1136" i="4"/>
  <c r="P1136" i="4"/>
  <c r="Q1135" i="4"/>
  <c r="P1135" i="4"/>
  <c r="Q1134" i="4"/>
  <c r="P1134" i="4"/>
  <c r="Q1133" i="4"/>
  <c r="P1133" i="4"/>
  <c r="Q1132" i="4"/>
  <c r="P1132" i="4"/>
  <c r="Q1131" i="4"/>
  <c r="P1131" i="4"/>
  <c r="Q1130" i="4"/>
  <c r="P1130" i="4"/>
  <c r="Q1129" i="4"/>
  <c r="P1129" i="4"/>
  <c r="Q1128" i="4"/>
  <c r="P1128" i="4"/>
  <c r="Q1127" i="4"/>
  <c r="P1127" i="4"/>
  <c r="Q1126" i="4"/>
  <c r="P1126" i="4"/>
  <c r="Q1125" i="4"/>
  <c r="P1125" i="4"/>
  <c r="Q1124" i="4"/>
  <c r="P1124" i="4"/>
  <c r="Q1123" i="4"/>
  <c r="P1123" i="4"/>
  <c r="Q1122" i="4"/>
  <c r="P1122" i="4"/>
  <c r="Q1121" i="4"/>
  <c r="P1121" i="4"/>
  <c r="Q1120" i="4"/>
  <c r="P1120" i="4"/>
  <c r="Q1119" i="4"/>
  <c r="P1119" i="4"/>
  <c r="Q1118" i="4"/>
  <c r="P1118" i="4"/>
  <c r="Q1117" i="4"/>
  <c r="P1117" i="4"/>
  <c r="Q1116" i="4"/>
  <c r="P1116" i="4"/>
  <c r="Q1115" i="4"/>
  <c r="P1115" i="4"/>
  <c r="Q1114" i="4"/>
  <c r="P1114" i="4"/>
  <c r="Q1113" i="4"/>
  <c r="P1113" i="4"/>
  <c r="Q1112" i="4"/>
  <c r="P1112" i="4"/>
  <c r="Q1111" i="4"/>
  <c r="P1111" i="4"/>
  <c r="Q1110" i="4"/>
  <c r="P1110" i="4"/>
  <c r="Q1109" i="4"/>
  <c r="P1109" i="4"/>
  <c r="Q1108" i="4"/>
  <c r="P1108" i="4"/>
  <c r="Q1107" i="4"/>
  <c r="P1107" i="4"/>
  <c r="Q1106" i="4"/>
  <c r="P1106" i="4"/>
  <c r="Q1105" i="4"/>
  <c r="P1105" i="4"/>
  <c r="Q1104" i="4"/>
  <c r="P1104" i="4"/>
  <c r="Q1103" i="4"/>
  <c r="P1103" i="4"/>
  <c r="Q1102" i="4"/>
  <c r="P1102" i="4"/>
  <c r="Q1101" i="4"/>
  <c r="P1101" i="4"/>
  <c r="Q1100" i="4"/>
  <c r="P1100" i="4"/>
  <c r="Q1099" i="4"/>
  <c r="P1099" i="4"/>
  <c r="Q1098" i="4"/>
  <c r="P1098" i="4"/>
  <c r="Q1097" i="4"/>
  <c r="P1097" i="4"/>
  <c r="Q1096" i="4"/>
  <c r="P1096" i="4"/>
  <c r="Q1095" i="4"/>
  <c r="P1095" i="4"/>
  <c r="Q1094" i="4"/>
  <c r="P1094" i="4"/>
  <c r="Q1093" i="4"/>
  <c r="P1093" i="4"/>
  <c r="Q1092" i="4"/>
  <c r="P1092" i="4"/>
  <c r="Q1091" i="4"/>
  <c r="P1091" i="4"/>
  <c r="Q1090" i="4"/>
  <c r="P1090" i="4"/>
  <c r="Q1089" i="4"/>
  <c r="P1089" i="4"/>
  <c r="Q1088" i="4"/>
  <c r="P1088" i="4"/>
  <c r="Q1087" i="4"/>
  <c r="P1087" i="4"/>
  <c r="Q1086" i="4"/>
  <c r="P1086" i="4"/>
  <c r="Q1085" i="4"/>
  <c r="P1085" i="4"/>
  <c r="Q1084" i="4"/>
  <c r="P1084" i="4"/>
  <c r="Q1083" i="4"/>
  <c r="P1083" i="4"/>
  <c r="Q1082" i="4"/>
  <c r="P1082" i="4"/>
  <c r="Q1081" i="4"/>
  <c r="P1081" i="4"/>
  <c r="Q1080" i="4"/>
  <c r="P1080" i="4"/>
  <c r="Q1079" i="4"/>
  <c r="P1079" i="4"/>
  <c r="Q1078" i="4"/>
  <c r="P1078" i="4"/>
  <c r="Q1077" i="4"/>
  <c r="P1077" i="4"/>
  <c r="Q1076" i="4"/>
  <c r="P1076" i="4"/>
  <c r="Q1075" i="4"/>
  <c r="P1075" i="4"/>
  <c r="Q1074" i="4"/>
  <c r="P1074" i="4"/>
  <c r="Q1073" i="4"/>
  <c r="P1073" i="4"/>
  <c r="Q1072" i="4"/>
  <c r="P1072" i="4"/>
  <c r="Q1071" i="4"/>
  <c r="P1071" i="4"/>
  <c r="Q1070" i="4"/>
  <c r="P1070" i="4"/>
  <c r="Q1069" i="4"/>
  <c r="P1069" i="4"/>
  <c r="Q1068" i="4"/>
  <c r="P1068" i="4"/>
  <c r="Q1067" i="4"/>
  <c r="P1067" i="4"/>
  <c r="Q1066" i="4"/>
  <c r="P1066" i="4"/>
  <c r="Q1065" i="4"/>
  <c r="P1065" i="4"/>
  <c r="Q1064" i="4"/>
  <c r="P1064" i="4"/>
  <c r="Q1063" i="4"/>
  <c r="P1063" i="4"/>
  <c r="Q1062" i="4"/>
  <c r="P1062" i="4"/>
  <c r="Q1061" i="4"/>
  <c r="P1061" i="4"/>
  <c r="Q1060" i="4"/>
  <c r="P1060" i="4"/>
  <c r="Q1059" i="4"/>
  <c r="P1059" i="4"/>
  <c r="Q1058" i="4"/>
  <c r="P1058" i="4"/>
  <c r="Q1057" i="4"/>
  <c r="P1057" i="4"/>
  <c r="Q1056" i="4"/>
  <c r="P1056" i="4"/>
  <c r="Q1055" i="4"/>
  <c r="P1055" i="4"/>
  <c r="Q1054" i="4"/>
  <c r="P1054" i="4"/>
  <c r="Q1053" i="4"/>
  <c r="P1053" i="4"/>
  <c r="Q1052" i="4"/>
  <c r="P1052" i="4"/>
  <c r="Q1051" i="4"/>
  <c r="P1051" i="4"/>
  <c r="Q1050" i="4"/>
  <c r="P1050" i="4"/>
  <c r="Q1049" i="4"/>
  <c r="P1049" i="4"/>
  <c r="Q1048" i="4"/>
  <c r="P1048" i="4"/>
  <c r="Q1047" i="4"/>
  <c r="P1047" i="4"/>
  <c r="Q1046" i="4"/>
  <c r="P1046" i="4"/>
  <c r="Q1045" i="4"/>
  <c r="P1045" i="4"/>
  <c r="Q1044" i="4"/>
  <c r="P1044" i="4"/>
  <c r="Q1043" i="4"/>
  <c r="P1043" i="4"/>
  <c r="Q1042" i="4"/>
  <c r="P1042" i="4"/>
  <c r="Q1041" i="4"/>
  <c r="P1041" i="4"/>
  <c r="Q1040" i="4"/>
  <c r="P1040" i="4"/>
  <c r="Q1039" i="4"/>
  <c r="P1039" i="4"/>
  <c r="Q1038" i="4"/>
  <c r="P1038" i="4"/>
  <c r="Q1037" i="4"/>
  <c r="P1037" i="4"/>
  <c r="Q1036" i="4"/>
  <c r="P1036" i="4"/>
  <c r="Q1035" i="4"/>
  <c r="P1035" i="4"/>
  <c r="Q1034" i="4"/>
  <c r="P1034" i="4"/>
  <c r="Q1033" i="4"/>
  <c r="P1033" i="4"/>
  <c r="Q1032" i="4"/>
  <c r="P1032" i="4"/>
  <c r="Q1031" i="4"/>
  <c r="P1031" i="4"/>
  <c r="Q1030" i="4"/>
  <c r="P1030" i="4"/>
  <c r="Q1029" i="4"/>
  <c r="P1029" i="4"/>
  <c r="Q1028" i="4"/>
  <c r="P1028" i="4"/>
  <c r="Q1027" i="4"/>
  <c r="P1027" i="4"/>
  <c r="Q1026" i="4"/>
  <c r="P1026" i="4"/>
  <c r="Q1025" i="4"/>
  <c r="P1025" i="4"/>
  <c r="Q1024" i="4"/>
  <c r="P1024" i="4"/>
  <c r="Q1023" i="4"/>
  <c r="P1023" i="4"/>
  <c r="Q1022" i="4"/>
  <c r="P1022" i="4"/>
  <c r="Q1021" i="4"/>
  <c r="P1021" i="4"/>
  <c r="Q1020" i="4"/>
  <c r="P1020" i="4"/>
  <c r="Q1019" i="4"/>
  <c r="P1019" i="4"/>
  <c r="Q1018" i="4"/>
  <c r="P1018" i="4"/>
  <c r="Q1017" i="4"/>
  <c r="P1017" i="4"/>
  <c r="Q1016" i="4"/>
  <c r="P1016" i="4"/>
  <c r="Q1015" i="4"/>
  <c r="P1015" i="4"/>
  <c r="Q1014" i="4"/>
  <c r="P1014" i="4"/>
  <c r="Q1013" i="4"/>
  <c r="P1013" i="4"/>
  <c r="Q1012" i="4"/>
  <c r="P1012" i="4"/>
  <c r="Q1011" i="4"/>
  <c r="P1011" i="4"/>
  <c r="Q1010" i="4"/>
  <c r="P1010" i="4"/>
  <c r="Q1009" i="4"/>
  <c r="P1009" i="4"/>
  <c r="Q1008" i="4"/>
  <c r="P1008" i="4"/>
  <c r="Q1007" i="4"/>
  <c r="P1007" i="4"/>
  <c r="Q1006" i="4"/>
  <c r="P1006" i="4"/>
  <c r="Q1005" i="4"/>
  <c r="P1005" i="4"/>
  <c r="Q1004" i="4"/>
  <c r="P1004" i="4"/>
  <c r="Q1003" i="4"/>
  <c r="P1003" i="4"/>
  <c r="Q1002" i="4"/>
  <c r="P1002" i="4"/>
  <c r="Q1001" i="4"/>
  <c r="P1001" i="4"/>
  <c r="Q1000" i="4"/>
  <c r="P1000" i="4"/>
  <c r="Q999" i="4"/>
  <c r="P999" i="4"/>
  <c r="Q998" i="4"/>
  <c r="P998" i="4"/>
  <c r="Q997" i="4"/>
  <c r="P997" i="4"/>
  <c r="Q996" i="4"/>
  <c r="P996" i="4"/>
  <c r="Q995" i="4"/>
  <c r="P995" i="4"/>
  <c r="Q994" i="4"/>
  <c r="P994" i="4"/>
  <c r="Q993" i="4"/>
  <c r="P993" i="4"/>
  <c r="Q992" i="4"/>
  <c r="P992" i="4"/>
  <c r="Q991" i="4"/>
  <c r="P991" i="4"/>
  <c r="Q990" i="4"/>
  <c r="P990" i="4"/>
  <c r="Q989" i="4"/>
  <c r="P989" i="4"/>
  <c r="Q988" i="4"/>
  <c r="P988" i="4"/>
  <c r="Q987" i="4"/>
  <c r="P987" i="4"/>
  <c r="Q986" i="4"/>
  <c r="P986" i="4"/>
  <c r="Q985" i="4"/>
  <c r="P985" i="4"/>
  <c r="Q984" i="4"/>
  <c r="P984" i="4"/>
  <c r="Q983" i="4"/>
  <c r="P983" i="4"/>
  <c r="Q982" i="4"/>
  <c r="P982" i="4"/>
  <c r="Q981" i="4"/>
  <c r="P981" i="4"/>
  <c r="Q980" i="4"/>
  <c r="P980" i="4"/>
  <c r="Q979" i="4"/>
  <c r="P979" i="4"/>
  <c r="Q978" i="4"/>
  <c r="P978" i="4"/>
  <c r="Q977" i="4"/>
  <c r="P977" i="4"/>
  <c r="Q976" i="4"/>
  <c r="P976" i="4"/>
  <c r="Q975" i="4"/>
  <c r="P975" i="4"/>
  <c r="Q974" i="4"/>
  <c r="P974" i="4"/>
  <c r="Q973" i="4"/>
  <c r="P973" i="4"/>
  <c r="Q972" i="4"/>
  <c r="P972" i="4"/>
  <c r="Q971" i="4"/>
  <c r="P971" i="4"/>
  <c r="Q970" i="4"/>
  <c r="P970" i="4"/>
  <c r="Q969" i="4"/>
  <c r="P969" i="4"/>
  <c r="Q968" i="4"/>
  <c r="P968" i="4"/>
  <c r="Q967" i="4"/>
  <c r="P967" i="4"/>
  <c r="Q966" i="4"/>
  <c r="P966" i="4"/>
  <c r="Q965" i="4"/>
  <c r="P965" i="4"/>
  <c r="Q964" i="4"/>
  <c r="P964" i="4"/>
  <c r="Q963" i="4"/>
  <c r="P963" i="4"/>
  <c r="Q962" i="4"/>
  <c r="P962" i="4"/>
  <c r="Q961" i="4"/>
  <c r="P961" i="4"/>
  <c r="Q960" i="4"/>
  <c r="P960" i="4"/>
  <c r="Q959" i="4"/>
  <c r="P959" i="4"/>
  <c r="Q958" i="4"/>
  <c r="P958" i="4"/>
  <c r="Q957" i="4"/>
  <c r="P957" i="4"/>
  <c r="Q956" i="4"/>
  <c r="P956" i="4"/>
  <c r="Q955" i="4"/>
  <c r="P955" i="4"/>
  <c r="Q954" i="4"/>
  <c r="P954" i="4"/>
  <c r="Q953" i="4"/>
  <c r="P953" i="4"/>
  <c r="Q952" i="4"/>
  <c r="P952" i="4"/>
  <c r="Q951" i="4"/>
  <c r="P951" i="4"/>
  <c r="Q950" i="4"/>
  <c r="P950" i="4"/>
  <c r="Q949" i="4"/>
  <c r="P949" i="4"/>
  <c r="Q948" i="4"/>
  <c r="P948" i="4"/>
  <c r="Q947" i="4"/>
  <c r="P947" i="4"/>
  <c r="Q946" i="4"/>
  <c r="P946" i="4"/>
  <c r="Q945" i="4"/>
  <c r="P945" i="4"/>
  <c r="Q944" i="4"/>
  <c r="P944" i="4"/>
  <c r="Q943" i="4"/>
  <c r="P943" i="4"/>
  <c r="Q942" i="4"/>
  <c r="P942" i="4"/>
  <c r="Q941" i="4"/>
  <c r="P941" i="4"/>
  <c r="Q940" i="4"/>
  <c r="P940" i="4"/>
  <c r="Q939" i="4"/>
  <c r="P939" i="4"/>
  <c r="Q938" i="4"/>
  <c r="P938" i="4"/>
  <c r="Q937" i="4"/>
  <c r="P937" i="4"/>
  <c r="Q936" i="4"/>
  <c r="P936" i="4"/>
  <c r="Q935" i="4"/>
  <c r="P935" i="4"/>
  <c r="Q934" i="4"/>
  <c r="P934" i="4"/>
  <c r="Q933" i="4"/>
  <c r="P933" i="4"/>
  <c r="Q932" i="4"/>
  <c r="P932" i="4"/>
  <c r="Q931" i="4"/>
  <c r="P931" i="4"/>
  <c r="Q930" i="4"/>
  <c r="P930" i="4"/>
  <c r="Q929" i="4"/>
  <c r="P929" i="4"/>
  <c r="Q928" i="4"/>
  <c r="P928" i="4"/>
  <c r="Q927" i="4"/>
  <c r="P927" i="4"/>
  <c r="Q926" i="4"/>
  <c r="P926" i="4"/>
  <c r="Q925" i="4"/>
  <c r="P925" i="4"/>
  <c r="Q924" i="4"/>
  <c r="P924" i="4"/>
  <c r="Q923" i="4"/>
  <c r="P923" i="4"/>
  <c r="Q922" i="4"/>
  <c r="P922" i="4"/>
  <c r="Q921" i="4"/>
  <c r="P921" i="4"/>
  <c r="Q920" i="4"/>
  <c r="P920" i="4"/>
  <c r="Q919" i="4"/>
  <c r="P919" i="4"/>
  <c r="Q918" i="4"/>
  <c r="P918" i="4"/>
  <c r="Q917" i="4"/>
  <c r="P917" i="4"/>
  <c r="Q916" i="4"/>
  <c r="P916" i="4"/>
  <c r="Q915" i="4"/>
  <c r="P915" i="4"/>
  <c r="Q914" i="4"/>
  <c r="P914" i="4"/>
  <c r="Q913" i="4"/>
  <c r="P913" i="4"/>
  <c r="Q912" i="4"/>
  <c r="P912" i="4"/>
  <c r="Q911" i="4"/>
  <c r="P911" i="4"/>
  <c r="Q910" i="4"/>
  <c r="P910" i="4"/>
  <c r="Q909" i="4"/>
  <c r="P909" i="4"/>
  <c r="Q908" i="4"/>
  <c r="P908" i="4"/>
  <c r="Q907" i="4"/>
  <c r="P907" i="4"/>
  <c r="Q906" i="4"/>
  <c r="P906" i="4"/>
  <c r="Q905" i="4"/>
  <c r="P905" i="4"/>
  <c r="Q904" i="4"/>
  <c r="P904" i="4"/>
  <c r="Q903" i="4"/>
  <c r="P903" i="4"/>
  <c r="Q902" i="4"/>
  <c r="P902" i="4"/>
  <c r="Q901" i="4"/>
  <c r="P901" i="4"/>
  <c r="Q900" i="4"/>
  <c r="P900" i="4"/>
  <c r="Q899" i="4"/>
  <c r="P899" i="4"/>
  <c r="Q898" i="4"/>
  <c r="P898" i="4"/>
  <c r="Q897" i="4"/>
  <c r="P897" i="4"/>
  <c r="Q896" i="4"/>
  <c r="P896" i="4"/>
  <c r="Q895" i="4"/>
  <c r="P895" i="4"/>
  <c r="Q894" i="4"/>
  <c r="P894" i="4"/>
  <c r="Q893" i="4"/>
  <c r="P893" i="4"/>
  <c r="Q892" i="4"/>
  <c r="P892" i="4"/>
  <c r="Q891" i="4"/>
  <c r="P891" i="4"/>
  <c r="Q890" i="4"/>
  <c r="P890" i="4"/>
  <c r="Q889" i="4"/>
  <c r="P889" i="4"/>
  <c r="Q888" i="4"/>
  <c r="P888" i="4"/>
  <c r="Q887" i="4"/>
  <c r="P887" i="4"/>
  <c r="Q886" i="4"/>
  <c r="P886" i="4"/>
  <c r="Q885" i="4"/>
  <c r="P885" i="4"/>
  <c r="Q884" i="4"/>
  <c r="P884" i="4"/>
  <c r="Q883" i="4"/>
  <c r="P883" i="4"/>
  <c r="Q882" i="4"/>
  <c r="P882" i="4"/>
  <c r="Q881" i="4"/>
  <c r="P881" i="4"/>
  <c r="Q880" i="4"/>
  <c r="P880" i="4"/>
  <c r="Q879" i="4"/>
  <c r="P879" i="4"/>
  <c r="Q878" i="4"/>
  <c r="P878" i="4"/>
  <c r="Q877" i="4"/>
  <c r="P877" i="4"/>
  <c r="Q876" i="4"/>
  <c r="P876" i="4"/>
  <c r="Q875" i="4"/>
  <c r="P875" i="4"/>
  <c r="Q874" i="4"/>
  <c r="P874" i="4"/>
  <c r="Q873" i="4"/>
  <c r="P873" i="4"/>
  <c r="Q872" i="4"/>
  <c r="P872" i="4"/>
  <c r="Q871" i="4"/>
  <c r="P871" i="4"/>
  <c r="Q870" i="4"/>
  <c r="P870" i="4"/>
  <c r="Q869" i="4"/>
  <c r="P869" i="4"/>
  <c r="Q868" i="4"/>
  <c r="P868" i="4"/>
  <c r="Q867" i="4"/>
  <c r="P867" i="4"/>
  <c r="Q866" i="4"/>
  <c r="P866" i="4"/>
  <c r="Q865" i="4"/>
  <c r="P865" i="4"/>
  <c r="Q864" i="4"/>
  <c r="P864" i="4"/>
  <c r="Q863" i="4"/>
  <c r="P863" i="4"/>
  <c r="Q862" i="4"/>
  <c r="P862" i="4"/>
  <c r="Q861" i="4"/>
  <c r="P861" i="4"/>
  <c r="Q860" i="4"/>
  <c r="P860" i="4"/>
  <c r="Q859" i="4"/>
  <c r="P859" i="4"/>
  <c r="Q858" i="4"/>
  <c r="P858" i="4"/>
  <c r="Q857" i="4"/>
  <c r="P857" i="4"/>
  <c r="Q856" i="4"/>
  <c r="P856" i="4"/>
  <c r="Q855" i="4"/>
  <c r="P855" i="4"/>
  <c r="Q854" i="4"/>
  <c r="P854" i="4"/>
  <c r="Q853" i="4"/>
  <c r="P853" i="4"/>
  <c r="Q852" i="4"/>
  <c r="P852" i="4"/>
  <c r="Q851" i="4"/>
  <c r="P851" i="4"/>
  <c r="Q850" i="4"/>
  <c r="P850" i="4"/>
  <c r="Q849" i="4"/>
  <c r="P849" i="4"/>
  <c r="Q848" i="4"/>
  <c r="P848" i="4"/>
  <c r="Q847" i="4"/>
  <c r="P847" i="4"/>
  <c r="Q846" i="4"/>
  <c r="P846" i="4"/>
  <c r="Q845" i="4"/>
  <c r="P845" i="4"/>
  <c r="Q844" i="4"/>
  <c r="P844" i="4"/>
  <c r="Q843" i="4"/>
  <c r="P843" i="4"/>
  <c r="Q842" i="4"/>
  <c r="P842" i="4"/>
  <c r="Q841" i="4"/>
  <c r="P841" i="4"/>
  <c r="Q840" i="4"/>
  <c r="P840" i="4"/>
  <c r="Q839" i="4"/>
  <c r="P839" i="4"/>
  <c r="Q838" i="4"/>
  <c r="P838" i="4"/>
  <c r="Q837" i="4"/>
  <c r="P837" i="4"/>
  <c r="Q836" i="4"/>
  <c r="P836" i="4"/>
  <c r="Q835" i="4"/>
  <c r="P835" i="4"/>
  <c r="Q834" i="4"/>
  <c r="P834" i="4"/>
  <c r="Q833" i="4"/>
  <c r="P833" i="4"/>
  <c r="Q832" i="4"/>
  <c r="P832" i="4"/>
  <c r="Q831" i="4"/>
  <c r="P831" i="4"/>
  <c r="Q830" i="4"/>
  <c r="P830" i="4"/>
  <c r="Q829" i="4"/>
  <c r="P829" i="4"/>
  <c r="Q828" i="4"/>
  <c r="P828" i="4"/>
  <c r="Q827" i="4"/>
  <c r="P827" i="4"/>
  <c r="Q826" i="4"/>
  <c r="P826" i="4"/>
  <c r="Q825" i="4"/>
  <c r="P825" i="4"/>
  <c r="Q824" i="4"/>
  <c r="P824" i="4"/>
  <c r="Q823" i="4"/>
  <c r="P823" i="4"/>
  <c r="Q822" i="4"/>
  <c r="P822" i="4"/>
  <c r="Q821" i="4"/>
  <c r="P821" i="4"/>
  <c r="Q820" i="4"/>
  <c r="P820" i="4"/>
  <c r="Q819" i="4"/>
  <c r="P819" i="4"/>
  <c r="Q818" i="4"/>
  <c r="P818" i="4"/>
  <c r="Q817" i="4"/>
  <c r="P817" i="4"/>
  <c r="Q816" i="4"/>
  <c r="P816" i="4"/>
  <c r="Q815" i="4"/>
  <c r="P815" i="4"/>
  <c r="Q814" i="4"/>
  <c r="P814" i="4"/>
  <c r="Q813" i="4"/>
  <c r="P813" i="4"/>
  <c r="Q812" i="4"/>
  <c r="P812" i="4"/>
  <c r="Q811" i="4"/>
  <c r="P811" i="4"/>
  <c r="Q810" i="4"/>
  <c r="P810" i="4"/>
  <c r="Q809" i="4"/>
  <c r="P809" i="4"/>
  <c r="Q808" i="4"/>
  <c r="P808" i="4"/>
  <c r="Q807" i="4"/>
  <c r="P807" i="4"/>
  <c r="Q806" i="4"/>
  <c r="P806" i="4"/>
  <c r="Q805" i="4"/>
  <c r="P805" i="4"/>
  <c r="Q804" i="4"/>
  <c r="P804" i="4"/>
  <c r="Q803" i="4"/>
  <c r="P803" i="4"/>
  <c r="Q802" i="4"/>
  <c r="P802" i="4"/>
  <c r="Q801" i="4"/>
  <c r="P801" i="4"/>
  <c r="Q800" i="4"/>
  <c r="P800" i="4"/>
  <c r="Q799" i="4"/>
  <c r="P799" i="4"/>
  <c r="Q798" i="4"/>
  <c r="P798" i="4"/>
  <c r="Q797" i="4"/>
  <c r="P797" i="4"/>
  <c r="Q796" i="4"/>
  <c r="P796" i="4"/>
  <c r="Q795" i="4"/>
  <c r="P795" i="4"/>
  <c r="Q794" i="4"/>
  <c r="P794" i="4"/>
  <c r="Q793" i="4"/>
  <c r="P793" i="4"/>
  <c r="Q792" i="4"/>
  <c r="P792" i="4"/>
  <c r="Q791" i="4"/>
  <c r="P791" i="4"/>
  <c r="Q790" i="4"/>
  <c r="P790" i="4"/>
  <c r="Q789" i="4"/>
  <c r="P789" i="4"/>
  <c r="Q788" i="4"/>
  <c r="P788" i="4"/>
  <c r="Q787" i="4"/>
  <c r="P787" i="4"/>
  <c r="Q786" i="4"/>
  <c r="P786" i="4"/>
  <c r="Q785" i="4"/>
  <c r="P785" i="4"/>
  <c r="Q784" i="4"/>
  <c r="P784" i="4"/>
  <c r="Q783" i="4"/>
  <c r="P783" i="4"/>
  <c r="Q782" i="4"/>
  <c r="P782" i="4"/>
  <c r="Q781" i="4"/>
  <c r="P781" i="4"/>
  <c r="Q780" i="4"/>
  <c r="P780" i="4"/>
  <c r="Q779" i="4"/>
  <c r="P779" i="4"/>
  <c r="Q778" i="4"/>
  <c r="P778" i="4"/>
  <c r="Q777" i="4"/>
  <c r="P777" i="4"/>
  <c r="Q776" i="4"/>
  <c r="P776" i="4"/>
  <c r="Q775" i="4"/>
  <c r="P775" i="4"/>
  <c r="Q774" i="4"/>
  <c r="P774" i="4"/>
  <c r="Q773" i="4"/>
  <c r="P773" i="4"/>
  <c r="Q772" i="4"/>
  <c r="P772" i="4"/>
  <c r="Q771" i="4"/>
  <c r="P771" i="4"/>
  <c r="Q770" i="4"/>
  <c r="P770" i="4"/>
  <c r="Q769" i="4"/>
  <c r="P769" i="4"/>
  <c r="Q768" i="4"/>
  <c r="P768" i="4"/>
  <c r="Q767" i="4"/>
  <c r="P767" i="4"/>
  <c r="Q766" i="4"/>
  <c r="P766" i="4"/>
  <c r="Q765" i="4"/>
  <c r="P765" i="4"/>
  <c r="Q764" i="4"/>
  <c r="P764" i="4"/>
  <c r="Q763" i="4"/>
  <c r="P763" i="4"/>
  <c r="Q762" i="4"/>
  <c r="P762" i="4"/>
  <c r="Q761" i="4"/>
  <c r="P761" i="4"/>
  <c r="Q760" i="4"/>
  <c r="P760" i="4"/>
  <c r="Q759" i="4"/>
  <c r="P759" i="4"/>
  <c r="Q758" i="4"/>
  <c r="P758" i="4"/>
  <c r="Q757" i="4"/>
  <c r="P757" i="4"/>
  <c r="Q756" i="4"/>
  <c r="P756" i="4"/>
  <c r="Q755" i="4"/>
  <c r="P755" i="4"/>
  <c r="Q754" i="4"/>
  <c r="P754" i="4"/>
  <c r="Q753" i="4"/>
  <c r="P753" i="4"/>
  <c r="Q752" i="4"/>
  <c r="P752" i="4"/>
  <c r="Q751" i="4"/>
  <c r="P751" i="4"/>
  <c r="Q750" i="4"/>
  <c r="P750" i="4"/>
  <c r="Q749" i="4"/>
  <c r="P749" i="4"/>
  <c r="Q748" i="4"/>
  <c r="P748" i="4"/>
  <c r="Q747" i="4"/>
  <c r="P747" i="4"/>
  <c r="Q746" i="4"/>
  <c r="P746" i="4"/>
  <c r="Q745" i="4"/>
  <c r="P745" i="4"/>
  <c r="Q744" i="4"/>
  <c r="P744" i="4"/>
  <c r="Q743" i="4"/>
  <c r="P743" i="4"/>
  <c r="Q742" i="4"/>
  <c r="P742" i="4"/>
  <c r="Q741" i="4"/>
  <c r="P741" i="4"/>
  <c r="Q740" i="4"/>
  <c r="P740" i="4"/>
  <c r="Q739" i="4"/>
  <c r="P739" i="4"/>
  <c r="Q738" i="4"/>
  <c r="P738" i="4"/>
  <c r="Q737" i="4"/>
  <c r="P737" i="4"/>
  <c r="Q736" i="4"/>
  <c r="P736" i="4"/>
  <c r="Q735" i="4"/>
  <c r="P735" i="4"/>
  <c r="Q734" i="4"/>
  <c r="P734" i="4"/>
  <c r="Q733" i="4"/>
  <c r="P733" i="4"/>
  <c r="Q732" i="4"/>
  <c r="P732" i="4"/>
  <c r="Q731" i="4"/>
  <c r="P731" i="4"/>
  <c r="Q730" i="4"/>
  <c r="P730" i="4"/>
  <c r="Q729" i="4"/>
  <c r="P729" i="4"/>
  <c r="Q728" i="4"/>
  <c r="P728" i="4"/>
  <c r="Q727" i="4"/>
  <c r="P727" i="4"/>
  <c r="Q726" i="4"/>
  <c r="P726" i="4"/>
  <c r="Q725" i="4"/>
  <c r="P725" i="4"/>
  <c r="Q724" i="4"/>
  <c r="P724" i="4"/>
  <c r="Q723" i="4"/>
  <c r="P723" i="4"/>
  <c r="Q722" i="4"/>
  <c r="P722" i="4"/>
  <c r="Q721" i="4"/>
  <c r="P721" i="4"/>
  <c r="Q720" i="4"/>
  <c r="P720" i="4"/>
  <c r="Q719" i="4"/>
  <c r="P719" i="4"/>
  <c r="Q718" i="4"/>
  <c r="P718" i="4"/>
  <c r="Q717" i="4"/>
  <c r="P717" i="4"/>
  <c r="Q716" i="4"/>
  <c r="P716" i="4"/>
  <c r="Q715" i="4"/>
  <c r="P715" i="4"/>
  <c r="Q714" i="4"/>
  <c r="P714" i="4"/>
  <c r="Q713" i="4"/>
  <c r="P713" i="4"/>
  <c r="Q712" i="4"/>
  <c r="P712" i="4"/>
  <c r="Q711" i="4"/>
  <c r="P711" i="4"/>
  <c r="Q710" i="4"/>
  <c r="P710" i="4"/>
  <c r="Q709" i="4"/>
  <c r="P709" i="4"/>
  <c r="Q708" i="4"/>
  <c r="P708" i="4"/>
  <c r="Q707" i="4"/>
  <c r="P707" i="4"/>
  <c r="Q706" i="4"/>
  <c r="P706" i="4"/>
  <c r="Q705" i="4"/>
  <c r="P705" i="4"/>
  <c r="Q704" i="4"/>
  <c r="P704" i="4"/>
  <c r="Q703" i="4"/>
  <c r="P703" i="4"/>
  <c r="Q702" i="4"/>
  <c r="P702" i="4"/>
  <c r="Q701" i="4"/>
  <c r="P701" i="4"/>
  <c r="Q700" i="4"/>
  <c r="P700" i="4"/>
  <c r="Q699" i="4"/>
  <c r="P699" i="4"/>
  <c r="Q698" i="4"/>
  <c r="P698" i="4"/>
  <c r="Q697" i="4"/>
  <c r="P697" i="4"/>
  <c r="Q696" i="4"/>
  <c r="P696" i="4"/>
  <c r="Q695" i="4"/>
  <c r="P695" i="4"/>
  <c r="Q694" i="4"/>
  <c r="P694" i="4"/>
  <c r="Q693" i="4"/>
  <c r="P693" i="4"/>
  <c r="Q692" i="4"/>
  <c r="P692" i="4"/>
  <c r="Q691" i="4"/>
  <c r="P691" i="4"/>
  <c r="Q690" i="4"/>
  <c r="P690" i="4"/>
  <c r="Q689" i="4"/>
  <c r="P689" i="4"/>
  <c r="Q688" i="4"/>
  <c r="P688" i="4"/>
  <c r="Q687" i="4"/>
  <c r="P687" i="4"/>
  <c r="Q686" i="4"/>
  <c r="P686" i="4"/>
  <c r="Q685" i="4"/>
  <c r="P685" i="4"/>
  <c r="Q684" i="4"/>
  <c r="P684" i="4"/>
  <c r="Q683" i="4"/>
  <c r="P683" i="4"/>
  <c r="Q682" i="4"/>
  <c r="P682" i="4"/>
  <c r="Q681" i="4"/>
  <c r="P681" i="4"/>
  <c r="Q680" i="4"/>
  <c r="P680" i="4"/>
  <c r="Q679" i="4"/>
  <c r="P679" i="4"/>
  <c r="Q678" i="4"/>
  <c r="P678" i="4"/>
  <c r="Q677" i="4"/>
  <c r="P677" i="4"/>
  <c r="Q676" i="4"/>
  <c r="P676" i="4"/>
  <c r="Q675" i="4"/>
  <c r="P675" i="4"/>
  <c r="Q674" i="4"/>
  <c r="P674" i="4"/>
  <c r="Q673" i="4"/>
  <c r="P673" i="4"/>
  <c r="Q672" i="4"/>
  <c r="P672" i="4"/>
  <c r="Q671" i="4"/>
  <c r="P671" i="4"/>
  <c r="Q670" i="4"/>
  <c r="P670" i="4"/>
  <c r="Q669" i="4"/>
  <c r="P669" i="4"/>
  <c r="Q668" i="4"/>
  <c r="P668" i="4"/>
  <c r="Q667" i="4"/>
  <c r="P667" i="4"/>
  <c r="Q666" i="4"/>
  <c r="P666" i="4"/>
  <c r="Q665" i="4"/>
  <c r="P665" i="4"/>
  <c r="Q664" i="4"/>
  <c r="P664" i="4"/>
  <c r="Q663" i="4"/>
  <c r="P663" i="4"/>
  <c r="Q662" i="4"/>
  <c r="P662" i="4"/>
  <c r="Q661" i="4"/>
  <c r="P661" i="4"/>
  <c r="Q660" i="4"/>
  <c r="P660" i="4"/>
  <c r="Q659" i="4"/>
  <c r="P659" i="4"/>
  <c r="Q658" i="4"/>
  <c r="P658" i="4"/>
  <c r="Q657" i="4"/>
  <c r="P657" i="4"/>
  <c r="Q656" i="4"/>
  <c r="P656" i="4"/>
  <c r="Q655" i="4"/>
  <c r="P655" i="4"/>
  <c r="Q654" i="4"/>
  <c r="P654" i="4"/>
  <c r="Q653" i="4"/>
  <c r="P653" i="4"/>
  <c r="Q652" i="4"/>
  <c r="P652" i="4"/>
  <c r="Q651" i="4"/>
  <c r="P651" i="4"/>
  <c r="Q650" i="4"/>
  <c r="P650" i="4"/>
  <c r="Q649" i="4"/>
  <c r="P649" i="4"/>
  <c r="Q648" i="4"/>
  <c r="P648" i="4"/>
  <c r="Q647" i="4"/>
  <c r="P647" i="4"/>
  <c r="Q646" i="4"/>
  <c r="P646" i="4"/>
  <c r="Q645" i="4"/>
  <c r="P645" i="4"/>
  <c r="Q644" i="4"/>
  <c r="P644" i="4"/>
  <c r="Q643" i="4"/>
  <c r="P643" i="4"/>
  <c r="Q642" i="4"/>
  <c r="P642" i="4"/>
  <c r="Q641" i="4"/>
  <c r="P641" i="4"/>
  <c r="Q640" i="4"/>
  <c r="P640" i="4"/>
  <c r="Q639" i="4"/>
  <c r="P639" i="4"/>
  <c r="Q638" i="4"/>
  <c r="P638" i="4"/>
  <c r="Q637" i="4"/>
  <c r="P637" i="4"/>
  <c r="Q636" i="4"/>
  <c r="P636" i="4"/>
  <c r="Q635" i="4"/>
  <c r="P635" i="4"/>
  <c r="Q634" i="4"/>
  <c r="P634" i="4"/>
  <c r="Q633" i="4"/>
  <c r="P633" i="4"/>
  <c r="Q632" i="4"/>
  <c r="P632" i="4"/>
  <c r="Q631" i="4"/>
  <c r="P631" i="4"/>
  <c r="Q630" i="4"/>
  <c r="P630" i="4"/>
  <c r="Q629" i="4"/>
  <c r="P629" i="4"/>
  <c r="Q628" i="4"/>
  <c r="P628" i="4"/>
  <c r="Q627" i="4"/>
  <c r="P627" i="4"/>
  <c r="Q626" i="4"/>
  <c r="P626" i="4"/>
  <c r="Q625" i="4"/>
  <c r="P625" i="4"/>
  <c r="Q624" i="4"/>
  <c r="P624" i="4"/>
  <c r="Q623" i="4"/>
  <c r="P623" i="4"/>
  <c r="Q622" i="4"/>
  <c r="P622" i="4"/>
  <c r="Q621" i="4"/>
  <c r="P621" i="4"/>
  <c r="Q620" i="4"/>
  <c r="P620" i="4"/>
  <c r="Q619" i="4"/>
  <c r="P619" i="4"/>
  <c r="Q618" i="4"/>
  <c r="P618" i="4"/>
  <c r="Q617" i="4"/>
  <c r="P617" i="4"/>
  <c r="Q616" i="4"/>
  <c r="P616" i="4"/>
  <c r="Q615" i="4"/>
  <c r="P615" i="4"/>
  <c r="Q614" i="4"/>
  <c r="P614" i="4"/>
  <c r="Q613" i="4"/>
  <c r="P613" i="4"/>
  <c r="Q612" i="4"/>
  <c r="P612" i="4"/>
  <c r="Q611" i="4"/>
  <c r="P611" i="4"/>
  <c r="Q610" i="4"/>
  <c r="P610" i="4"/>
  <c r="Q609" i="4"/>
  <c r="P609" i="4"/>
  <c r="Q608" i="4"/>
  <c r="P608" i="4"/>
  <c r="Q607" i="4"/>
  <c r="P607" i="4"/>
  <c r="Q606" i="4"/>
  <c r="P606" i="4"/>
  <c r="Q605" i="4"/>
  <c r="P605" i="4"/>
  <c r="Q604" i="4"/>
  <c r="P604" i="4"/>
  <c r="Q603" i="4"/>
  <c r="P603" i="4"/>
  <c r="Q602" i="4"/>
  <c r="P602" i="4"/>
  <c r="Q601" i="4"/>
  <c r="P601" i="4"/>
  <c r="Q600" i="4"/>
  <c r="P600" i="4"/>
  <c r="Q599" i="4"/>
  <c r="P599" i="4"/>
  <c r="Q598" i="4"/>
  <c r="P598" i="4"/>
  <c r="Q597" i="4"/>
  <c r="P597" i="4"/>
  <c r="Q596" i="4"/>
  <c r="P596" i="4"/>
  <c r="Q595" i="4"/>
  <c r="P595" i="4"/>
  <c r="Q594" i="4"/>
  <c r="P594" i="4"/>
  <c r="Q593" i="4"/>
  <c r="P593" i="4"/>
  <c r="Q592" i="4"/>
  <c r="P592" i="4"/>
  <c r="Q591" i="4"/>
  <c r="P591" i="4"/>
  <c r="Q590" i="4"/>
  <c r="P590" i="4"/>
  <c r="Q589" i="4"/>
  <c r="P589" i="4"/>
  <c r="Q588" i="4"/>
  <c r="P588" i="4"/>
  <c r="Q587" i="4"/>
  <c r="P587" i="4"/>
  <c r="Q586" i="4"/>
  <c r="P586" i="4"/>
  <c r="Q585" i="4"/>
  <c r="P585" i="4"/>
  <c r="Q584" i="4"/>
  <c r="P584" i="4"/>
  <c r="Q583" i="4"/>
  <c r="P583" i="4"/>
  <c r="Q582" i="4"/>
  <c r="P582" i="4"/>
  <c r="Q581" i="4"/>
  <c r="P581" i="4"/>
  <c r="Q580" i="4"/>
  <c r="P580" i="4"/>
  <c r="Q579" i="4"/>
  <c r="P579" i="4"/>
  <c r="Q578" i="4"/>
  <c r="P578" i="4"/>
  <c r="Q577" i="4"/>
  <c r="P577" i="4"/>
  <c r="Q576" i="4"/>
  <c r="P576" i="4"/>
  <c r="Q575" i="4"/>
  <c r="P575" i="4"/>
  <c r="Q574" i="4"/>
  <c r="P574" i="4"/>
  <c r="Q573" i="4"/>
  <c r="P573" i="4"/>
  <c r="Q572" i="4"/>
  <c r="P572" i="4"/>
  <c r="Q571" i="4"/>
  <c r="P571" i="4"/>
  <c r="Q570" i="4"/>
  <c r="P570" i="4"/>
  <c r="Q569" i="4"/>
  <c r="P569" i="4"/>
  <c r="Q568" i="4"/>
  <c r="P568" i="4"/>
  <c r="Q567" i="4"/>
  <c r="P567" i="4"/>
  <c r="Q566" i="4"/>
  <c r="P566" i="4"/>
  <c r="Q565" i="4"/>
  <c r="P565" i="4"/>
  <c r="Q564" i="4"/>
  <c r="P564" i="4"/>
  <c r="Q563" i="4"/>
  <c r="P563" i="4"/>
  <c r="Q562" i="4"/>
  <c r="P562" i="4"/>
  <c r="Q561" i="4"/>
  <c r="P561" i="4"/>
  <c r="Q560" i="4"/>
  <c r="P560" i="4"/>
  <c r="Q559" i="4"/>
  <c r="P559" i="4"/>
  <c r="Q558" i="4"/>
  <c r="P558" i="4"/>
  <c r="Q557" i="4"/>
  <c r="P557" i="4"/>
  <c r="Q556" i="4"/>
  <c r="P556" i="4"/>
  <c r="Q555" i="4"/>
  <c r="P555" i="4"/>
  <c r="Q554" i="4"/>
  <c r="P554" i="4"/>
  <c r="Q553" i="4"/>
  <c r="P553" i="4"/>
  <c r="Q552" i="4"/>
  <c r="P552" i="4"/>
  <c r="Q551" i="4"/>
  <c r="P551" i="4"/>
  <c r="Q550" i="4"/>
  <c r="P550" i="4"/>
  <c r="Q549" i="4"/>
  <c r="P549" i="4"/>
  <c r="Q548" i="4"/>
  <c r="P548" i="4"/>
  <c r="Q547" i="4"/>
  <c r="P547" i="4"/>
  <c r="Q546" i="4"/>
  <c r="P546" i="4"/>
  <c r="Q545" i="4"/>
  <c r="P545" i="4"/>
  <c r="Q544" i="4"/>
  <c r="P544" i="4"/>
  <c r="Q543" i="4"/>
  <c r="P543" i="4"/>
  <c r="Q542" i="4"/>
  <c r="P542" i="4"/>
  <c r="Q541" i="4"/>
  <c r="P541" i="4"/>
  <c r="Q540" i="4"/>
  <c r="P540" i="4"/>
  <c r="Q539" i="4"/>
  <c r="P539" i="4"/>
  <c r="Q538" i="4"/>
  <c r="P538" i="4"/>
  <c r="Q537" i="4"/>
  <c r="P537" i="4"/>
  <c r="Q536" i="4"/>
  <c r="P536" i="4"/>
  <c r="Q535" i="4"/>
  <c r="P535" i="4"/>
  <c r="Q534" i="4"/>
  <c r="P534" i="4"/>
  <c r="Q533" i="4"/>
  <c r="P533" i="4"/>
  <c r="Q532" i="4"/>
  <c r="P532" i="4"/>
  <c r="Q531" i="4"/>
  <c r="P531" i="4"/>
  <c r="Q530" i="4"/>
  <c r="P530" i="4"/>
  <c r="Q529" i="4"/>
  <c r="P529" i="4"/>
  <c r="Q528" i="4"/>
  <c r="P528" i="4"/>
  <c r="Q527" i="4"/>
  <c r="P527" i="4"/>
  <c r="Q526" i="4"/>
  <c r="P526" i="4"/>
  <c r="Q525" i="4"/>
  <c r="P525" i="4"/>
  <c r="Q524" i="4"/>
  <c r="P524" i="4"/>
  <c r="Q523" i="4"/>
  <c r="P523" i="4"/>
  <c r="Q522" i="4"/>
  <c r="P522" i="4"/>
  <c r="Q521" i="4"/>
  <c r="P521" i="4"/>
  <c r="Q520" i="4"/>
  <c r="P520" i="4"/>
  <c r="Q519" i="4"/>
  <c r="P519" i="4"/>
  <c r="Q518" i="4"/>
  <c r="P518" i="4"/>
  <c r="Q517" i="4"/>
  <c r="P517" i="4"/>
  <c r="Q516" i="4"/>
  <c r="P516" i="4"/>
  <c r="Q515" i="4"/>
  <c r="P515" i="4"/>
  <c r="Q514" i="4"/>
  <c r="P514" i="4"/>
  <c r="Q513" i="4"/>
  <c r="P513" i="4"/>
  <c r="Q512" i="4"/>
  <c r="P512" i="4"/>
  <c r="Q511" i="4"/>
  <c r="P511" i="4"/>
  <c r="Q510" i="4"/>
  <c r="P510" i="4"/>
  <c r="Q509" i="4"/>
  <c r="P509" i="4"/>
  <c r="Q508" i="4"/>
  <c r="P508" i="4"/>
  <c r="Q507" i="4"/>
  <c r="P507" i="4"/>
  <c r="Q506" i="4"/>
  <c r="P506" i="4"/>
  <c r="Q505" i="4"/>
  <c r="P505" i="4"/>
  <c r="Q504" i="4"/>
  <c r="P504" i="4"/>
  <c r="Q503" i="4"/>
  <c r="P503" i="4"/>
  <c r="Q502" i="4"/>
  <c r="P502" i="4"/>
  <c r="Q501" i="4"/>
  <c r="P501" i="4"/>
  <c r="Q500" i="4"/>
  <c r="P500" i="4"/>
  <c r="Q499" i="4"/>
  <c r="P499" i="4"/>
  <c r="Q498" i="4"/>
  <c r="P498" i="4"/>
  <c r="Q497" i="4"/>
  <c r="P497" i="4"/>
  <c r="Q496" i="4"/>
  <c r="P496" i="4"/>
  <c r="Q495" i="4"/>
  <c r="P495" i="4"/>
  <c r="Q494" i="4"/>
  <c r="P494" i="4"/>
  <c r="Q493" i="4"/>
  <c r="P493" i="4"/>
  <c r="Q492" i="4"/>
  <c r="P492" i="4"/>
  <c r="Q491" i="4"/>
  <c r="P491" i="4"/>
  <c r="Q490" i="4"/>
  <c r="P490" i="4"/>
  <c r="Q489" i="4"/>
  <c r="P489" i="4"/>
  <c r="Q488" i="4"/>
  <c r="P488" i="4"/>
  <c r="Q487" i="4"/>
  <c r="P487" i="4"/>
  <c r="Q486" i="4"/>
  <c r="P486" i="4"/>
  <c r="Q485" i="4"/>
  <c r="P485" i="4"/>
  <c r="Q484" i="4"/>
  <c r="P484" i="4"/>
  <c r="Q483" i="4"/>
  <c r="P483" i="4"/>
  <c r="Q482" i="4"/>
  <c r="P482" i="4"/>
  <c r="Q481" i="4"/>
  <c r="P481" i="4"/>
  <c r="Q480" i="4"/>
  <c r="P480" i="4"/>
  <c r="Q479" i="4"/>
  <c r="P479" i="4"/>
  <c r="Q478" i="4"/>
  <c r="P478" i="4"/>
  <c r="Q477" i="4"/>
  <c r="P477" i="4"/>
  <c r="Q476" i="4"/>
  <c r="P476" i="4"/>
  <c r="Q475" i="4"/>
  <c r="P475" i="4"/>
  <c r="Q474" i="4"/>
  <c r="P474" i="4"/>
  <c r="Q473" i="4"/>
  <c r="P473" i="4"/>
  <c r="Q472" i="4"/>
  <c r="P472" i="4"/>
  <c r="Q471" i="4"/>
  <c r="P471" i="4"/>
  <c r="Q470" i="4"/>
  <c r="P470" i="4"/>
  <c r="Q469" i="4"/>
  <c r="P469" i="4"/>
  <c r="Q468" i="4"/>
  <c r="P468" i="4"/>
  <c r="Q467" i="4"/>
  <c r="P467" i="4"/>
  <c r="Q466" i="4"/>
  <c r="P466" i="4"/>
  <c r="Q465" i="4"/>
  <c r="P465" i="4"/>
  <c r="Q464" i="4"/>
  <c r="P464" i="4"/>
  <c r="Q463" i="4"/>
  <c r="P463" i="4"/>
  <c r="Q462" i="4"/>
  <c r="P462" i="4"/>
  <c r="Q461" i="4"/>
  <c r="P461" i="4"/>
  <c r="Q460" i="4"/>
  <c r="P460" i="4"/>
  <c r="Q459" i="4"/>
  <c r="P459" i="4"/>
  <c r="Q458" i="4"/>
  <c r="P458" i="4"/>
  <c r="Q457" i="4"/>
  <c r="P457" i="4"/>
  <c r="Q456" i="4"/>
  <c r="P456" i="4"/>
  <c r="Q455" i="4"/>
  <c r="P455" i="4"/>
  <c r="Q454" i="4"/>
  <c r="P454" i="4"/>
  <c r="Q453" i="4"/>
  <c r="P453" i="4"/>
  <c r="Q452" i="4"/>
  <c r="P452" i="4"/>
  <c r="Q451" i="4"/>
  <c r="P451" i="4"/>
  <c r="Q450" i="4"/>
  <c r="P450" i="4"/>
  <c r="Q449" i="4"/>
  <c r="P449" i="4"/>
  <c r="Q448" i="4"/>
  <c r="P448" i="4"/>
  <c r="Q447" i="4"/>
  <c r="P447" i="4"/>
  <c r="Q446" i="4"/>
  <c r="P446" i="4"/>
  <c r="Q445" i="4"/>
  <c r="P445" i="4"/>
  <c r="Q444" i="4"/>
  <c r="P444" i="4"/>
  <c r="Q443" i="4"/>
  <c r="P443" i="4"/>
  <c r="Q442" i="4"/>
  <c r="P442" i="4"/>
  <c r="Q441" i="4"/>
  <c r="P441" i="4"/>
  <c r="Q440" i="4"/>
  <c r="P440" i="4"/>
  <c r="Q439" i="4"/>
  <c r="P439" i="4"/>
  <c r="Q438" i="4"/>
  <c r="P438" i="4"/>
  <c r="Q437" i="4"/>
  <c r="P437" i="4"/>
  <c r="Q436" i="4"/>
  <c r="P436" i="4"/>
  <c r="Q435" i="4"/>
  <c r="P435" i="4"/>
  <c r="Q434" i="4"/>
  <c r="P434" i="4"/>
  <c r="Q433" i="4"/>
  <c r="P433" i="4"/>
  <c r="Q432" i="4"/>
  <c r="P432" i="4"/>
  <c r="Q431" i="4"/>
  <c r="P431" i="4"/>
  <c r="Q430" i="4"/>
  <c r="P430" i="4"/>
  <c r="Q429" i="4"/>
  <c r="P429" i="4"/>
  <c r="Q428" i="4"/>
  <c r="P428" i="4"/>
  <c r="Q427" i="4"/>
  <c r="P427" i="4"/>
  <c r="Q426" i="4"/>
  <c r="P426" i="4"/>
  <c r="Q425" i="4"/>
  <c r="P425" i="4"/>
  <c r="Q424" i="4"/>
  <c r="P424" i="4"/>
  <c r="Q423" i="4"/>
  <c r="P423" i="4"/>
  <c r="Q422" i="4"/>
  <c r="P422" i="4"/>
  <c r="Q421" i="4"/>
  <c r="P421" i="4"/>
  <c r="Q420" i="4"/>
  <c r="P420" i="4"/>
  <c r="Q419" i="4"/>
  <c r="P419" i="4"/>
  <c r="Q418" i="4"/>
  <c r="P418" i="4"/>
  <c r="Q417" i="4"/>
  <c r="P417" i="4"/>
  <c r="Q416" i="4"/>
  <c r="P416" i="4"/>
  <c r="Q415" i="4"/>
  <c r="P415" i="4"/>
  <c r="Q414" i="4"/>
  <c r="P414" i="4"/>
  <c r="Q413" i="4"/>
  <c r="P413" i="4"/>
  <c r="Q412" i="4"/>
  <c r="P412" i="4"/>
  <c r="Q411" i="4"/>
  <c r="P411" i="4"/>
  <c r="Q410" i="4"/>
  <c r="P410" i="4"/>
  <c r="Q409" i="4"/>
  <c r="P409" i="4"/>
  <c r="Q408" i="4"/>
  <c r="P408" i="4"/>
  <c r="Q407" i="4"/>
  <c r="P407" i="4"/>
  <c r="Q406" i="4"/>
  <c r="P406" i="4"/>
  <c r="Q405" i="4"/>
  <c r="P405" i="4"/>
  <c r="Q404" i="4"/>
  <c r="P404" i="4"/>
  <c r="Q403" i="4"/>
  <c r="P403" i="4"/>
  <c r="Q402" i="4"/>
  <c r="P402" i="4"/>
  <c r="Q401" i="4"/>
  <c r="P401" i="4"/>
  <c r="Q400" i="4"/>
  <c r="P400" i="4"/>
  <c r="Q399" i="4"/>
  <c r="P399" i="4"/>
  <c r="Q398" i="4"/>
  <c r="P398" i="4"/>
  <c r="Q397" i="4"/>
  <c r="P397" i="4"/>
  <c r="Q396" i="4"/>
  <c r="P396" i="4"/>
  <c r="Q395" i="4"/>
  <c r="P395" i="4"/>
  <c r="Q394" i="4"/>
  <c r="P394" i="4"/>
  <c r="Q393" i="4"/>
  <c r="P393" i="4"/>
  <c r="Q392" i="4"/>
  <c r="P392" i="4"/>
  <c r="Q391" i="4"/>
  <c r="P391" i="4"/>
  <c r="Q390" i="4"/>
  <c r="P390" i="4"/>
  <c r="Q389" i="4"/>
  <c r="P389" i="4"/>
  <c r="Q388" i="4"/>
  <c r="P388" i="4"/>
  <c r="Q387" i="4"/>
  <c r="P387" i="4"/>
  <c r="Q386" i="4"/>
  <c r="P386" i="4"/>
  <c r="Q385" i="4"/>
  <c r="P385" i="4"/>
  <c r="Q384" i="4"/>
  <c r="P384" i="4"/>
  <c r="Q383" i="4"/>
  <c r="P383" i="4"/>
  <c r="Q382" i="4"/>
  <c r="P382" i="4"/>
  <c r="Q381" i="4"/>
  <c r="P381" i="4"/>
  <c r="Q380" i="4"/>
  <c r="P380" i="4"/>
  <c r="Q379" i="4"/>
  <c r="P379" i="4"/>
  <c r="Q378" i="4"/>
  <c r="P378" i="4"/>
  <c r="Q377" i="4"/>
  <c r="P377" i="4"/>
  <c r="Q376" i="4"/>
  <c r="P376" i="4"/>
  <c r="Q375" i="4"/>
  <c r="P375" i="4"/>
  <c r="Q374" i="4"/>
  <c r="P374" i="4"/>
  <c r="Q373" i="4"/>
  <c r="P373" i="4"/>
  <c r="Q372" i="4"/>
  <c r="P372" i="4"/>
  <c r="Q371" i="4"/>
  <c r="P371" i="4"/>
  <c r="Q370" i="4"/>
  <c r="P370" i="4"/>
  <c r="Q369" i="4"/>
  <c r="P369" i="4"/>
  <c r="Q368" i="4"/>
  <c r="P368" i="4"/>
  <c r="Q367" i="4"/>
  <c r="P367" i="4"/>
  <c r="Q366" i="4"/>
  <c r="P366" i="4"/>
  <c r="Q365" i="4"/>
  <c r="P365" i="4"/>
  <c r="Q364" i="4"/>
  <c r="P364" i="4"/>
  <c r="Q363" i="4"/>
  <c r="P363" i="4"/>
  <c r="Q362" i="4"/>
  <c r="P362" i="4"/>
  <c r="Q361" i="4"/>
  <c r="P361" i="4"/>
  <c r="Q360" i="4"/>
  <c r="P360" i="4"/>
  <c r="Q359" i="4"/>
  <c r="P359" i="4"/>
  <c r="Q358" i="4"/>
  <c r="P358" i="4"/>
  <c r="Q357" i="4"/>
  <c r="P357" i="4"/>
  <c r="Q356" i="4"/>
  <c r="P356" i="4"/>
  <c r="Q355" i="4"/>
  <c r="P355" i="4"/>
  <c r="Q354" i="4"/>
  <c r="P354" i="4"/>
  <c r="Q353" i="4"/>
  <c r="P353" i="4"/>
  <c r="Q352" i="4"/>
  <c r="P352" i="4"/>
  <c r="Q351" i="4"/>
  <c r="P351" i="4"/>
  <c r="Q350" i="4"/>
  <c r="P350" i="4"/>
  <c r="Q349" i="4"/>
  <c r="P349" i="4"/>
  <c r="Q348" i="4"/>
  <c r="P348" i="4"/>
  <c r="Q347" i="4"/>
  <c r="P347" i="4"/>
  <c r="Q346" i="4"/>
  <c r="P346" i="4"/>
  <c r="Q345" i="4"/>
  <c r="P345" i="4"/>
  <c r="Q344" i="4"/>
  <c r="P344" i="4"/>
  <c r="Q343" i="4"/>
  <c r="P343" i="4"/>
  <c r="Q342" i="4"/>
  <c r="P342" i="4"/>
  <c r="Q341" i="4"/>
  <c r="P341" i="4"/>
  <c r="Q340" i="4"/>
  <c r="P340" i="4"/>
  <c r="Q339" i="4"/>
  <c r="P339" i="4"/>
  <c r="Q338" i="4"/>
  <c r="P338" i="4"/>
  <c r="Q337" i="4"/>
  <c r="P337" i="4"/>
  <c r="Q336" i="4"/>
  <c r="P336" i="4"/>
  <c r="Q335" i="4"/>
  <c r="P335" i="4"/>
  <c r="Q334" i="4"/>
  <c r="P334" i="4"/>
  <c r="Q333" i="4"/>
  <c r="P333" i="4"/>
  <c r="Q332" i="4"/>
  <c r="P332" i="4"/>
  <c r="Q331" i="4"/>
  <c r="P331" i="4"/>
  <c r="Q330" i="4"/>
  <c r="P330" i="4"/>
  <c r="Q329" i="4"/>
  <c r="P329" i="4"/>
  <c r="Q328" i="4"/>
  <c r="P328" i="4"/>
  <c r="Q327" i="4"/>
  <c r="P327" i="4"/>
  <c r="Q326" i="4"/>
  <c r="P326" i="4"/>
  <c r="Q325" i="4"/>
  <c r="P325" i="4"/>
  <c r="Q324" i="4"/>
  <c r="P324" i="4"/>
  <c r="Q323" i="4"/>
  <c r="P323" i="4"/>
  <c r="Q322" i="4"/>
  <c r="P322" i="4"/>
  <c r="Q321" i="4"/>
  <c r="P321" i="4"/>
  <c r="Q320" i="4"/>
  <c r="P320" i="4"/>
  <c r="Q319" i="4"/>
  <c r="P319" i="4"/>
  <c r="Q318" i="4"/>
  <c r="P318" i="4"/>
  <c r="Q317" i="4"/>
  <c r="P317" i="4"/>
  <c r="Q316" i="4"/>
  <c r="P316" i="4"/>
  <c r="Q315" i="4"/>
  <c r="P315" i="4"/>
  <c r="Q314" i="4"/>
  <c r="P314" i="4"/>
  <c r="Q313" i="4"/>
  <c r="P313" i="4"/>
  <c r="Q312" i="4"/>
  <c r="P312" i="4"/>
  <c r="Q311" i="4"/>
  <c r="P311" i="4"/>
  <c r="Q310" i="4"/>
  <c r="P310" i="4"/>
  <c r="Q309" i="4"/>
  <c r="P309" i="4"/>
  <c r="Q308" i="4"/>
  <c r="P308" i="4"/>
  <c r="Q307" i="4"/>
  <c r="P307" i="4"/>
  <c r="Q306" i="4"/>
  <c r="P306" i="4"/>
  <c r="Q305" i="4"/>
  <c r="P305" i="4"/>
  <c r="Q304" i="4"/>
  <c r="P304" i="4"/>
  <c r="Q303" i="4"/>
  <c r="P303" i="4"/>
  <c r="Q302" i="4"/>
  <c r="P302" i="4"/>
  <c r="Q301" i="4"/>
  <c r="P301" i="4"/>
  <c r="Q300" i="4"/>
  <c r="P300" i="4"/>
  <c r="Q299" i="4"/>
  <c r="P299" i="4"/>
  <c r="Q298" i="4"/>
  <c r="P298" i="4"/>
  <c r="Q297" i="4"/>
  <c r="P297" i="4"/>
  <c r="Q296" i="4"/>
  <c r="P296" i="4"/>
  <c r="Q295" i="4"/>
  <c r="P295" i="4"/>
  <c r="Q294" i="4"/>
  <c r="P294" i="4"/>
  <c r="Q293" i="4"/>
  <c r="P293" i="4"/>
  <c r="Q292" i="4"/>
  <c r="P292" i="4"/>
  <c r="Q291" i="4"/>
  <c r="P291" i="4"/>
  <c r="Q290" i="4"/>
  <c r="P290" i="4"/>
  <c r="Q289" i="4"/>
  <c r="P289" i="4"/>
  <c r="Q288" i="4"/>
  <c r="P288" i="4"/>
  <c r="Q287" i="4"/>
  <c r="P287" i="4"/>
  <c r="Q286" i="4"/>
  <c r="P286" i="4"/>
  <c r="Q285" i="4"/>
  <c r="P285" i="4"/>
  <c r="Q284" i="4"/>
  <c r="P284" i="4"/>
  <c r="Q283" i="4"/>
  <c r="P283" i="4"/>
  <c r="Q282" i="4"/>
  <c r="P282" i="4"/>
  <c r="K2430" i="3"/>
  <c r="J2430" i="3"/>
  <c r="K2429" i="3"/>
  <c r="J2429" i="3"/>
  <c r="K2428" i="3"/>
  <c r="J2428" i="3"/>
  <c r="K2427" i="3"/>
  <c r="J2427" i="3"/>
  <c r="K2426" i="3"/>
  <c r="J2426" i="3"/>
  <c r="K2425" i="3"/>
  <c r="J2425" i="3"/>
  <c r="K2424" i="3"/>
  <c r="J2424" i="3"/>
  <c r="K2423" i="3"/>
  <c r="J2423" i="3"/>
  <c r="K2422" i="3"/>
  <c r="J2422" i="3"/>
  <c r="K2421" i="3"/>
  <c r="J2421" i="3"/>
  <c r="K2420" i="3"/>
  <c r="J2420" i="3"/>
  <c r="K2419" i="3"/>
  <c r="J2419" i="3"/>
  <c r="K2418" i="3"/>
  <c r="J2418" i="3"/>
  <c r="K2417" i="3"/>
  <c r="J2417" i="3"/>
  <c r="K2416" i="3"/>
  <c r="J2416" i="3"/>
  <c r="K2415" i="3"/>
  <c r="J2415" i="3"/>
  <c r="K2414" i="3"/>
  <c r="J2414" i="3"/>
  <c r="K2413" i="3"/>
  <c r="J2413" i="3"/>
  <c r="K2412" i="3"/>
  <c r="J2412" i="3"/>
  <c r="K2411" i="3"/>
  <c r="J2411" i="3"/>
  <c r="K2410" i="3"/>
  <c r="J2410" i="3"/>
  <c r="K2409" i="3"/>
  <c r="J2409" i="3"/>
  <c r="K2408" i="3"/>
  <c r="J2408" i="3"/>
  <c r="K2407" i="3"/>
  <c r="J2407" i="3"/>
  <c r="K2406" i="3"/>
  <c r="J2406" i="3"/>
  <c r="K2405" i="3"/>
  <c r="J2405" i="3"/>
  <c r="K2404" i="3"/>
  <c r="J2404" i="3"/>
  <c r="K2403" i="3"/>
  <c r="J2403" i="3"/>
  <c r="K2402" i="3"/>
  <c r="J2402" i="3"/>
  <c r="K2401" i="3"/>
  <c r="J2401" i="3"/>
  <c r="K2400" i="3"/>
  <c r="J2400" i="3"/>
  <c r="K2399" i="3"/>
  <c r="J2399" i="3"/>
  <c r="K2398" i="3"/>
  <c r="J2398" i="3"/>
  <c r="K2397" i="3"/>
  <c r="J2397" i="3"/>
  <c r="K2396" i="3"/>
  <c r="J2396" i="3"/>
  <c r="K2395" i="3"/>
  <c r="J2395" i="3"/>
  <c r="K2394" i="3"/>
  <c r="J2394" i="3"/>
  <c r="K2393" i="3"/>
  <c r="J2393" i="3"/>
  <c r="K2392" i="3"/>
  <c r="J2392" i="3"/>
  <c r="K2391" i="3"/>
  <c r="J2391" i="3"/>
  <c r="K2390" i="3"/>
  <c r="J2390" i="3"/>
  <c r="K2389" i="3"/>
  <c r="J2389" i="3"/>
  <c r="K2388" i="3"/>
  <c r="J2388" i="3"/>
  <c r="K2387" i="3"/>
  <c r="J2387" i="3"/>
  <c r="K2386" i="3"/>
  <c r="J2386" i="3"/>
  <c r="K2385" i="3"/>
  <c r="J2385" i="3"/>
  <c r="K2384" i="3"/>
  <c r="J2384" i="3"/>
  <c r="K2383" i="3"/>
  <c r="J2383" i="3"/>
  <c r="K2382" i="3"/>
  <c r="J2382" i="3"/>
  <c r="K2381" i="3"/>
  <c r="J2381" i="3"/>
  <c r="K2380" i="3"/>
  <c r="J2380" i="3"/>
  <c r="K2379" i="3"/>
  <c r="J2379" i="3"/>
  <c r="K2378" i="3"/>
  <c r="J2378" i="3"/>
  <c r="K2377" i="3"/>
  <c r="J2377" i="3"/>
  <c r="K2376" i="3"/>
  <c r="J2376" i="3"/>
  <c r="K2375" i="3"/>
  <c r="J2375" i="3"/>
  <c r="K2374" i="3"/>
  <c r="J2374" i="3"/>
  <c r="K2373" i="3"/>
  <c r="J2373" i="3"/>
  <c r="K2372" i="3"/>
  <c r="J2372" i="3"/>
  <c r="K2371" i="3"/>
  <c r="J2371" i="3"/>
  <c r="K2370" i="3"/>
  <c r="J2370" i="3"/>
  <c r="K2369" i="3"/>
  <c r="J2369" i="3"/>
  <c r="K2368" i="3"/>
  <c r="J2368" i="3"/>
  <c r="K2367" i="3"/>
  <c r="J2367" i="3"/>
  <c r="K2366" i="3"/>
  <c r="J2366" i="3"/>
  <c r="K2365" i="3"/>
  <c r="J2365" i="3"/>
  <c r="K2364" i="3"/>
  <c r="J2364" i="3"/>
  <c r="K2363" i="3"/>
  <c r="J2363" i="3"/>
  <c r="K2362" i="3"/>
  <c r="J2362" i="3"/>
  <c r="K2361" i="3"/>
  <c r="J2361" i="3"/>
  <c r="K2360" i="3"/>
  <c r="J2360" i="3"/>
  <c r="K2359" i="3"/>
  <c r="J2359" i="3"/>
  <c r="K2358" i="3"/>
  <c r="J2358" i="3"/>
  <c r="K2357" i="3"/>
  <c r="J2357" i="3"/>
  <c r="K2356" i="3"/>
  <c r="J2356" i="3"/>
  <c r="K2355" i="3"/>
  <c r="J2355" i="3"/>
  <c r="K2354" i="3"/>
  <c r="J2354" i="3"/>
  <c r="K2353" i="3"/>
  <c r="J2353" i="3"/>
  <c r="K2352" i="3"/>
  <c r="J2352" i="3"/>
  <c r="K2351" i="3"/>
  <c r="J2351" i="3"/>
  <c r="K2350" i="3"/>
  <c r="J2350" i="3"/>
  <c r="K2349" i="3"/>
  <c r="J2349" i="3"/>
  <c r="K2348" i="3"/>
  <c r="J2348" i="3"/>
  <c r="K2347" i="3"/>
  <c r="J2347" i="3"/>
  <c r="K2346" i="3"/>
  <c r="J2346" i="3"/>
  <c r="K2345" i="3"/>
  <c r="J2345" i="3"/>
  <c r="K2344" i="3"/>
  <c r="J2344" i="3"/>
  <c r="K2343" i="3"/>
  <c r="J2343" i="3"/>
  <c r="K2342" i="3"/>
  <c r="J2342" i="3"/>
  <c r="K2341" i="3"/>
  <c r="J2341" i="3"/>
  <c r="K2340" i="3"/>
  <c r="J2340" i="3"/>
  <c r="K2339" i="3"/>
  <c r="J2339" i="3"/>
  <c r="K2338" i="3"/>
  <c r="J2338" i="3"/>
  <c r="K2337" i="3"/>
  <c r="J2337" i="3"/>
  <c r="K2336" i="3"/>
  <c r="J2336" i="3"/>
  <c r="K2335" i="3"/>
  <c r="J2335" i="3"/>
  <c r="K2334" i="3"/>
  <c r="J2334" i="3"/>
  <c r="K2333" i="3"/>
  <c r="J2333" i="3"/>
  <c r="K2332" i="3"/>
  <c r="J2332" i="3"/>
  <c r="K2331" i="3"/>
  <c r="J2331" i="3"/>
  <c r="K2330" i="3"/>
  <c r="J2330" i="3"/>
  <c r="K2329" i="3"/>
  <c r="J2329" i="3"/>
  <c r="K2328" i="3"/>
  <c r="J2328" i="3"/>
  <c r="K2327" i="3"/>
  <c r="J2327" i="3"/>
  <c r="K2326" i="3"/>
  <c r="J2326" i="3"/>
  <c r="K2325" i="3"/>
  <c r="J2325" i="3"/>
  <c r="K2324" i="3"/>
  <c r="J2324" i="3"/>
  <c r="K2323" i="3"/>
  <c r="J2323" i="3"/>
  <c r="K2322" i="3"/>
  <c r="J2322" i="3"/>
  <c r="K2321" i="3"/>
  <c r="J2321" i="3"/>
  <c r="K2320" i="3"/>
  <c r="J2320" i="3"/>
  <c r="K2319" i="3"/>
  <c r="J2319" i="3"/>
  <c r="K2318" i="3"/>
  <c r="J2318" i="3"/>
  <c r="K2317" i="3"/>
  <c r="J2317" i="3"/>
  <c r="K2316" i="3"/>
  <c r="J2316" i="3"/>
  <c r="K2315" i="3"/>
  <c r="J2315" i="3"/>
  <c r="K2314" i="3"/>
  <c r="J2314" i="3"/>
  <c r="K2313" i="3"/>
  <c r="J2313" i="3"/>
  <c r="K2312" i="3"/>
  <c r="J2312" i="3"/>
  <c r="K2311" i="3"/>
  <c r="J2311" i="3"/>
  <c r="K2310" i="3"/>
  <c r="J2310" i="3"/>
  <c r="K2309" i="3"/>
  <c r="J2309" i="3"/>
  <c r="K2308" i="3"/>
  <c r="J2308" i="3"/>
  <c r="K2307" i="3"/>
  <c r="J2307" i="3"/>
  <c r="K2306" i="3"/>
  <c r="J2306" i="3"/>
  <c r="K2305" i="3"/>
  <c r="J2305" i="3"/>
  <c r="K2304" i="3"/>
  <c r="J2304" i="3"/>
  <c r="K2303" i="3"/>
  <c r="J2303" i="3"/>
  <c r="K2302" i="3"/>
  <c r="J2302" i="3"/>
  <c r="K2301" i="3"/>
  <c r="J2301" i="3"/>
  <c r="K2300" i="3"/>
  <c r="J2300" i="3"/>
  <c r="K2299" i="3"/>
  <c r="J2299" i="3"/>
  <c r="K2298" i="3"/>
  <c r="J2298" i="3"/>
  <c r="K2297" i="3"/>
  <c r="J2297" i="3"/>
  <c r="K2296" i="3"/>
  <c r="J2296" i="3"/>
  <c r="K2295" i="3"/>
  <c r="J2295" i="3"/>
  <c r="K2294" i="3"/>
  <c r="J2294" i="3"/>
  <c r="K2293" i="3"/>
  <c r="J2293" i="3"/>
  <c r="K2292" i="3"/>
  <c r="J2292" i="3"/>
  <c r="K2291" i="3"/>
  <c r="J2291" i="3"/>
  <c r="K2290" i="3"/>
  <c r="J2290" i="3"/>
  <c r="K2289" i="3"/>
  <c r="J2289" i="3"/>
  <c r="K2288" i="3"/>
  <c r="J2288" i="3"/>
  <c r="K2287" i="3"/>
  <c r="J2287" i="3"/>
  <c r="K2286" i="3"/>
  <c r="J2286" i="3"/>
  <c r="K2285" i="3"/>
  <c r="J2285" i="3"/>
  <c r="K2284" i="3"/>
  <c r="J2284" i="3"/>
  <c r="K2283" i="3"/>
  <c r="J2283" i="3"/>
  <c r="K2282" i="3"/>
  <c r="J2282" i="3"/>
  <c r="K2281" i="3"/>
  <c r="J2281" i="3"/>
  <c r="K2280" i="3"/>
  <c r="J2280" i="3"/>
  <c r="K2279" i="3"/>
  <c r="J2279" i="3"/>
  <c r="K2278" i="3"/>
  <c r="J2278" i="3"/>
  <c r="K2277" i="3"/>
  <c r="J2277" i="3"/>
  <c r="K2276" i="3"/>
  <c r="J2276" i="3"/>
  <c r="K2275" i="3"/>
  <c r="J2275" i="3"/>
  <c r="K2274" i="3"/>
  <c r="J2274" i="3"/>
  <c r="K2273" i="3"/>
  <c r="J2273" i="3"/>
  <c r="K2272" i="3"/>
  <c r="J2272" i="3"/>
  <c r="K2271" i="3"/>
  <c r="J2271" i="3"/>
  <c r="K2270" i="3"/>
  <c r="J2270" i="3"/>
  <c r="K2269" i="3"/>
  <c r="J2269" i="3"/>
  <c r="K2268" i="3"/>
  <c r="J2268" i="3"/>
  <c r="K2267" i="3"/>
  <c r="J2267" i="3"/>
  <c r="K2266" i="3"/>
  <c r="J2266" i="3"/>
  <c r="K2265" i="3"/>
  <c r="J2265" i="3"/>
  <c r="K2264" i="3"/>
  <c r="J2264" i="3"/>
  <c r="K2263" i="3"/>
  <c r="J2263" i="3"/>
  <c r="K2262" i="3"/>
  <c r="J2262" i="3"/>
  <c r="K2261" i="3"/>
  <c r="J2261" i="3"/>
  <c r="K2260" i="3"/>
  <c r="J2260" i="3"/>
  <c r="K2259" i="3"/>
  <c r="J2259" i="3"/>
  <c r="K2258" i="3"/>
  <c r="J2258" i="3"/>
  <c r="K2257" i="3"/>
  <c r="J2257" i="3"/>
  <c r="K2256" i="3"/>
  <c r="J2256" i="3"/>
  <c r="K2255" i="3"/>
  <c r="J2255" i="3"/>
  <c r="K2254" i="3"/>
  <c r="J2254" i="3"/>
  <c r="K2253" i="3"/>
  <c r="J2253" i="3"/>
  <c r="K2252" i="3"/>
  <c r="J2252" i="3"/>
  <c r="K2251" i="3"/>
  <c r="J2251" i="3"/>
  <c r="K2250" i="3"/>
  <c r="J2250" i="3"/>
  <c r="K2249" i="3"/>
  <c r="J2249" i="3"/>
  <c r="K2248" i="3"/>
  <c r="J2248" i="3"/>
  <c r="K2247" i="3"/>
  <c r="J2247" i="3"/>
  <c r="K2246" i="3"/>
  <c r="J2246" i="3"/>
  <c r="K2245" i="3"/>
  <c r="J2245" i="3"/>
  <c r="K2244" i="3"/>
  <c r="J2244" i="3"/>
  <c r="K2243" i="3"/>
  <c r="J2243" i="3"/>
  <c r="K2242" i="3"/>
  <c r="J2242" i="3"/>
  <c r="K2241" i="3"/>
  <c r="J2241" i="3"/>
  <c r="K2240" i="3"/>
  <c r="J2240" i="3"/>
  <c r="K2239" i="3"/>
  <c r="J2239" i="3"/>
  <c r="K2238" i="3"/>
  <c r="J2238" i="3"/>
  <c r="K2237" i="3"/>
  <c r="J2237" i="3"/>
  <c r="K2236" i="3"/>
  <c r="J2236" i="3"/>
  <c r="K2235" i="3"/>
  <c r="J2235" i="3"/>
  <c r="K2234" i="3"/>
  <c r="J2234" i="3"/>
  <c r="K2233" i="3"/>
  <c r="J2233" i="3"/>
  <c r="K2232" i="3"/>
  <c r="J2232" i="3"/>
  <c r="K2231" i="3"/>
  <c r="J2231" i="3"/>
  <c r="K2230" i="3"/>
  <c r="J2230" i="3"/>
  <c r="K2229" i="3"/>
  <c r="J2229" i="3"/>
  <c r="K2228" i="3"/>
  <c r="J2228" i="3"/>
  <c r="K2227" i="3"/>
  <c r="J2227" i="3"/>
  <c r="K2226" i="3"/>
  <c r="J2226" i="3"/>
  <c r="K2225" i="3"/>
  <c r="J2225" i="3"/>
  <c r="K2224" i="3"/>
  <c r="J2224" i="3"/>
  <c r="K2223" i="3"/>
  <c r="J2223" i="3"/>
  <c r="K2222" i="3"/>
  <c r="J2222" i="3"/>
  <c r="K2221" i="3"/>
  <c r="J2221" i="3"/>
  <c r="K2220" i="3"/>
  <c r="J2220" i="3"/>
  <c r="K2219" i="3"/>
  <c r="J2219" i="3"/>
  <c r="K2218" i="3"/>
  <c r="J2218" i="3"/>
  <c r="K2217" i="3"/>
  <c r="J2217" i="3"/>
  <c r="K2216" i="3"/>
  <c r="J2216" i="3"/>
  <c r="K2215" i="3"/>
  <c r="J2215" i="3"/>
  <c r="K2214" i="3"/>
  <c r="J2214" i="3"/>
  <c r="K2213" i="3"/>
  <c r="J2213" i="3"/>
  <c r="K2212" i="3"/>
  <c r="J2212" i="3"/>
  <c r="K2211" i="3"/>
  <c r="J2211" i="3"/>
  <c r="K2210" i="3"/>
  <c r="J2210" i="3"/>
  <c r="K2209" i="3"/>
  <c r="J2209" i="3"/>
  <c r="K2208" i="3"/>
  <c r="J2208" i="3"/>
  <c r="K2207" i="3"/>
  <c r="J2207" i="3"/>
  <c r="K2206" i="3"/>
  <c r="J2206" i="3"/>
  <c r="K2205" i="3"/>
  <c r="J2205" i="3"/>
  <c r="K2204" i="3"/>
  <c r="J2204" i="3"/>
  <c r="K2203" i="3"/>
  <c r="J2203" i="3"/>
  <c r="K2202" i="3"/>
  <c r="J2202" i="3"/>
  <c r="K2201" i="3"/>
  <c r="J2201" i="3"/>
  <c r="K2200" i="3"/>
  <c r="J2200" i="3"/>
  <c r="K2199" i="3"/>
  <c r="J2199" i="3"/>
  <c r="K2198" i="3"/>
  <c r="J2198" i="3"/>
  <c r="K2197" i="3"/>
  <c r="J2197" i="3"/>
  <c r="K2196" i="3"/>
  <c r="J2196" i="3"/>
  <c r="K2195" i="3"/>
  <c r="J2195" i="3"/>
  <c r="K2194" i="3"/>
  <c r="J2194" i="3"/>
  <c r="K2193" i="3"/>
  <c r="J2193" i="3"/>
  <c r="K2192" i="3"/>
  <c r="J2192" i="3"/>
  <c r="K2191" i="3"/>
  <c r="J2191" i="3"/>
  <c r="K2190" i="3"/>
  <c r="J2190" i="3"/>
  <c r="K2189" i="3"/>
  <c r="J2189" i="3"/>
  <c r="K2188" i="3"/>
  <c r="J2188" i="3"/>
  <c r="K2187" i="3"/>
  <c r="J2187" i="3"/>
  <c r="K2186" i="3"/>
  <c r="J2186" i="3"/>
  <c r="K2185" i="3"/>
  <c r="J2185" i="3"/>
  <c r="K2184" i="3"/>
  <c r="J2184" i="3"/>
  <c r="K2183" i="3"/>
  <c r="J2183" i="3"/>
  <c r="K2182" i="3"/>
  <c r="J2182" i="3"/>
  <c r="K2181" i="3"/>
  <c r="J2181" i="3"/>
  <c r="K2180" i="3"/>
  <c r="J2180" i="3"/>
  <c r="K2179" i="3"/>
  <c r="J2179" i="3"/>
  <c r="K2178" i="3"/>
  <c r="J2178" i="3"/>
  <c r="K2177" i="3"/>
  <c r="J2177" i="3"/>
  <c r="K2176" i="3"/>
  <c r="J2176" i="3"/>
  <c r="K2175" i="3"/>
  <c r="J2175" i="3"/>
  <c r="K2174" i="3"/>
  <c r="J2174" i="3"/>
  <c r="K2173" i="3"/>
  <c r="J2173" i="3"/>
  <c r="K2172" i="3"/>
  <c r="J2172" i="3"/>
  <c r="K2171" i="3"/>
  <c r="J2171" i="3"/>
  <c r="K2170" i="3"/>
  <c r="J2170" i="3"/>
  <c r="K2169" i="3"/>
  <c r="J2169" i="3"/>
  <c r="K2168" i="3"/>
  <c r="J2168" i="3"/>
  <c r="K2167" i="3"/>
  <c r="J2167" i="3"/>
  <c r="K2166" i="3"/>
  <c r="J2166" i="3"/>
  <c r="K2165" i="3"/>
  <c r="J2165" i="3"/>
  <c r="K2164" i="3"/>
  <c r="J2164" i="3"/>
  <c r="K2163" i="3"/>
  <c r="J2163" i="3"/>
  <c r="K2162" i="3"/>
  <c r="J2162" i="3"/>
  <c r="K2161" i="3"/>
  <c r="J2161" i="3"/>
  <c r="K2160" i="3"/>
  <c r="J2160" i="3"/>
  <c r="K2159" i="3"/>
  <c r="J2159" i="3"/>
  <c r="K2158" i="3"/>
  <c r="J2158" i="3"/>
  <c r="K2157" i="3"/>
  <c r="J2157" i="3"/>
  <c r="K2156" i="3"/>
  <c r="J2156" i="3"/>
  <c r="K2155" i="3"/>
  <c r="J2155" i="3"/>
  <c r="K2154" i="3"/>
  <c r="J2154" i="3"/>
  <c r="K2153" i="3"/>
  <c r="J2153" i="3"/>
  <c r="K2152" i="3"/>
  <c r="J2152" i="3"/>
  <c r="K2151" i="3"/>
  <c r="J2151" i="3"/>
  <c r="K2150" i="3"/>
  <c r="J2150" i="3"/>
  <c r="K2149" i="3"/>
  <c r="J2149" i="3"/>
  <c r="K2148" i="3"/>
  <c r="J2148" i="3"/>
  <c r="K2147" i="3"/>
  <c r="J2147" i="3"/>
  <c r="K2146" i="3"/>
  <c r="J2146" i="3"/>
  <c r="K2145" i="3"/>
  <c r="J2145" i="3"/>
  <c r="K2144" i="3"/>
  <c r="J2144" i="3"/>
  <c r="K2143" i="3"/>
  <c r="J2143" i="3"/>
  <c r="K2142" i="3"/>
  <c r="J2142" i="3"/>
  <c r="K2141" i="3"/>
  <c r="J2141" i="3"/>
  <c r="K2140" i="3"/>
  <c r="J2140" i="3"/>
  <c r="K2139" i="3"/>
  <c r="J2139" i="3"/>
  <c r="K2138" i="3"/>
  <c r="J2138" i="3"/>
  <c r="K2137" i="3"/>
  <c r="J2137" i="3"/>
  <c r="K2136" i="3"/>
  <c r="J2136" i="3"/>
  <c r="K2135" i="3"/>
  <c r="J2135" i="3"/>
  <c r="K2134" i="3"/>
  <c r="J2134" i="3"/>
  <c r="K2133" i="3"/>
  <c r="J2133" i="3"/>
  <c r="K2132" i="3"/>
  <c r="J2132" i="3"/>
  <c r="K2131" i="3"/>
  <c r="J2131" i="3"/>
  <c r="K2130" i="3"/>
  <c r="J2130" i="3"/>
  <c r="K2129" i="3"/>
  <c r="J2129" i="3"/>
  <c r="K2128" i="3"/>
  <c r="J2128" i="3"/>
  <c r="K2127" i="3"/>
  <c r="J2127" i="3"/>
  <c r="K2126" i="3"/>
  <c r="J2126" i="3"/>
  <c r="K2125" i="3"/>
  <c r="J2125" i="3"/>
  <c r="K2124" i="3"/>
  <c r="J2124" i="3"/>
  <c r="K2123" i="3"/>
  <c r="J2123" i="3"/>
  <c r="K2122" i="3"/>
  <c r="J2122" i="3"/>
  <c r="K2121" i="3"/>
  <c r="J2121" i="3"/>
  <c r="K2120" i="3"/>
  <c r="J2120" i="3"/>
  <c r="K2119" i="3"/>
  <c r="J2119" i="3"/>
  <c r="K2118" i="3"/>
  <c r="J2118" i="3"/>
  <c r="K2117" i="3"/>
  <c r="J2117" i="3"/>
  <c r="K2116" i="3"/>
  <c r="J2116" i="3"/>
  <c r="K2115" i="3"/>
  <c r="J2115" i="3"/>
  <c r="K2114" i="3"/>
  <c r="J2114" i="3"/>
  <c r="K2113" i="3"/>
  <c r="J2113" i="3"/>
  <c r="K2112" i="3"/>
  <c r="J2112" i="3"/>
  <c r="K2111" i="3"/>
  <c r="J2111" i="3"/>
  <c r="K2110" i="3"/>
  <c r="J2110" i="3"/>
  <c r="K2109" i="3"/>
  <c r="J2109" i="3"/>
  <c r="K2108" i="3"/>
  <c r="J2108" i="3"/>
  <c r="K2107" i="3"/>
  <c r="J2107" i="3"/>
  <c r="K2106" i="3"/>
  <c r="J2106" i="3"/>
  <c r="K2105" i="3"/>
  <c r="J2105" i="3"/>
  <c r="K2104" i="3"/>
  <c r="J2104" i="3"/>
  <c r="K2103" i="3"/>
  <c r="J2103" i="3"/>
  <c r="K2102" i="3"/>
  <c r="J2102" i="3"/>
  <c r="K2101" i="3"/>
  <c r="J2101" i="3"/>
  <c r="K2100" i="3"/>
  <c r="J2100" i="3"/>
  <c r="K2099" i="3"/>
  <c r="J2099" i="3"/>
  <c r="K2098" i="3"/>
  <c r="J2098" i="3"/>
  <c r="K2097" i="3"/>
  <c r="J2097" i="3"/>
  <c r="K2096" i="3"/>
  <c r="J2096" i="3"/>
  <c r="K2095" i="3"/>
  <c r="J2095" i="3"/>
  <c r="K2094" i="3"/>
  <c r="J2094" i="3"/>
  <c r="K2093" i="3"/>
  <c r="J2093" i="3"/>
  <c r="K2092" i="3"/>
  <c r="J2092" i="3"/>
  <c r="K2091" i="3"/>
  <c r="J2091" i="3"/>
  <c r="K2090" i="3"/>
  <c r="J2090" i="3"/>
  <c r="K2089" i="3"/>
  <c r="J2089" i="3"/>
  <c r="K2088" i="3"/>
  <c r="J2088" i="3"/>
  <c r="K2087" i="3"/>
  <c r="J2087" i="3"/>
  <c r="K2086" i="3"/>
  <c r="J2086" i="3"/>
  <c r="K2085" i="3"/>
  <c r="J2085" i="3"/>
  <c r="K2084" i="3"/>
  <c r="J2084" i="3"/>
  <c r="K2083" i="3"/>
  <c r="J2083" i="3"/>
  <c r="K2082" i="3"/>
  <c r="J2082" i="3"/>
  <c r="K2081" i="3"/>
  <c r="J2081" i="3"/>
  <c r="K2080" i="3"/>
  <c r="J2080" i="3"/>
  <c r="K2079" i="3"/>
  <c r="J2079" i="3"/>
  <c r="K2078" i="3"/>
  <c r="J2078" i="3"/>
  <c r="K2077" i="3"/>
  <c r="J2077" i="3"/>
  <c r="K2076" i="3"/>
  <c r="J2076" i="3"/>
  <c r="K2075" i="3"/>
  <c r="J2075" i="3"/>
  <c r="K2074" i="3"/>
  <c r="J2074" i="3"/>
  <c r="K2073" i="3"/>
  <c r="J2073" i="3"/>
  <c r="K2072" i="3"/>
  <c r="J2072" i="3"/>
  <c r="K2071" i="3"/>
  <c r="J2071" i="3"/>
  <c r="K2070" i="3"/>
  <c r="J2070" i="3"/>
  <c r="K2069" i="3"/>
  <c r="J2069" i="3"/>
  <c r="K2068" i="3"/>
  <c r="J2068" i="3"/>
  <c r="K2067" i="3"/>
  <c r="J2067" i="3"/>
  <c r="K2066" i="3"/>
  <c r="J2066" i="3"/>
  <c r="K2065" i="3"/>
  <c r="J2065" i="3"/>
  <c r="K2064" i="3"/>
  <c r="J2064" i="3"/>
  <c r="K2063" i="3"/>
  <c r="J2063" i="3"/>
  <c r="K2062" i="3"/>
  <c r="J2062" i="3"/>
  <c r="K2061" i="3"/>
  <c r="J2061" i="3"/>
  <c r="K2060" i="3"/>
  <c r="J2060" i="3"/>
  <c r="K2059" i="3"/>
  <c r="J2059" i="3"/>
  <c r="K2058" i="3"/>
  <c r="J2058" i="3"/>
  <c r="K2057" i="3"/>
  <c r="J2057" i="3"/>
  <c r="K2056" i="3"/>
  <c r="J2056" i="3"/>
  <c r="K2055" i="3"/>
  <c r="J2055" i="3"/>
  <c r="K2054" i="3"/>
  <c r="J2054" i="3"/>
  <c r="K2053" i="3"/>
  <c r="J2053" i="3"/>
  <c r="K2052" i="3"/>
  <c r="J2052" i="3"/>
  <c r="K2051" i="3"/>
  <c r="J2051" i="3"/>
  <c r="K2050" i="3"/>
  <c r="J2050" i="3"/>
  <c r="K2049" i="3"/>
  <c r="J2049" i="3"/>
  <c r="K2048" i="3"/>
  <c r="J2048" i="3"/>
  <c r="K2047" i="3"/>
  <c r="J2047" i="3"/>
  <c r="K2046" i="3"/>
  <c r="J2046" i="3"/>
  <c r="K2045" i="3"/>
  <c r="J2045" i="3"/>
  <c r="K2044" i="3"/>
  <c r="J2044" i="3"/>
  <c r="K2043" i="3"/>
  <c r="J2043" i="3"/>
  <c r="K2042" i="3"/>
  <c r="J2042" i="3"/>
  <c r="K2041" i="3"/>
  <c r="J2041" i="3"/>
  <c r="K2040" i="3"/>
  <c r="J2040" i="3"/>
  <c r="K2039" i="3"/>
  <c r="J2039" i="3"/>
  <c r="K2038" i="3"/>
  <c r="J2038" i="3"/>
  <c r="K2037" i="3"/>
  <c r="J2037" i="3"/>
  <c r="K2036" i="3"/>
  <c r="J2036" i="3"/>
  <c r="K2035" i="3"/>
  <c r="J2035" i="3"/>
  <c r="K2034" i="3"/>
  <c r="J2034" i="3"/>
  <c r="K2033" i="3"/>
  <c r="J2033" i="3"/>
  <c r="K2032" i="3"/>
  <c r="J2032" i="3"/>
  <c r="K2031" i="3"/>
  <c r="J2031" i="3"/>
  <c r="K2030" i="3"/>
  <c r="J2030" i="3"/>
  <c r="K2029" i="3"/>
  <c r="J2029" i="3"/>
  <c r="K2028" i="3"/>
  <c r="J2028" i="3"/>
  <c r="K2027" i="3"/>
  <c r="J2027" i="3"/>
  <c r="K2026" i="3"/>
  <c r="J2026" i="3"/>
  <c r="K2025" i="3"/>
  <c r="J2025" i="3"/>
  <c r="K2024" i="3"/>
  <c r="J2024" i="3"/>
  <c r="K2023" i="3"/>
  <c r="J2023" i="3"/>
  <c r="K2022" i="3"/>
  <c r="J2022" i="3"/>
  <c r="K2021" i="3"/>
  <c r="J2021" i="3"/>
  <c r="K2020" i="3"/>
  <c r="J2020" i="3"/>
  <c r="K2019" i="3"/>
  <c r="J2019" i="3"/>
  <c r="K2018" i="3"/>
  <c r="J2018" i="3"/>
  <c r="K2017" i="3"/>
  <c r="J2017" i="3"/>
  <c r="K2016" i="3"/>
  <c r="J2016" i="3"/>
  <c r="K2015" i="3"/>
  <c r="J2015" i="3"/>
  <c r="K2014" i="3"/>
  <c r="J2014" i="3"/>
  <c r="K2013" i="3"/>
  <c r="J2013" i="3"/>
  <c r="K2012" i="3"/>
  <c r="J2012" i="3"/>
  <c r="K2011" i="3"/>
  <c r="J2011" i="3"/>
  <c r="K2010" i="3"/>
  <c r="J2010" i="3"/>
  <c r="K2009" i="3"/>
  <c r="J2009" i="3"/>
  <c r="K2008" i="3"/>
  <c r="J2008" i="3"/>
  <c r="K2007" i="3"/>
  <c r="J2007" i="3"/>
  <c r="K2006" i="3"/>
  <c r="J2006" i="3"/>
  <c r="K2005" i="3"/>
  <c r="J2005" i="3"/>
  <c r="K2004" i="3"/>
  <c r="J2004" i="3"/>
  <c r="K2003" i="3"/>
  <c r="J2003" i="3"/>
  <c r="K2002" i="3"/>
  <c r="J2002" i="3"/>
  <c r="K2001" i="3"/>
  <c r="J2001" i="3"/>
  <c r="K2000" i="3"/>
  <c r="J2000" i="3"/>
  <c r="K1999" i="3"/>
  <c r="J1999" i="3"/>
  <c r="K1998" i="3"/>
  <c r="J1998" i="3"/>
  <c r="K1997" i="3"/>
  <c r="J1997" i="3"/>
  <c r="K1996" i="3"/>
  <c r="J1996" i="3"/>
  <c r="K1995" i="3"/>
  <c r="J1995" i="3"/>
  <c r="K1994" i="3"/>
  <c r="J1994" i="3"/>
  <c r="K1993" i="3"/>
  <c r="J1993" i="3"/>
  <c r="K1992" i="3"/>
  <c r="J1992" i="3"/>
  <c r="K1991" i="3"/>
  <c r="J1991" i="3"/>
  <c r="K1990" i="3"/>
  <c r="J1990" i="3"/>
  <c r="K1989" i="3"/>
  <c r="J1989" i="3"/>
  <c r="K1988" i="3"/>
  <c r="J1988" i="3"/>
  <c r="K1987" i="3"/>
  <c r="J1987" i="3"/>
  <c r="K1986" i="3"/>
  <c r="J1986" i="3"/>
  <c r="K1985" i="3"/>
  <c r="J1985" i="3"/>
  <c r="K1984" i="3"/>
  <c r="J1984" i="3"/>
  <c r="K1983" i="3"/>
  <c r="J1983" i="3"/>
  <c r="K1982" i="3"/>
  <c r="J1982" i="3"/>
  <c r="K1981" i="3"/>
  <c r="J1981" i="3"/>
  <c r="K1980" i="3"/>
  <c r="J1980" i="3"/>
  <c r="K1979" i="3"/>
  <c r="J1979" i="3"/>
  <c r="K1978" i="3"/>
  <c r="J1978" i="3"/>
  <c r="K1977" i="3"/>
  <c r="J1977" i="3"/>
  <c r="K1976" i="3"/>
  <c r="J1976" i="3"/>
  <c r="K1975" i="3"/>
  <c r="J1975" i="3"/>
  <c r="K1974" i="3"/>
  <c r="J1974" i="3"/>
  <c r="K1973" i="3"/>
  <c r="J1973" i="3"/>
  <c r="K1972" i="3"/>
  <c r="J1972" i="3"/>
  <c r="K1971" i="3"/>
  <c r="J1971" i="3"/>
  <c r="K1970" i="3"/>
  <c r="J1970" i="3"/>
  <c r="K1969" i="3"/>
  <c r="J1969" i="3"/>
  <c r="K1968" i="3"/>
  <c r="J1968" i="3"/>
  <c r="K1967" i="3"/>
  <c r="J1967" i="3"/>
  <c r="K1966" i="3"/>
  <c r="J1966" i="3"/>
  <c r="K1965" i="3"/>
  <c r="J1965" i="3"/>
  <c r="K1964" i="3"/>
  <c r="J1964" i="3"/>
  <c r="K1963" i="3"/>
  <c r="J1963" i="3"/>
  <c r="K1962" i="3"/>
  <c r="J1962" i="3"/>
  <c r="K1961" i="3"/>
  <c r="J1961" i="3"/>
  <c r="K1960" i="3"/>
  <c r="J1960" i="3"/>
  <c r="K1959" i="3"/>
  <c r="J1959" i="3"/>
  <c r="K1958" i="3"/>
  <c r="J1958" i="3"/>
  <c r="K1957" i="3"/>
  <c r="J1957" i="3"/>
  <c r="K1956" i="3"/>
  <c r="J1956" i="3"/>
  <c r="K1955" i="3"/>
  <c r="J1955" i="3"/>
  <c r="K1954" i="3"/>
  <c r="J1954" i="3"/>
  <c r="K1953" i="3"/>
  <c r="J1953" i="3"/>
  <c r="K1952" i="3"/>
  <c r="J1952" i="3"/>
  <c r="K1951" i="3"/>
  <c r="J1951" i="3"/>
  <c r="K1950" i="3"/>
  <c r="J1950" i="3"/>
  <c r="K1949" i="3"/>
  <c r="J1949" i="3"/>
  <c r="K1948" i="3"/>
  <c r="J1948" i="3"/>
  <c r="K1947" i="3"/>
  <c r="J1947" i="3"/>
  <c r="K1946" i="3"/>
  <c r="J1946" i="3"/>
  <c r="K1945" i="3"/>
  <c r="J1945" i="3"/>
  <c r="K1944" i="3"/>
  <c r="J1944" i="3"/>
  <c r="K1943" i="3"/>
  <c r="J1943" i="3"/>
  <c r="K1942" i="3"/>
  <c r="J1942" i="3"/>
  <c r="K1941" i="3"/>
  <c r="J1941" i="3"/>
  <c r="K1940" i="3"/>
  <c r="J1940" i="3"/>
  <c r="K1939" i="3"/>
  <c r="J1939" i="3"/>
  <c r="K1938" i="3"/>
  <c r="J1938" i="3"/>
  <c r="K1937" i="3"/>
  <c r="J1937" i="3"/>
  <c r="K1936" i="3"/>
  <c r="J1936" i="3"/>
  <c r="K1935" i="3"/>
  <c r="J1935" i="3"/>
  <c r="K1934" i="3"/>
  <c r="J1934" i="3"/>
  <c r="K1933" i="3"/>
  <c r="J1933" i="3"/>
  <c r="K1932" i="3"/>
  <c r="J1932" i="3"/>
  <c r="K1931" i="3"/>
  <c r="J1931" i="3"/>
  <c r="K1930" i="3"/>
  <c r="J1930" i="3"/>
  <c r="K1929" i="3"/>
  <c r="J1929" i="3"/>
  <c r="K1928" i="3"/>
  <c r="J1928" i="3"/>
  <c r="K1927" i="3"/>
  <c r="J1927" i="3"/>
  <c r="K1926" i="3"/>
  <c r="J1926" i="3"/>
  <c r="K1925" i="3"/>
  <c r="J1925" i="3"/>
  <c r="K1924" i="3"/>
  <c r="J1924" i="3"/>
  <c r="K1923" i="3"/>
  <c r="J1923" i="3"/>
  <c r="K1922" i="3"/>
  <c r="J1922" i="3"/>
  <c r="K1921" i="3"/>
  <c r="J1921" i="3"/>
  <c r="K1920" i="3"/>
  <c r="J1920" i="3"/>
  <c r="K1919" i="3"/>
  <c r="J1919" i="3"/>
  <c r="K1918" i="3"/>
  <c r="J1918" i="3"/>
  <c r="K1917" i="3"/>
  <c r="J1917" i="3"/>
  <c r="K1916" i="3"/>
  <c r="J1916" i="3"/>
  <c r="K1915" i="3"/>
  <c r="J1915" i="3"/>
  <c r="K1914" i="3"/>
  <c r="J1914" i="3"/>
  <c r="K1913" i="3"/>
  <c r="J1913" i="3"/>
  <c r="K1912" i="3"/>
  <c r="J1912" i="3"/>
  <c r="K1911" i="3"/>
  <c r="J1911" i="3"/>
  <c r="K1910" i="3"/>
  <c r="J1910" i="3"/>
  <c r="K1909" i="3"/>
  <c r="J1909" i="3"/>
  <c r="K1908" i="3"/>
  <c r="J1908" i="3"/>
  <c r="K1907" i="3"/>
  <c r="J1907" i="3"/>
  <c r="K1906" i="3"/>
  <c r="J1906" i="3"/>
  <c r="K1905" i="3"/>
  <c r="J1905" i="3"/>
  <c r="K1904" i="3"/>
  <c r="J1904" i="3"/>
  <c r="K1903" i="3"/>
  <c r="J1903" i="3"/>
  <c r="K1902" i="3"/>
  <c r="J1902" i="3"/>
  <c r="K1901" i="3"/>
  <c r="J1901" i="3"/>
  <c r="K1900" i="3"/>
  <c r="J1900" i="3"/>
  <c r="K1899" i="3"/>
  <c r="J1899" i="3"/>
  <c r="K1898" i="3"/>
  <c r="J1898" i="3"/>
  <c r="K1897" i="3"/>
  <c r="J1897" i="3"/>
  <c r="K1896" i="3"/>
  <c r="J1896" i="3"/>
  <c r="K1895" i="3"/>
  <c r="J1895" i="3"/>
  <c r="K1894" i="3"/>
  <c r="J1894" i="3"/>
  <c r="K1893" i="3"/>
  <c r="J1893" i="3"/>
  <c r="K1892" i="3"/>
  <c r="J1892" i="3"/>
  <c r="K1891" i="3"/>
  <c r="J1891" i="3"/>
  <c r="K1890" i="3"/>
  <c r="J1890" i="3"/>
  <c r="K1889" i="3"/>
  <c r="J1889" i="3"/>
  <c r="K1888" i="3"/>
  <c r="J1888" i="3"/>
  <c r="K1887" i="3"/>
  <c r="J1887" i="3"/>
  <c r="K1886" i="3"/>
  <c r="J1886" i="3"/>
  <c r="K1885" i="3"/>
  <c r="J1885" i="3"/>
  <c r="K1884" i="3"/>
  <c r="J1884" i="3"/>
  <c r="K1883" i="3"/>
  <c r="J1883" i="3"/>
  <c r="K1882" i="3"/>
  <c r="J1882" i="3"/>
  <c r="K1881" i="3"/>
  <c r="J1881" i="3"/>
  <c r="K1880" i="3"/>
  <c r="J1880" i="3"/>
  <c r="K1879" i="3"/>
  <c r="J1879" i="3"/>
  <c r="K1878" i="3"/>
  <c r="J1878" i="3"/>
  <c r="K1877" i="3"/>
  <c r="J1877" i="3"/>
  <c r="K1876" i="3"/>
  <c r="J1876" i="3"/>
  <c r="K1875" i="3"/>
  <c r="J1875" i="3"/>
  <c r="K1874" i="3"/>
  <c r="J1874" i="3"/>
  <c r="K1873" i="3"/>
  <c r="J1873" i="3"/>
  <c r="K1872" i="3"/>
  <c r="J1872" i="3"/>
  <c r="K1871" i="3"/>
  <c r="J1871" i="3"/>
  <c r="K1870" i="3"/>
  <c r="J1870" i="3"/>
  <c r="K1869" i="3"/>
  <c r="J1869" i="3"/>
  <c r="K1868" i="3"/>
  <c r="J1868" i="3"/>
  <c r="K1867" i="3"/>
  <c r="J1867" i="3"/>
  <c r="K1866" i="3"/>
  <c r="J1866" i="3"/>
  <c r="K1865" i="3"/>
  <c r="J1865" i="3"/>
  <c r="K1864" i="3"/>
  <c r="J1864" i="3"/>
  <c r="K1863" i="3"/>
  <c r="J1863" i="3"/>
  <c r="K1862" i="3"/>
  <c r="J1862" i="3"/>
  <c r="K1861" i="3"/>
  <c r="J1861" i="3"/>
  <c r="K1860" i="3"/>
  <c r="J1860" i="3"/>
  <c r="K1859" i="3"/>
  <c r="J1859" i="3"/>
  <c r="K1858" i="3"/>
  <c r="J1858" i="3"/>
  <c r="K1857" i="3"/>
  <c r="J1857" i="3"/>
  <c r="K1856" i="3"/>
  <c r="J1856" i="3"/>
  <c r="K1855" i="3"/>
  <c r="J1855" i="3"/>
  <c r="K1854" i="3"/>
  <c r="J1854" i="3"/>
  <c r="K1853" i="3"/>
  <c r="J1853" i="3"/>
  <c r="K1852" i="3"/>
  <c r="J1852" i="3"/>
  <c r="K1851" i="3"/>
  <c r="J1851" i="3"/>
  <c r="K1850" i="3"/>
  <c r="J1850" i="3"/>
  <c r="K1849" i="3"/>
  <c r="J1849" i="3"/>
  <c r="K1848" i="3"/>
  <c r="J1848" i="3"/>
  <c r="K1847" i="3"/>
  <c r="J1847" i="3"/>
  <c r="K1846" i="3"/>
  <c r="J1846" i="3"/>
  <c r="K1845" i="3"/>
  <c r="J1845" i="3"/>
  <c r="K1844" i="3"/>
  <c r="J1844" i="3"/>
  <c r="K1843" i="3"/>
  <c r="J1843" i="3"/>
  <c r="K1842" i="3"/>
  <c r="J1842" i="3"/>
  <c r="K1841" i="3"/>
  <c r="J1841" i="3"/>
  <c r="K1840" i="3"/>
  <c r="J1840" i="3"/>
  <c r="K1839" i="3"/>
  <c r="J1839" i="3"/>
  <c r="K1838" i="3"/>
  <c r="J1838" i="3"/>
  <c r="K1837" i="3"/>
  <c r="J1837" i="3"/>
  <c r="K1836" i="3"/>
  <c r="J1836" i="3"/>
  <c r="K1835" i="3"/>
  <c r="J1835" i="3"/>
  <c r="K1834" i="3"/>
  <c r="J1834" i="3"/>
  <c r="K1833" i="3"/>
  <c r="J1833" i="3"/>
  <c r="K1832" i="3"/>
  <c r="J1832" i="3"/>
  <c r="K1831" i="3"/>
  <c r="J1831" i="3"/>
  <c r="K1830" i="3"/>
  <c r="J1830" i="3"/>
  <c r="K1829" i="3"/>
  <c r="J1829" i="3"/>
  <c r="K1828" i="3"/>
  <c r="J1828" i="3"/>
  <c r="K1827" i="3"/>
  <c r="J1827" i="3"/>
  <c r="K1826" i="3"/>
  <c r="J1826" i="3"/>
  <c r="K1825" i="3"/>
  <c r="J1825" i="3"/>
  <c r="K1824" i="3"/>
  <c r="J1824" i="3"/>
  <c r="K1823" i="3"/>
  <c r="J1823" i="3"/>
  <c r="K1822" i="3"/>
  <c r="J1822" i="3"/>
  <c r="K1821" i="3"/>
  <c r="J1821" i="3"/>
  <c r="K1820" i="3"/>
  <c r="J1820" i="3"/>
  <c r="K1819" i="3"/>
  <c r="J1819" i="3"/>
  <c r="K1818" i="3"/>
  <c r="J1818" i="3"/>
  <c r="K1817" i="3"/>
  <c r="J1817" i="3"/>
  <c r="K1816" i="3"/>
  <c r="J1816" i="3"/>
  <c r="K1815" i="3"/>
  <c r="J1815" i="3"/>
  <c r="K1814" i="3"/>
  <c r="J1814" i="3"/>
  <c r="K1813" i="3"/>
  <c r="J1813" i="3"/>
  <c r="K1812" i="3"/>
  <c r="J1812" i="3"/>
  <c r="K1811" i="3"/>
  <c r="J1811" i="3"/>
  <c r="K1810" i="3"/>
  <c r="J1810" i="3"/>
  <c r="K1809" i="3"/>
  <c r="J1809" i="3"/>
  <c r="K1808" i="3"/>
  <c r="J1808" i="3"/>
  <c r="K1807" i="3"/>
  <c r="J1807" i="3"/>
  <c r="K1806" i="3"/>
  <c r="J1806" i="3"/>
  <c r="K1805" i="3"/>
  <c r="J1805" i="3"/>
  <c r="K1804" i="3"/>
  <c r="J1804" i="3"/>
  <c r="K1803" i="3"/>
  <c r="J1803" i="3"/>
  <c r="K1802" i="3"/>
  <c r="J1802" i="3"/>
  <c r="K1801" i="3"/>
  <c r="J1801" i="3"/>
  <c r="K1800" i="3"/>
  <c r="J1800" i="3"/>
  <c r="K1799" i="3"/>
  <c r="J1799" i="3"/>
  <c r="K1798" i="3"/>
  <c r="J1798" i="3"/>
  <c r="K1797" i="3"/>
  <c r="J1797" i="3"/>
  <c r="K1796" i="3"/>
  <c r="J1796" i="3"/>
  <c r="K1795" i="3"/>
  <c r="J1795" i="3"/>
  <c r="K1794" i="3"/>
  <c r="J1794" i="3"/>
  <c r="K1793" i="3"/>
  <c r="J1793" i="3"/>
  <c r="K1792" i="3"/>
  <c r="J1792" i="3"/>
  <c r="K1791" i="3"/>
  <c r="J1791" i="3"/>
  <c r="K1790" i="3"/>
  <c r="J1790" i="3"/>
  <c r="K1789" i="3"/>
  <c r="J1789" i="3"/>
  <c r="K1788" i="3"/>
  <c r="J1788" i="3"/>
  <c r="K1787" i="3"/>
  <c r="J1787" i="3"/>
  <c r="K1786" i="3"/>
  <c r="J1786" i="3"/>
  <c r="K1785" i="3"/>
  <c r="J1785" i="3"/>
  <c r="K1784" i="3"/>
  <c r="J1784" i="3"/>
  <c r="K1783" i="3"/>
  <c r="J1783" i="3"/>
  <c r="K1782" i="3"/>
  <c r="J1782" i="3"/>
  <c r="K1781" i="3"/>
  <c r="J1781" i="3"/>
  <c r="K1780" i="3"/>
  <c r="J1780" i="3"/>
  <c r="K1779" i="3"/>
  <c r="J1779" i="3"/>
  <c r="K1778" i="3"/>
  <c r="J1778" i="3"/>
  <c r="K1777" i="3"/>
  <c r="J1777" i="3"/>
  <c r="K1776" i="3"/>
  <c r="J1776" i="3"/>
  <c r="K1775" i="3"/>
  <c r="J1775" i="3"/>
  <c r="K1774" i="3"/>
  <c r="J1774" i="3"/>
  <c r="K1773" i="3"/>
  <c r="J1773" i="3"/>
  <c r="K1772" i="3"/>
  <c r="J1772" i="3"/>
  <c r="K1771" i="3"/>
  <c r="J1771" i="3"/>
  <c r="K1770" i="3"/>
  <c r="J1770" i="3"/>
  <c r="K1769" i="3"/>
  <c r="J1769" i="3"/>
  <c r="K1768" i="3"/>
  <c r="J1768" i="3"/>
  <c r="K1767" i="3"/>
  <c r="J1767" i="3"/>
  <c r="K1766" i="3"/>
  <c r="J1766" i="3"/>
  <c r="K1765" i="3"/>
  <c r="J1765" i="3"/>
  <c r="K1764" i="3"/>
  <c r="J1764" i="3"/>
  <c r="K1763" i="3"/>
  <c r="J1763" i="3"/>
  <c r="K1762" i="3"/>
  <c r="J1762" i="3"/>
  <c r="K1761" i="3"/>
  <c r="J1761" i="3"/>
  <c r="K1760" i="3"/>
  <c r="J1760" i="3"/>
  <c r="K1759" i="3"/>
  <c r="J1759" i="3"/>
  <c r="K1758" i="3"/>
  <c r="J1758" i="3"/>
  <c r="K1757" i="3"/>
  <c r="J1757" i="3"/>
  <c r="K1756" i="3"/>
  <c r="J1756" i="3"/>
  <c r="K1755" i="3"/>
  <c r="J1755" i="3"/>
  <c r="K1754" i="3"/>
  <c r="J1754" i="3"/>
  <c r="K1753" i="3"/>
  <c r="J1753" i="3"/>
  <c r="K1752" i="3"/>
  <c r="J1752" i="3"/>
  <c r="K1751" i="3"/>
  <c r="J1751" i="3"/>
  <c r="K1750" i="3"/>
  <c r="J1750" i="3"/>
  <c r="K1749" i="3"/>
  <c r="J1749" i="3"/>
  <c r="K1748" i="3"/>
  <c r="J1748" i="3"/>
  <c r="K1747" i="3"/>
  <c r="J1747" i="3"/>
  <c r="K1746" i="3"/>
  <c r="J1746" i="3"/>
  <c r="K1745" i="3"/>
  <c r="J1745" i="3"/>
  <c r="K1744" i="3"/>
  <c r="J1744" i="3"/>
  <c r="K1743" i="3"/>
  <c r="J1743" i="3"/>
  <c r="K1742" i="3"/>
  <c r="J1742" i="3"/>
  <c r="K1741" i="3"/>
  <c r="J1741" i="3"/>
  <c r="K1740" i="3"/>
  <c r="J1740" i="3"/>
  <c r="K1739" i="3"/>
  <c r="J1739" i="3"/>
  <c r="K1738" i="3"/>
  <c r="J1738" i="3"/>
  <c r="K1737" i="3"/>
  <c r="J1737" i="3"/>
  <c r="K1736" i="3"/>
  <c r="J1736" i="3"/>
  <c r="K1735" i="3"/>
  <c r="J1735" i="3"/>
  <c r="K1734" i="3"/>
  <c r="J1734" i="3"/>
  <c r="K1733" i="3"/>
  <c r="J1733" i="3"/>
  <c r="K1732" i="3"/>
  <c r="J1732" i="3"/>
  <c r="K1731" i="3"/>
  <c r="J1731" i="3"/>
  <c r="K1730" i="3"/>
  <c r="J1730" i="3"/>
  <c r="K1729" i="3"/>
  <c r="J1729" i="3"/>
  <c r="K1728" i="3"/>
  <c r="J1728" i="3"/>
  <c r="K1727" i="3"/>
  <c r="J1727" i="3"/>
  <c r="K1726" i="3"/>
  <c r="J1726" i="3"/>
  <c r="K1725" i="3"/>
  <c r="J1725" i="3"/>
  <c r="K1724" i="3"/>
  <c r="J1724" i="3"/>
  <c r="K1723" i="3"/>
  <c r="J1723" i="3"/>
  <c r="K1722" i="3"/>
  <c r="J1722" i="3"/>
  <c r="K1721" i="3"/>
  <c r="J1721" i="3"/>
  <c r="K1720" i="3"/>
  <c r="J1720" i="3"/>
  <c r="K1719" i="3"/>
  <c r="J1719" i="3"/>
  <c r="K1718" i="3"/>
  <c r="J1718" i="3"/>
  <c r="K1717" i="3"/>
  <c r="J1717" i="3"/>
  <c r="K1716" i="3"/>
  <c r="J1716" i="3"/>
  <c r="K1715" i="3"/>
  <c r="J1715" i="3"/>
  <c r="K1714" i="3"/>
  <c r="J1714" i="3"/>
  <c r="K1713" i="3"/>
  <c r="J1713" i="3"/>
  <c r="K1712" i="3"/>
  <c r="J1712" i="3"/>
  <c r="K1711" i="3"/>
  <c r="J1711" i="3"/>
  <c r="K1710" i="3"/>
  <c r="J1710" i="3"/>
  <c r="K1709" i="3"/>
  <c r="J1709" i="3"/>
  <c r="K1708" i="3"/>
  <c r="J1708" i="3"/>
  <c r="K1707" i="3"/>
  <c r="J1707" i="3"/>
  <c r="K1706" i="3"/>
  <c r="J1706" i="3"/>
  <c r="K1705" i="3"/>
  <c r="J1705" i="3"/>
  <c r="K1704" i="3"/>
  <c r="J1704" i="3"/>
  <c r="K1703" i="3"/>
  <c r="J1703" i="3"/>
  <c r="K1702" i="3"/>
  <c r="J1702" i="3"/>
  <c r="K1701" i="3"/>
  <c r="J1701" i="3"/>
  <c r="K1700" i="3"/>
  <c r="J1700" i="3"/>
  <c r="K1699" i="3"/>
  <c r="J1699" i="3"/>
  <c r="K1698" i="3"/>
  <c r="J1698" i="3"/>
  <c r="K1697" i="3"/>
  <c r="J1697" i="3"/>
  <c r="K1696" i="3"/>
  <c r="J1696" i="3"/>
  <c r="K1695" i="3"/>
  <c r="J1695" i="3"/>
  <c r="K1694" i="3"/>
  <c r="J1694" i="3"/>
  <c r="K1693" i="3"/>
  <c r="J1693" i="3"/>
  <c r="K1692" i="3"/>
  <c r="J1692" i="3"/>
  <c r="K1691" i="3"/>
  <c r="J1691" i="3"/>
  <c r="K1690" i="3"/>
  <c r="J1690" i="3"/>
  <c r="K1689" i="3"/>
  <c r="J1689" i="3"/>
  <c r="K1688" i="3"/>
  <c r="J1688" i="3"/>
  <c r="K1687" i="3"/>
  <c r="J1687" i="3"/>
  <c r="K1686" i="3"/>
  <c r="J1686" i="3"/>
  <c r="K1685" i="3"/>
  <c r="J1685" i="3"/>
  <c r="K1684" i="3"/>
  <c r="J1684" i="3"/>
  <c r="K1683" i="3"/>
  <c r="J1683" i="3"/>
  <c r="K1682" i="3"/>
  <c r="J1682" i="3"/>
  <c r="K1681" i="3"/>
  <c r="J1681" i="3"/>
  <c r="K1680" i="3"/>
  <c r="J1680" i="3"/>
  <c r="K1679" i="3"/>
  <c r="J1679" i="3"/>
  <c r="K1678" i="3"/>
  <c r="J1678" i="3"/>
  <c r="K1677" i="3"/>
  <c r="J1677" i="3"/>
  <c r="K1676" i="3"/>
  <c r="J1676" i="3"/>
  <c r="K1675" i="3"/>
  <c r="J1675" i="3"/>
  <c r="K1674" i="3"/>
  <c r="J1674" i="3"/>
  <c r="K1673" i="3"/>
  <c r="J1673" i="3"/>
  <c r="K1672" i="3"/>
  <c r="J1672" i="3"/>
  <c r="K1671" i="3"/>
  <c r="J1671" i="3"/>
  <c r="K1670" i="3"/>
  <c r="J1670" i="3"/>
  <c r="K1669" i="3"/>
  <c r="J1669" i="3"/>
  <c r="K1668" i="3"/>
  <c r="J1668" i="3"/>
  <c r="K1667" i="3"/>
  <c r="J1667" i="3"/>
  <c r="K1666" i="3"/>
  <c r="J1666" i="3"/>
  <c r="K1665" i="3"/>
  <c r="J1665" i="3"/>
  <c r="K1664" i="3"/>
  <c r="J1664" i="3"/>
  <c r="K1663" i="3"/>
  <c r="J1663" i="3"/>
  <c r="K1662" i="3"/>
  <c r="J1662" i="3"/>
  <c r="K1661" i="3"/>
  <c r="J1661" i="3"/>
  <c r="K1660" i="3"/>
  <c r="J1660" i="3"/>
  <c r="K1659" i="3"/>
  <c r="J1659" i="3"/>
  <c r="K1658" i="3"/>
  <c r="J1658" i="3"/>
  <c r="K1657" i="3"/>
  <c r="J1657" i="3"/>
  <c r="K1656" i="3"/>
  <c r="J1656" i="3"/>
  <c r="K1655" i="3"/>
  <c r="J1655" i="3"/>
  <c r="K1654" i="3"/>
  <c r="J1654" i="3"/>
  <c r="K1653" i="3"/>
  <c r="J1653" i="3"/>
  <c r="K1652" i="3"/>
  <c r="J1652" i="3"/>
  <c r="K1651" i="3"/>
  <c r="J1651" i="3"/>
  <c r="K1650" i="3"/>
  <c r="J1650" i="3"/>
  <c r="K1649" i="3"/>
  <c r="J1649" i="3"/>
  <c r="K1648" i="3"/>
  <c r="J1648" i="3"/>
  <c r="K1647" i="3"/>
  <c r="J1647" i="3"/>
  <c r="K1646" i="3"/>
  <c r="J1646" i="3"/>
  <c r="K1645" i="3"/>
  <c r="J1645" i="3"/>
  <c r="K1644" i="3"/>
  <c r="J1644" i="3"/>
  <c r="K1643" i="3"/>
  <c r="J1643" i="3"/>
  <c r="K1642" i="3"/>
  <c r="J1642" i="3"/>
  <c r="K1641" i="3"/>
  <c r="J1641" i="3"/>
  <c r="K1640" i="3"/>
  <c r="J1640" i="3"/>
  <c r="K1639" i="3"/>
  <c r="J1639" i="3"/>
  <c r="K1638" i="3"/>
  <c r="J1638" i="3"/>
  <c r="K1637" i="3"/>
  <c r="J1637" i="3"/>
  <c r="K1636" i="3"/>
  <c r="J1636" i="3"/>
  <c r="K1635" i="3"/>
  <c r="J1635" i="3"/>
  <c r="K1634" i="3"/>
  <c r="J1634" i="3"/>
  <c r="K1633" i="3"/>
  <c r="J1633" i="3"/>
  <c r="K1632" i="3"/>
  <c r="J1632" i="3"/>
  <c r="K1631" i="3"/>
  <c r="J1631" i="3"/>
  <c r="K1630" i="3"/>
  <c r="J1630" i="3"/>
  <c r="K1629" i="3"/>
  <c r="J1629" i="3"/>
  <c r="K1628" i="3"/>
  <c r="J1628" i="3"/>
  <c r="K1627" i="3"/>
  <c r="J1627" i="3"/>
  <c r="K1626" i="3"/>
  <c r="J1626" i="3"/>
  <c r="K1625" i="3"/>
  <c r="J1625" i="3"/>
  <c r="K1624" i="3"/>
  <c r="J1624" i="3"/>
  <c r="K1623" i="3"/>
  <c r="J1623" i="3"/>
  <c r="K1622" i="3"/>
  <c r="J1622" i="3"/>
  <c r="K1621" i="3"/>
  <c r="J1621" i="3"/>
  <c r="K1620" i="3"/>
  <c r="J1620" i="3"/>
  <c r="K1619" i="3"/>
  <c r="J1619" i="3"/>
  <c r="K1618" i="3"/>
  <c r="J1618" i="3"/>
  <c r="K1617" i="3"/>
  <c r="J1617" i="3"/>
  <c r="K1616" i="3"/>
  <c r="J1616" i="3"/>
  <c r="K1615" i="3"/>
  <c r="J1615" i="3"/>
  <c r="K1614" i="3"/>
  <c r="J1614" i="3"/>
  <c r="K1613" i="3"/>
  <c r="J1613" i="3"/>
  <c r="K1612" i="3"/>
  <c r="J1612" i="3"/>
  <c r="K1611" i="3"/>
  <c r="J1611" i="3"/>
  <c r="K1610" i="3"/>
  <c r="J1610" i="3"/>
  <c r="K1609" i="3"/>
  <c r="J1609" i="3"/>
  <c r="K1608" i="3"/>
  <c r="J1608" i="3"/>
  <c r="K1607" i="3"/>
  <c r="J1607" i="3"/>
  <c r="K1606" i="3"/>
  <c r="J1606" i="3"/>
  <c r="K1605" i="3"/>
  <c r="J1605" i="3"/>
  <c r="K1604" i="3"/>
  <c r="J1604" i="3"/>
  <c r="K1603" i="3"/>
  <c r="J1603" i="3"/>
  <c r="K1602" i="3"/>
  <c r="J1602" i="3"/>
  <c r="K1601" i="3"/>
  <c r="J1601" i="3"/>
  <c r="K1600" i="3"/>
  <c r="J1600" i="3"/>
  <c r="K1599" i="3"/>
  <c r="J1599" i="3"/>
  <c r="K1598" i="3"/>
  <c r="J1598" i="3"/>
  <c r="K1597" i="3"/>
  <c r="J1597" i="3"/>
  <c r="K1596" i="3"/>
  <c r="J1596" i="3"/>
  <c r="K1595" i="3"/>
  <c r="J1595" i="3"/>
  <c r="K1594" i="3"/>
  <c r="J1594" i="3"/>
  <c r="K1593" i="3"/>
  <c r="J1593" i="3"/>
  <c r="K1592" i="3"/>
  <c r="J1592" i="3"/>
  <c r="K1591" i="3"/>
  <c r="J1591" i="3"/>
  <c r="K1590" i="3"/>
  <c r="J1590" i="3"/>
  <c r="K1589" i="3"/>
  <c r="J1589" i="3"/>
  <c r="K1588" i="3"/>
  <c r="J1588" i="3"/>
  <c r="K1587" i="3"/>
  <c r="J1587" i="3"/>
  <c r="K1586" i="3"/>
  <c r="J1586" i="3"/>
  <c r="K1585" i="3"/>
  <c r="J1585" i="3"/>
  <c r="K1584" i="3"/>
  <c r="J1584" i="3"/>
  <c r="K1583" i="3"/>
  <c r="J1583" i="3"/>
  <c r="K1582" i="3"/>
  <c r="J1582" i="3"/>
  <c r="K1581" i="3"/>
  <c r="J1581" i="3"/>
  <c r="K1580" i="3"/>
  <c r="J1580" i="3"/>
  <c r="K1579" i="3"/>
  <c r="J1579" i="3"/>
  <c r="K1578" i="3"/>
  <c r="J1578" i="3"/>
  <c r="K1577" i="3"/>
  <c r="J1577" i="3"/>
  <c r="K1576" i="3"/>
  <c r="J1576" i="3"/>
  <c r="K1575" i="3"/>
  <c r="J1575" i="3"/>
  <c r="K1574" i="3"/>
  <c r="J1574" i="3"/>
  <c r="K1573" i="3"/>
  <c r="J1573" i="3"/>
  <c r="K1572" i="3"/>
  <c r="J1572" i="3"/>
  <c r="K1571" i="3"/>
  <c r="J1571" i="3"/>
  <c r="K1570" i="3"/>
  <c r="J1570" i="3"/>
  <c r="K1569" i="3"/>
  <c r="J1569" i="3"/>
  <c r="K1568" i="3"/>
  <c r="J1568" i="3"/>
  <c r="K1567" i="3"/>
  <c r="J1567" i="3"/>
  <c r="K1566" i="3"/>
  <c r="J1566" i="3"/>
  <c r="K1565" i="3"/>
  <c r="J1565" i="3"/>
  <c r="K1564" i="3"/>
  <c r="J1564" i="3"/>
  <c r="K1563" i="3"/>
  <c r="J1563" i="3"/>
  <c r="K1562" i="3"/>
  <c r="J1562" i="3"/>
  <c r="K1561" i="3"/>
  <c r="J1561" i="3"/>
  <c r="K1560" i="3"/>
  <c r="J1560" i="3"/>
  <c r="K1559" i="3"/>
  <c r="J1559" i="3"/>
  <c r="K1558" i="3"/>
  <c r="J1558" i="3"/>
  <c r="K1557" i="3"/>
  <c r="J1557" i="3"/>
  <c r="K1556" i="3"/>
  <c r="J1556" i="3"/>
  <c r="K1555" i="3"/>
  <c r="J1555" i="3"/>
  <c r="K1554" i="3"/>
  <c r="J1554" i="3"/>
  <c r="K1553" i="3"/>
  <c r="J1553" i="3"/>
  <c r="K1552" i="3"/>
  <c r="J1552" i="3"/>
  <c r="K1551" i="3"/>
  <c r="J1551" i="3"/>
  <c r="K1550" i="3"/>
  <c r="J1550" i="3"/>
  <c r="K1549" i="3"/>
  <c r="J1549" i="3"/>
  <c r="K1548" i="3"/>
  <c r="J1548" i="3"/>
  <c r="K1547" i="3"/>
  <c r="J1547" i="3"/>
  <c r="K1546" i="3"/>
  <c r="J1546" i="3"/>
  <c r="K1545" i="3"/>
  <c r="J1545" i="3"/>
  <c r="K1544" i="3"/>
  <c r="J1544" i="3"/>
  <c r="K1543" i="3"/>
  <c r="J1543" i="3"/>
  <c r="K1542" i="3"/>
  <c r="J1542" i="3"/>
  <c r="K1541" i="3"/>
  <c r="J1541" i="3"/>
  <c r="K1540" i="3"/>
  <c r="J1540" i="3"/>
  <c r="K1539" i="3"/>
  <c r="J1539" i="3"/>
  <c r="K1538" i="3"/>
  <c r="J1538" i="3"/>
  <c r="K1537" i="3"/>
  <c r="J1537" i="3"/>
  <c r="K1536" i="3"/>
  <c r="J1536" i="3"/>
  <c r="K1535" i="3"/>
  <c r="J1535" i="3"/>
  <c r="K1534" i="3"/>
  <c r="J1534" i="3"/>
  <c r="K1533" i="3"/>
  <c r="J1533" i="3"/>
  <c r="K1532" i="3"/>
  <c r="J1532" i="3"/>
  <c r="K1531" i="3"/>
  <c r="J1531" i="3"/>
  <c r="K1530" i="3"/>
  <c r="J1530" i="3"/>
  <c r="K1529" i="3"/>
  <c r="J1529" i="3"/>
  <c r="K1528" i="3"/>
  <c r="J1528" i="3"/>
  <c r="K1527" i="3"/>
  <c r="J1527" i="3"/>
  <c r="K1526" i="3"/>
  <c r="J1526" i="3"/>
  <c r="K1525" i="3"/>
  <c r="J1525" i="3"/>
  <c r="K1524" i="3"/>
  <c r="J1524" i="3"/>
  <c r="K1523" i="3"/>
  <c r="J1523" i="3"/>
  <c r="K1522" i="3"/>
  <c r="J1522" i="3"/>
  <c r="K1521" i="3"/>
  <c r="J1521" i="3"/>
  <c r="K1520" i="3"/>
  <c r="J1520" i="3"/>
  <c r="K1519" i="3"/>
  <c r="J1519" i="3"/>
  <c r="K1518" i="3"/>
  <c r="J1518" i="3"/>
  <c r="K1517" i="3"/>
  <c r="J1517" i="3"/>
  <c r="K1516" i="3"/>
  <c r="J1516" i="3"/>
  <c r="K1515" i="3"/>
  <c r="J1515" i="3"/>
  <c r="K1514" i="3"/>
  <c r="J1514" i="3"/>
  <c r="K1513" i="3"/>
  <c r="J1513" i="3"/>
  <c r="K1512" i="3"/>
  <c r="J1512" i="3"/>
  <c r="K1511" i="3"/>
  <c r="J1511" i="3"/>
  <c r="K1510" i="3"/>
  <c r="J1510" i="3"/>
  <c r="K1509" i="3"/>
  <c r="J1509" i="3"/>
  <c r="K1508" i="3"/>
  <c r="J1508" i="3"/>
  <c r="K1507" i="3"/>
  <c r="J1507" i="3"/>
  <c r="K1506" i="3"/>
  <c r="J1506" i="3"/>
  <c r="K1505" i="3"/>
  <c r="J1505" i="3"/>
  <c r="K1504" i="3"/>
  <c r="J1504" i="3"/>
  <c r="K1503" i="3"/>
  <c r="J1503" i="3"/>
  <c r="K1502" i="3"/>
  <c r="J1502" i="3"/>
  <c r="K1501" i="3"/>
  <c r="J1501" i="3"/>
  <c r="K1500" i="3"/>
  <c r="J1500" i="3"/>
  <c r="K1499" i="3"/>
  <c r="J1499" i="3"/>
  <c r="K1498" i="3"/>
  <c r="J1498" i="3"/>
  <c r="K1497" i="3"/>
  <c r="J1497" i="3"/>
  <c r="K1496" i="3"/>
  <c r="J1496" i="3"/>
  <c r="K1495" i="3"/>
  <c r="J1495" i="3"/>
  <c r="K1494" i="3"/>
  <c r="J1494" i="3"/>
  <c r="K1493" i="3"/>
  <c r="J1493" i="3"/>
  <c r="K1492" i="3"/>
  <c r="J1492" i="3"/>
  <c r="K1491" i="3"/>
  <c r="J1491" i="3"/>
  <c r="K1490" i="3"/>
  <c r="J1490" i="3"/>
  <c r="K1489" i="3"/>
  <c r="J1489" i="3"/>
  <c r="K1488" i="3"/>
  <c r="J1488" i="3"/>
  <c r="K1487" i="3"/>
  <c r="J1487" i="3"/>
  <c r="K1486" i="3"/>
  <c r="J1486" i="3"/>
  <c r="K1485" i="3"/>
  <c r="J1485" i="3"/>
  <c r="K1484" i="3"/>
  <c r="J1484" i="3"/>
  <c r="K1483" i="3"/>
  <c r="J1483" i="3"/>
  <c r="K1482" i="3"/>
  <c r="J1482" i="3"/>
  <c r="K1481" i="3"/>
  <c r="J1481" i="3"/>
  <c r="K1480" i="3"/>
  <c r="J1480" i="3"/>
  <c r="K1479" i="3"/>
  <c r="J1479" i="3"/>
  <c r="K1478" i="3"/>
  <c r="J1478" i="3"/>
  <c r="K1477" i="3"/>
  <c r="J1477" i="3"/>
  <c r="K1476" i="3"/>
  <c r="J1476" i="3"/>
  <c r="K1475" i="3"/>
  <c r="J1475" i="3"/>
  <c r="K1474" i="3"/>
  <c r="J1474" i="3"/>
  <c r="K1473" i="3"/>
  <c r="J1473" i="3"/>
  <c r="K1472" i="3"/>
  <c r="J1472" i="3"/>
  <c r="K1471" i="3"/>
  <c r="J1471" i="3"/>
  <c r="K1470" i="3"/>
  <c r="J1470" i="3"/>
  <c r="K1469" i="3"/>
  <c r="J1469" i="3"/>
  <c r="K1468" i="3"/>
  <c r="J1468" i="3"/>
  <c r="K1467" i="3"/>
  <c r="J1467" i="3"/>
  <c r="K1466" i="3"/>
  <c r="J1466" i="3"/>
  <c r="K1465" i="3"/>
  <c r="J1465" i="3"/>
  <c r="K1464" i="3"/>
  <c r="J1464" i="3"/>
  <c r="K1463" i="3"/>
  <c r="J1463" i="3"/>
  <c r="K1462" i="3"/>
  <c r="J1462" i="3"/>
  <c r="K1461" i="3"/>
  <c r="J1461" i="3"/>
  <c r="K1460" i="3"/>
  <c r="J1460" i="3"/>
  <c r="K1459" i="3"/>
  <c r="J1459" i="3"/>
  <c r="K1458" i="3"/>
  <c r="J1458" i="3"/>
  <c r="K1457" i="3"/>
  <c r="J1457" i="3"/>
  <c r="K1456" i="3"/>
  <c r="J1456" i="3"/>
  <c r="K1455" i="3"/>
  <c r="J1455" i="3"/>
  <c r="K1454" i="3"/>
  <c r="J1454" i="3"/>
  <c r="K1453" i="3"/>
  <c r="J1453" i="3"/>
  <c r="K1452" i="3"/>
  <c r="J1452" i="3"/>
  <c r="K1451" i="3"/>
  <c r="J1451" i="3"/>
  <c r="K1450" i="3"/>
  <c r="J1450" i="3"/>
  <c r="K1449" i="3"/>
  <c r="J1449" i="3"/>
  <c r="K1448" i="3"/>
  <c r="J1448" i="3"/>
  <c r="K1447" i="3"/>
  <c r="J1447" i="3"/>
  <c r="K1446" i="3"/>
  <c r="J1446" i="3"/>
  <c r="K1445" i="3"/>
  <c r="J1445" i="3"/>
  <c r="K1444" i="3"/>
  <c r="J1444" i="3"/>
  <c r="K1443" i="3"/>
  <c r="J1443" i="3"/>
  <c r="K1442" i="3"/>
  <c r="J1442" i="3"/>
  <c r="K1441" i="3"/>
  <c r="J1441" i="3"/>
  <c r="K1440" i="3"/>
  <c r="J1440" i="3"/>
  <c r="K1439" i="3"/>
  <c r="J1439" i="3"/>
  <c r="K1438" i="3"/>
  <c r="J1438" i="3"/>
  <c r="K1437" i="3"/>
  <c r="J1437" i="3"/>
  <c r="K1436" i="3"/>
  <c r="J1436" i="3"/>
  <c r="K1435" i="3"/>
  <c r="J1435" i="3"/>
  <c r="K1434" i="3"/>
  <c r="J1434" i="3"/>
  <c r="K1433" i="3"/>
  <c r="J1433" i="3"/>
  <c r="K1432" i="3"/>
  <c r="J1432" i="3"/>
  <c r="K1431" i="3"/>
  <c r="J1431" i="3"/>
  <c r="K1430" i="3"/>
  <c r="J1430" i="3"/>
  <c r="K1429" i="3"/>
  <c r="J1429" i="3"/>
  <c r="K1428" i="3"/>
  <c r="J1428" i="3"/>
  <c r="K1427" i="3"/>
  <c r="J1427" i="3"/>
  <c r="K1426" i="3"/>
  <c r="J1426" i="3"/>
  <c r="K1425" i="3"/>
  <c r="J1425" i="3"/>
  <c r="K1424" i="3"/>
  <c r="J1424" i="3"/>
  <c r="K1423" i="3"/>
  <c r="J1423" i="3"/>
  <c r="K1422" i="3"/>
  <c r="J1422" i="3"/>
  <c r="K1421" i="3"/>
  <c r="J1421" i="3"/>
  <c r="K1420" i="3"/>
  <c r="J1420" i="3"/>
  <c r="K1419" i="3"/>
  <c r="J1419" i="3"/>
  <c r="K1418" i="3"/>
  <c r="J1418" i="3"/>
  <c r="K1417" i="3"/>
  <c r="J1417" i="3"/>
  <c r="K1416" i="3"/>
  <c r="J1416" i="3"/>
  <c r="K1415" i="3"/>
  <c r="J1415" i="3"/>
  <c r="K1414" i="3"/>
  <c r="J1414" i="3"/>
  <c r="K1413" i="3"/>
  <c r="J1413" i="3"/>
  <c r="K1412" i="3"/>
  <c r="J1412" i="3"/>
  <c r="K1411" i="3"/>
  <c r="J1411" i="3"/>
  <c r="K1410" i="3"/>
  <c r="J1410" i="3"/>
  <c r="K1409" i="3"/>
  <c r="J1409" i="3"/>
  <c r="K1408" i="3"/>
  <c r="J1408" i="3"/>
  <c r="K1407" i="3"/>
  <c r="J1407" i="3"/>
  <c r="K1406" i="3"/>
  <c r="J1406" i="3"/>
  <c r="K1405" i="3"/>
  <c r="J1405" i="3"/>
  <c r="K1404" i="3"/>
  <c r="J1404" i="3"/>
  <c r="K1403" i="3"/>
  <c r="J1403" i="3"/>
  <c r="K1402" i="3"/>
  <c r="J1402" i="3"/>
  <c r="K1401" i="3"/>
  <c r="J1401" i="3"/>
  <c r="K1400" i="3"/>
  <c r="J1400" i="3"/>
  <c r="K1399" i="3"/>
  <c r="J1399" i="3"/>
  <c r="K1398" i="3"/>
  <c r="J1398" i="3"/>
  <c r="K1397" i="3"/>
  <c r="J1397" i="3"/>
  <c r="K1396" i="3"/>
  <c r="J1396" i="3"/>
  <c r="K1395" i="3"/>
  <c r="J1395" i="3"/>
  <c r="K1394" i="3"/>
  <c r="J1394" i="3"/>
  <c r="K1393" i="3"/>
  <c r="J1393" i="3"/>
  <c r="K1392" i="3"/>
  <c r="J1392" i="3"/>
  <c r="K1391" i="3"/>
  <c r="J1391" i="3"/>
  <c r="K1390" i="3"/>
  <c r="J1390" i="3"/>
  <c r="K1389" i="3"/>
  <c r="J1389" i="3"/>
  <c r="K1388" i="3"/>
  <c r="J1388" i="3"/>
  <c r="K1387" i="3"/>
  <c r="J1387" i="3"/>
  <c r="K1386" i="3"/>
  <c r="J1386" i="3"/>
  <c r="K1385" i="3"/>
  <c r="J1385" i="3"/>
  <c r="K1384" i="3"/>
  <c r="J1384" i="3"/>
  <c r="K1383" i="3"/>
  <c r="J1383" i="3"/>
  <c r="K1382" i="3"/>
  <c r="J1382" i="3"/>
  <c r="K1381" i="3"/>
  <c r="J1381" i="3"/>
  <c r="K1380" i="3"/>
  <c r="J1380" i="3"/>
  <c r="K1379" i="3"/>
  <c r="J1379" i="3"/>
  <c r="K1378" i="3"/>
  <c r="J1378" i="3"/>
  <c r="K1377" i="3"/>
  <c r="J1377" i="3"/>
  <c r="K1376" i="3"/>
  <c r="J1376" i="3"/>
  <c r="K1375" i="3"/>
  <c r="J1375" i="3"/>
  <c r="K1374" i="3"/>
  <c r="J1374" i="3"/>
  <c r="K1373" i="3"/>
  <c r="J1373" i="3"/>
  <c r="K1372" i="3"/>
  <c r="J1372" i="3"/>
  <c r="K1371" i="3"/>
  <c r="J1371" i="3"/>
  <c r="K1370" i="3"/>
  <c r="J1370" i="3"/>
  <c r="K1369" i="3"/>
  <c r="J1369" i="3"/>
  <c r="K1368" i="3"/>
  <c r="J1368" i="3"/>
  <c r="K1367" i="3"/>
  <c r="J1367" i="3"/>
  <c r="K1366" i="3"/>
  <c r="J1366" i="3"/>
  <c r="K1365" i="3"/>
  <c r="J1365" i="3"/>
  <c r="K1364" i="3"/>
  <c r="J1364" i="3"/>
  <c r="K1363" i="3"/>
  <c r="J1363" i="3"/>
  <c r="K1362" i="3"/>
  <c r="J1362" i="3"/>
  <c r="K1361" i="3"/>
  <c r="J1361" i="3"/>
  <c r="K1360" i="3"/>
  <c r="J1360" i="3"/>
  <c r="K1359" i="3"/>
  <c r="J1359" i="3"/>
  <c r="K1358" i="3"/>
  <c r="J1358" i="3"/>
  <c r="K1357" i="3"/>
  <c r="J1357" i="3"/>
  <c r="K1356" i="3"/>
  <c r="J1356" i="3"/>
  <c r="K1355" i="3"/>
  <c r="J1355" i="3"/>
  <c r="K1354" i="3"/>
  <c r="J1354" i="3"/>
  <c r="K1353" i="3"/>
  <c r="J1353" i="3"/>
  <c r="K1352" i="3"/>
  <c r="J1352" i="3"/>
  <c r="K1351" i="3"/>
  <c r="J1351" i="3"/>
  <c r="K1350" i="3"/>
  <c r="J1350" i="3"/>
  <c r="K1349" i="3"/>
  <c r="J1349" i="3"/>
  <c r="K1348" i="3"/>
  <c r="J1348" i="3"/>
  <c r="K1347" i="3"/>
  <c r="J1347" i="3"/>
  <c r="K1346" i="3"/>
  <c r="J1346" i="3"/>
  <c r="K1345" i="3"/>
  <c r="J1345" i="3"/>
  <c r="K1344" i="3"/>
  <c r="J1344" i="3"/>
  <c r="K1343" i="3"/>
  <c r="J1343" i="3"/>
  <c r="K1342" i="3"/>
  <c r="J1342" i="3"/>
  <c r="K1341" i="3"/>
  <c r="J1341" i="3"/>
  <c r="K1340" i="3"/>
  <c r="J1340" i="3"/>
  <c r="K1339" i="3"/>
  <c r="J1339" i="3"/>
  <c r="K1338" i="3"/>
  <c r="J1338" i="3"/>
  <c r="K1337" i="3"/>
  <c r="J1337" i="3"/>
  <c r="K1336" i="3"/>
  <c r="J1336" i="3"/>
  <c r="K1335" i="3"/>
  <c r="J1335" i="3"/>
  <c r="K1334" i="3"/>
  <c r="J1334" i="3"/>
  <c r="K1333" i="3"/>
  <c r="J1333" i="3"/>
  <c r="K1332" i="3"/>
  <c r="J1332" i="3"/>
  <c r="K1331" i="3"/>
  <c r="J1331" i="3"/>
  <c r="K1330" i="3"/>
  <c r="J1330" i="3"/>
  <c r="K1329" i="3"/>
  <c r="J1329" i="3"/>
  <c r="K1328" i="3"/>
  <c r="J1328" i="3"/>
  <c r="K1327" i="3"/>
  <c r="J1327" i="3"/>
  <c r="K1326" i="3"/>
  <c r="J1326" i="3"/>
  <c r="K1325" i="3"/>
  <c r="J1325" i="3"/>
  <c r="K1324" i="3"/>
  <c r="J1324" i="3"/>
  <c r="K1323" i="3"/>
  <c r="J1323" i="3"/>
  <c r="K1322" i="3"/>
  <c r="J1322" i="3"/>
  <c r="K1321" i="3"/>
  <c r="J1321" i="3"/>
  <c r="K1320" i="3"/>
  <c r="J1320" i="3"/>
  <c r="K1319" i="3"/>
  <c r="J1319" i="3"/>
  <c r="K1318" i="3"/>
  <c r="J1318" i="3"/>
  <c r="K1317" i="3"/>
  <c r="J1317" i="3"/>
  <c r="K1316" i="3"/>
  <c r="J1316" i="3"/>
  <c r="K1315" i="3"/>
  <c r="J1315" i="3"/>
  <c r="K1314" i="3"/>
  <c r="J1314" i="3"/>
  <c r="K1313" i="3"/>
  <c r="J1313" i="3"/>
  <c r="K1312" i="3"/>
  <c r="J1312" i="3"/>
  <c r="K1311" i="3"/>
  <c r="J1311" i="3"/>
  <c r="K1310" i="3"/>
  <c r="J1310" i="3"/>
  <c r="K1309" i="3"/>
  <c r="J1309" i="3"/>
  <c r="K1308" i="3"/>
  <c r="J1308" i="3"/>
  <c r="K1307" i="3"/>
  <c r="J1307" i="3"/>
  <c r="K1306" i="3"/>
  <c r="J1306" i="3"/>
  <c r="K1305" i="3"/>
  <c r="J1305" i="3"/>
  <c r="K1304" i="3"/>
  <c r="J1304" i="3"/>
  <c r="K1303" i="3"/>
  <c r="J1303" i="3"/>
  <c r="K1302" i="3"/>
  <c r="J1302" i="3"/>
  <c r="K1301" i="3"/>
  <c r="J1301" i="3"/>
  <c r="K1300" i="3"/>
  <c r="J1300" i="3"/>
  <c r="K1299" i="3"/>
  <c r="J1299" i="3"/>
  <c r="K1298" i="3"/>
  <c r="J1298" i="3"/>
  <c r="K1297" i="3"/>
  <c r="J1297" i="3"/>
  <c r="K1296" i="3"/>
  <c r="J1296" i="3"/>
  <c r="K1295" i="3"/>
  <c r="J1295" i="3"/>
  <c r="K1294" i="3"/>
  <c r="J1294" i="3"/>
  <c r="K1293" i="3"/>
  <c r="J1293" i="3"/>
  <c r="K1292" i="3"/>
  <c r="J1292" i="3"/>
  <c r="K1291" i="3"/>
  <c r="J1291" i="3"/>
  <c r="K1290" i="3"/>
  <c r="J1290" i="3"/>
  <c r="K1289" i="3"/>
  <c r="J1289" i="3"/>
  <c r="K1288" i="3"/>
  <c r="J1288" i="3"/>
  <c r="K1287" i="3"/>
  <c r="J1287" i="3"/>
  <c r="K1286" i="3"/>
  <c r="J1286" i="3"/>
  <c r="K1285" i="3"/>
  <c r="J1285" i="3"/>
  <c r="K1284" i="3"/>
  <c r="J1284" i="3"/>
  <c r="K1283" i="3"/>
  <c r="J1283" i="3"/>
  <c r="K1282" i="3"/>
  <c r="J1282" i="3"/>
  <c r="K1281" i="3"/>
  <c r="J1281" i="3"/>
  <c r="K1280" i="3"/>
  <c r="J1280" i="3"/>
  <c r="K1279" i="3"/>
  <c r="J1279" i="3"/>
  <c r="K1278" i="3"/>
  <c r="J1278" i="3"/>
  <c r="K1277" i="3"/>
  <c r="J1277" i="3"/>
  <c r="K1276" i="3"/>
  <c r="J1276" i="3"/>
  <c r="K1275" i="3"/>
  <c r="J1275" i="3"/>
  <c r="K1274" i="3"/>
  <c r="J1274" i="3"/>
  <c r="K1273" i="3"/>
  <c r="J1273" i="3"/>
  <c r="K1272" i="3"/>
  <c r="J1272" i="3"/>
  <c r="K1271" i="3"/>
  <c r="J1271" i="3"/>
  <c r="K1270" i="3"/>
  <c r="J1270" i="3"/>
  <c r="K1269" i="3"/>
  <c r="J1269" i="3"/>
  <c r="K1268" i="3"/>
  <c r="J1268" i="3"/>
  <c r="K1267" i="3"/>
  <c r="J1267" i="3"/>
  <c r="K1266" i="3"/>
  <c r="J1266" i="3"/>
  <c r="K1265" i="3"/>
  <c r="J1265" i="3"/>
  <c r="K1264" i="3"/>
  <c r="J1264" i="3"/>
  <c r="K1263" i="3"/>
  <c r="J1263" i="3"/>
  <c r="K1262" i="3"/>
  <c r="J1262" i="3"/>
  <c r="K1261" i="3"/>
  <c r="J1261" i="3"/>
  <c r="K1260" i="3"/>
  <c r="J1260" i="3"/>
  <c r="K1259" i="3"/>
  <c r="J1259" i="3"/>
  <c r="K1258" i="3"/>
  <c r="J1258" i="3"/>
  <c r="K1257" i="3"/>
  <c r="J1257" i="3"/>
  <c r="K1256" i="3"/>
  <c r="J1256" i="3"/>
  <c r="K1255" i="3"/>
  <c r="J1255" i="3"/>
  <c r="K1254" i="3"/>
  <c r="J1254" i="3"/>
  <c r="K1253" i="3"/>
  <c r="J1253" i="3"/>
  <c r="K1252" i="3"/>
  <c r="J1252" i="3"/>
  <c r="K1251" i="3"/>
  <c r="J1251" i="3"/>
  <c r="K1250" i="3"/>
  <c r="J1250" i="3"/>
  <c r="K1249" i="3"/>
  <c r="J1249" i="3"/>
  <c r="K1248" i="3"/>
  <c r="J1248" i="3"/>
  <c r="K1247" i="3"/>
  <c r="J1247" i="3"/>
  <c r="K1246" i="3"/>
  <c r="J1246" i="3"/>
  <c r="K1245" i="3"/>
  <c r="J1245" i="3"/>
  <c r="K1244" i="3"/>
  <c r="J1244" i="3"/>
  <c r="K1243" i="3"/>
  <c r="J1243" i="3"/>
  <c r="K1242" i="3"/>
  <c r="J1242" i="3"/>
  <c r="K1241" i="3"/>
  <c r="J1241" i="3"/>
  <c r="K1240" i="3"/>
  <c r="J1240" i="3"/>
  <c r="K1239" i="3"/>
  <c r="J1239" i="3"/>
  <c r="K1238" i="3"/>
  <c r="J1238" i="3"/>
  <c r="K1237" i="3"/>
  <c r="J1237" i="3"/>
  <c r="K1236" i="3"/>
  <c r="J1236" i="3"/>
  <c r="K1235" i="3"/>
  <c r="J1235" i="3"/>
  <c r="K1234" i="3"/>
  <c r="J1234" i="3"/>
  <c r="K1233" i="3"/>
  <c r="J1233" i="3"/>
  <c r="K1232" i="3"/>
  <c r="J1232" i="3"/>
  <c r="K1231" i="3"/>
  <c r="J1231" i="3"/>
  <c r="K1230" i="3"/>
  <c r="J1230" i="3"/>
  <c r="K1229" i="3"/>
  <c r="J1229" i="3"/>
  <c r="K1228" i="3"/>
  <c r="J1228" i="3"/>
  <c r="K1227" i="3"/>
  <c r="J1227" i="3"/>
  <c r="K1226" i="3"/>
  <c r="J1226" i="3"/>
  <c r="K1225" i="3"/>
  <c r="J1225" i="3"/>
  <c r="K1224" i="3"/>
  <c r="J1224" i="3"/>
  <c r="K1223" i="3"/>
  <c r="J1223" i="3"/>
  <c r="K1222" i="3"/>
  <c r="J1222" i="3"/>
  <c r="K1221" i="3"/>
  <c r="J1221" i="3"/>
  <c r="K1220" i="3"/>
  <c r="J1220" i="3"/>
  <c r="K1219" i="3"/>
  <c r="J1219" i="3"/>
  <c r="K1218" i="3"/>
  <c r="J1218" i="3"/>
  <c r="K1217" i="3"/>
  <c r="J1217" i="3"/>
  <c r="K1216" i="3"/>
  <c r="J1216" i="3"/>
  <c r="K1215" i="3"/>
  <c r="J1215" i="3"/>
  <c r="K1214" i="3"/>
  <c r="J1214" i="3"/>
  <c r="K1213" i="3"/>
  <c r="J1213" i="3"/>
  <c r="K1212" i="3"/>
  <c r="J1212" i="3"/>
  <c r="K1211" i="3"/>
  <c r="J1211" i="3"/>
  <c r="K1210" i="3"/>
  <c r="J1210" i="3"/>
  <c r="K1209" i="3"/>
  <c r="J1209" i="3"/>
  <c r="K1208" i="3"/>
  <c r="J1208" i="3"/>
  <c r="K1207" i="3"/>
  <c r="J1207" i="3"/>
  <c r="K1206" i="3"/>
  <c r="J1206" i="3"/>
  <c r="K1205" i="3"/>
  <c r="J1205" i="3"/>
  <c r="K1204" i="3"/>
  <c r="J1204" i="3"/>
  <c r="K1203" i="3"/>
  <c r="J1203" i="3"/>
  <c r="K1202" i="3"/>
  <c r="J1202" i="3"/>
  <c r="K1201" i="3"/>
  <c r="J1201" i="3"/>
  <c r="K1200" i="3"/>
  <c r="J1200" i="3"/>
  <c r="K1199" i="3"/>
  <c r="J1199" i="3"/>
  <c r="K1198" i="3"/>
  <c r="J1198" i="3"/>
  <c r="K1197" i="3"/>
  <c r="J1197" i="3"/>
  <c r="K1196" i="3"/>
  <c r="J1196" i="3"/>
  <c r="K1195" i="3"/>
  <c r="J1195" i="3"/>
  <c r="K1194" i="3"/>
  <c r="J1194" i="3"/>
  <c r="K1193" i="3"/>
  <c r="J1193" i="3"/>
  <c r="K1192" i="3"/>
  <c r="J1192" i="3"/>
  <c r="K1191" i="3"/>
  <c r="J1191" i="3"/>
  <c r="K1190" i="3"/>
  <c r="J1190" i="3"/>
  <c r="K1189" i="3"/>
  <c r="J1189" i="3"/>
  <c r="K1188" i="3"/>
  <c r="J1188" i="3"/>
  <c r="K1187" i="3"/>
  <c r="J1187" i="3"/>
  <c r="K1186" i="3"/>
  <c r="J1186" i="3"/>
  <c r="K1185" i="3"/>
  <c r="J1185" i="3"/>
  <c r="K1184" i="3"/>
  <c r="J1184" i="3"/>
  <c r="K1183" i="3"/>
  <c r="J1183" i="3"/>
  <c r="K1182" i="3"/>
  <c r="J1182" i="3"/>
  <c r="K1181" i="3"/>
  <c r="J1181" i="3"/>
  <c r="K1180" i="3"/>
  <c r="J1180" i="3"/>
  <c r="K1179" i="3"/>
  <c r="J1179" i="3"/>
  <c r="K1178" i="3"/>
  <c r="J1178" i="3"/>
  <c r="K1177" i="3"/>
  <c r="J1177" i="3"/>
  <c r="K1176" i="3"/>
  <c r="J1176" i="3"/>
  <c r="K1175" i="3"/>
  <c r="J1175" i="3"/>
  <c r="K1174" i="3"/>
  <c r="J1174" i="3"/>
  <c r="K1173" i="3"/>
  <c r="J1173" i="3"/>
  <c r="K1172" i="3"/>
  <c r="J1172" i="3"/>
  <c r="K1171" i="3"/>
  <c r="J1171" i="3"/>
  <c r="K1170" i="3"/>
  <c r="J1170" i="3"/>
  <c r="K1169" i="3"/>
  <c r="J1169" i="3"/>
  <c r="K1168" i="3"/>
  <c r="J1168" i="3"/>
  <c r="K1167" i="3"/>
  <c r="J1167" i="3"/>
  <c r="K1166" i="3"/>
  <c r="J1166" i="3"/>
  <c r="K1165" i="3"/>
  <c r="J1165" i="3"/>
  <c r="K1164" i="3"/>
  <c r="J1164" i="3"/>
  <c r="K1163" i="3"/>
  <c r="J1163" i="3"/>
  <c r="K1162" i="3"/>
  <c r="J1162" i="3"/>
  <c r="K1161" i="3"/>
  <c r="J1161" i="3"/>
  <c r="K1160" i="3"/>
  <c r="J1160" i="3"/>
  <c r="K1159" i="3"/>
  <c r="J1159" i="3"/>
  <c r="K1158" i="3"/>
  <c r="J1158" i="3"/>
  <c r="K1157" i="3"/>
  <c r="J1157" i="3"/>
  <c r="K1156" i="3"/>
  <c r="J1156" i="3"/>
  <c r="K1155" i="3"/>
  <c r="J1155" i="3"/>
  <c r="K1154" i="3"/>
  <c r="J1154" i="3"/>
  <c r="K1153" i="3"/>
  <c r="J1153" i="3"/>
  <c r="K1152" i="3"/>
  <c r="J1152" i="3"/>
  <c r="K1151" i="3"/>
  <c r="J1151" i="3"/>
  <c r="K1150" i="3"/>
  <c r="J1150" i="3"/>
  <c r="K1149" i="3"/>
  <c r="J1149" i="3"/>
  <c r="K1148" i="3"/>
  <c r="J1148" i="3"/>
  <c r="K1147" i="3"/>
  <c r="J1147" i="3"/>
  <c r="K1146" i="3"/>
  <c r="J1146" i="3"/>
  <c r="K1145" i="3"/>
  <c r="J1145" i="3"/>
  <c r="K1144" i="3"/>
  <c r="J1144" i="3"/>
  <c r="K1143" i="3"/>
  <c r="J1143" i="3"/>
  <c r="K1142" i="3"/>
  <c r="J1142" i="3"/>
  <c r="K1141" i="3"/>
  <c r="J1141" i="3"/>
  <c r="K1140" i="3"/>
  <c r="J1140" i="3"/>
  <c r="K1139" i="3"/>
  <c r="J1139" i="3"/>
  <c r="K1138" i="3"/>
  <c r="J1138" i="3"/>
  <c r="K1137" i="3"/>
  <c r="J1137" i="3"/>
  <c r="K1136" i="3"/>
  <c r="J1136" i="3"/>
  <c r="K1135" i="3"/>
  <c r="J1135" i="3"/>
  <c r="K1134" i="3"/>
  <c r="J1134" i="3"/>
  <c r="K1133" i="3"/>
  <c r="J1133" i="3"/>
  <c r="K1132" i="3"/>
  <c r="J1132" i="3"/>
  <c r="K1131" i="3"/>
  <c r="J1131" i="3"/>
  <c r="K1130" i="3"/>
  <c r="J1130" i="3"/>
  <c r="K1129" i="3"/>
  <c r="J1129" i="3"/>
  <c r="K1128" i="3"/>
  <c r="J1128" i="3"/>
  <c r="K1127" i="3"/>
  <c r="J1127" i="3"/>
  <c r="K1126" i="3"/>
  <c r="J1126" i="3"/>
  <c r="K1125" i="3"/>
  <c r="J1125" i="3"/>
  <c r="K1124" i="3"/>
  <c r="J1124" i="3"/>
  <c r="K1123" i="3"/>
  <c r="J1123" i="3"/>
  <c r="K1122" i="3"/>
  <c r="J1122" i="3"/>
  <c r="K1121" i="3"/>
  <c r="J1121" i="3"/>
  <c r="K1120" i="3"/>
  <c r="J1120" i="3"/>
  <c r="K1119" i="3"/>
  <c r="J1119" i="3"/>
  <c r="K1118" i="3"/>
  <c r="J1118" i="3"/>
  <c r="K1117" i="3"/>
  <c r="J1117" i="3"/>
  <c r="K1116" i="3"/>
  <c r="J1116" i="3"/>
  <c r="K1115" i="3"/>
  <c r="J1115" i="3"/>
  <c r="K1114" i="3"/>
  <c r="J1114" i="3"/>
  <c r="K1113" i="3"/>
  <c r="J1113" i="3"/>
  <c r="K1112" i="3"/>
  <c r="J1112" i="3"/>
  <c r="K1111" i="3"/>
  <c r="J1111" i="3"/>
  <c r="K1110" i="3"/>
  <c r="J1110" i="3"/>
  <c r="K1109" i="3"/>
  <c r="J1109" i="3"/>
  <c r="K1108" i="3"/>
  <c r="J1108" i="3"/>
  <c r="K1107" i="3"/>
  <c r="J1107" i="3"/>
  <c r="K1106" i="3"/>
  <c r="J1106" i="3"/>
  <c r="K1105" i="3"/>
  <c r="J1105" i="3"/>
  <c r="K1104" i="3"/>
  <c r="J1104" i="3"/>
  <c r="K1103" i="3"/>
  <c r="J1103" i="3"/>
  <c r="K1102" i="3"/>
  <c r="J1102" i="3"/>
  <c r="K1101" i="3"/>
  <c r="J1101" i="3"/>
  <c r="K1100" i="3"/>
  <c r="J1100" i="3"/>
  <c r="K1099" i="3"/>
  <c r="J1099" i="3"/>
  <c r="K1098" i="3"/>
  <c r="J1098" i="3"/>
  <c r="K1097" i="3"/>
  <c r="J1097" i="3"/>
  <c r="K1096" i="3"/>
  <c r="J1096" i="3"/>
  <c r="K1095" i="3"/>
  <c r="J1095" i="3"/>
  <c r="K1094" i="3"/>
  <c r="J1094" i="3"/>
  <c r="K1093" i="3"/>
  <c r="J1093" i="3"/>
  <c r="K1092" i="3"/>
  <c r="J1092" i="3"/>
  <c r="K1091" i="3"/>
  <c r="J1091" i="3"/>
  <c r="K1090" i="3"/>
  <c r="J1090" i="3"/>
  <c r="K1089" i="3"/>
  <c r="J1089" i="3"/>
  <c r="K1088" i="3"/>
  <c r="J1088" i="3"/>
  <c r="K1087" i="3"/>
  <c r="J1087" i="3"/>
  <c r="K1086" i="3"/>
  <c r="J1086" i="3"/>
  <c r="K1085" i="3"/>
  <c r="J1085" i="3"/>
  <c r="K1084" i="3"/>
  <c r="J1084" i="3"/>
  <c r="K1083" i="3"/>
  <c r="J1083" i="3"/>
  <c r="K1082" i="3"/>
  <c r="J1082" i="3"/>
  <c r="K1081" i="3"/>
  <c r="J1081" i="3"/>
  <c r="K1080" i="3"/>
  <c r="J1080" i="3"/>
  <c r="K1079" i="3"/>
  <c r="J1079" i="3"/>
  <c r="K1078" i="3"/>
  <c r="J1078" i="3"/>
  <c r="K1077" i="3"/>
  <c r="J1077" i="3"/>
  <c r="K1076" i="3"/>
  <c r="J1076" i="3"/>
  <c r="K1075" i="3"/>
  <c r="J1075" i="3"/>
  <c r="K1074" i="3"/>
  <c r="J1074" i="3"/>
  <c r="K1073" i="3"/>
  <c r="J1073" i="3"/>
  <c r="K1072" i="3"/>
  <c r="J1072" i="3"/>
  <c r="K1071" i="3"/>
  <c r="J1071" i="3"/>
  <c r="K1070" i="3"/>
  <c r="J1070" i="3"/>
  <c r="K1069" i="3"/>
  <c r="J1069" i="3"/>
  <c r="K1068" i="3"/>
  <c r="J1068" i="3"/>
  <c r="K1067" i="3"/>
  <c r="J1067" i="3"/>
  <c r="K1066" i="3"/>
  <c r="J1066" i="3"/>
  <c r="K1065" i="3"/>
  <c r="J1065" i="3"/>
  <c r="K1064" i="3"/>
  <c r="J1064" i="3"/>
  <c r="K1063" i="3"/>
  <c r="J1063" i="3"/>
  <c r="K1062" i="3"/>
  <c r="J1062" i="3"/>
  <c r="K1061" i="3"/>
  <c r="J1061" i="3"/>
  <c r="K1060" i="3"/>
  <c r="J1060" i="3"/>
  <c r="K1059" i="3"/>
  <c r="J1059" i="3"/>
  <c r="K1058" i="3"/>
  <c r="J1058" i="3"/>
  <c r="K1057" i="3"/>
  <c r="J1057" i="3"/>
  <c r="K1056" i="3"/>
  <c r="J1056" i="3"/>
  <c r="K1055" i="3"/>
  <c r="J1055" i="3"/>
  <c r="K1054" i="3"/>
  <c r="J1054" i="3"/>
  <c r="K1053" i="3"/>
  <c r="J1053" i="3"/>
  <c r="K1052" i="3"/>
  <c r="J1052" i="3"/>
  <c r="K1051" i="3"/>
  <c r="J1051" i="3"/>
  <c r="K1050" i="3"/>
  <c r="J1050" i="3"/>
  <c r="K1049" i="3"/>
  <c r="J1049" i="3"/>
  <c r="K1048" i="3"/>
  <c r="J1048" i="3"/>
  <c r="K1047" i="3"/>
  <c r="J1047" i="3"/>
  <c r="K1046" i="3"/>
  <c r="J1046" i="3"/>
  <c r="K1045" i="3"/>
  <c r="J1045" i="3"/>
  <c r="K1044" i="3"/>
  <c r="J1044" i="3"/>
  <c r="K1043" i="3"/>
  <c r="J1043" i="3"/>
  <c r="K1042" i="3"/>
  <c r="J1042" i="3"/>
  <c r="K1041" i="3"/>
  <c r="J1041" i="3"/>
  <c r="K1040" i="3"/>
  <c r="J1040" i="3"/>
  <c r="K1039" i="3"/>
  <c r="J1039" i="3"/>
  <c r="K1038" i="3"/>
  <c r="J1038" i="3"/>
  <c r="K1037" i="3"/>
  <c r="J1037" i="3"/>
  <c r="K1036" i="3"/>
  <c r="J1036" i="3"/>
  <c r="K1035" i="3"/>
  <c r="J1035" i="3"/>
  <c r="K1034" i="3"/>
  <c r="J1034" i="3"/>
  <c r="K1033" i="3"/>
  <c r="J1033" i="3"/>
  <c r="K1032" i="3"/>
  <c r="J1032" i="3"/>
  <c r="K1031" i="3"/>
  <c r="J1031" i="3"/>
  <c r="K1030" i="3"/>
  <c r="J1030" i="3"/>
  <c r="K1029" i="3"/>
  <c r="J1029" i="3"/>
  <c r="K1028" i="3"/>
  <c r="J1028" i="3"/>
  <c r="K1027" i="3"/>
  <c r="J1027" i="3"/>
  <c r="K1026" i="3"/>
  <c r="J1026" i="3"/>
  <c r="K1025" i="3"/>
  <c r="J1025" i="3"/>
  <c r="K1024" i="3"/>
  <c r="J1024" i="3"/>
  <c r="K1023" i="3"/>
  <c r="J1023" i="3"/>
  <c r="K1022" i="3"/>
  <c r="J1022" i="3"/>
  <c r="K1021" i="3"/>
  <c r="J1021" i="3"/>
  <c r="K1020" i="3"/>
  <c r="J1020" i="3"/>
  <c r="K1019" i="3"/>
  <c r="J1019" i="3"/>
  <c r="K1018" i="3"/>
  <c r="J1018" i="3"/>
  <c r="K1017" i="3"/>
  <c r="J1017" i="3"/>
  <c r="K1016" i="3"/>
  <c r="J1016" i="3"/>
  <c r="K1015" i="3"/>
  <c r="J1015" i="3"/>
  <c r="K1014" i="3"/>
  <c r="J1014" i="3"/>
  <c r="K1013" i="3"/>
  <c r="J1013" i="3"/>
  <c r="K1012" i="3"/>
  <c r="J1012" i="3"/>
  <c r="K1011" i="3"/>
  <c r="J1011" i="3"/>
  <c r="K1010" i="3"/>
  <c r="J1010" i="3"/>
  <c r="K1009" i="3"/>
  <c r="J1009" i="3"/>
  <c r="K1008" i="3"/>
  <c r="J1008" i="3"/>
  <c r="K1007" i="3"/>
  <c r="J1007" i="3"/>
  <c r="K1006" i="3"/>
  <c r="J1006" i="3"/>
  <c r="K1005" i="3"/>
  <c r="J1005" i="3"/>
  <c r="K1004" i="3"/>
  <c r="J1004" i="3"/>
  <c r="K1003" i="3"/>
  <c r="J1003" i="3"/>
  <c r="K1002" i="3"/>
  <c r="J1002" i="3"/>
  <c r="K1001" i="3"/>
  <c r="J1001" i="3"/>
  <c r="K1000" i="3"/>
  <c r="J1000" i="3"/>
  <c r="K999" i="3"/>
  <c r="J999" i="3"/>
  <c r="K998" i="3"/>
  <c r="J998" i="3"/>
  <c r="K997" i="3"/>
  <c r="J997" i="3"/>
  <c r="K996" i="3"/>
  <c r="J996" i="3"/>
  <c r="K995" i="3"/>
  <c r="J995" i="3"/>
  <c r="K994" i="3"/>
  <c r="J994" i="3"/>
  <c r="K993" i="3"/>
  <c r="J993" i="3"/>
  <c r="K992" i="3"/>
  <c r="J992" i="3"/>
  <c r="K991" i="3"/>
  <c r="J991" i="3"/>
  <c r="K990" i="3"/>
  <c r="J990" i="3"/>
  <c r="K989" i="3"/>
  <c r="J989" i="3"/>
  <c r="K988" i="3"/>
  <c r="J988" i="3"/>
  <c r="K987" i="3"/>
  <c r="J987" i="3"/>
  <c r="K986" i="3"/>
  <c r="J986" i="3"/>
  <c r="K985" i="3"/>
  <c r="J985" i="3"/>
  <c r="K984" i="3"/>
  <c r="J984" i="3"/>
  <c r="K983" i="3"/>
  <c r="J983" i="3"/>
  <c r="K982" i="3"/>
  <c r="J982" i="3"/>
  <c r="K981" i="3"/>
  <c r="J981" i="3"/>
  <c r="K980" i="3"/>
  <c r="J980" i="3"/>
  <c r="K979" i="3"/>
  <c r="J979" i="3"/>
  <c r="K978" i="3"/>
  <c r="J978" i="3"/>
  <c r="K977" i="3"/>
  <c r="J977" i="3"/>
  <c r="K976" i="3"/>
  <c r="J976" i="3"/>
  <c r="K975" i="3"/>
  <c r="J975" i="3"/>
  <c r="K974" i="3"/>
  <c r="J974" i="3"/>
  <c r="K973" i="3"/>
  <c r="J973" i="3"/>
  <c r="K972" i="3"/>
  <c r="J972" i="3"/>
  <c r="K971" i="3"/>
  <c r="J971" i="3"/>
  <c r="K970" i="3"/>
  <c r="J970" i="3"/>
  <c r="K969" i="3"/>
  <c r="J969" i="3"/>
  <c r="K968" i="3"/>
  <c r="J968" i="3"/>
  <c r="K967" i="3"/>
  <c r="J967" i="3"/>
  <c r="K966" i="3"/>
  <c r="J966" i="3"/>
  <c r="K965" i="3"/>
  <c r="J965" i="3"/>
  <c r="K964" i="3"/>
  <c r="J964" i="3"/>
  <c r="K963" i="3"/>
  <c r="J963" i="3"/>
  <c r="K962" i="3"/>
  <c r="J962" i="3"/>
  <c r="K961" i="3"/>
  <c r="J961" i="3"/>
  <c r="K960" i="3"/>
  <c r="J960" i="3"/>
  <c r="K959" i="3"/>
  <c r="J959" i="3"/>
  <c r="K958" i="3"/>
  <c r="J958" i="3"/>
  <c r="K957" i="3"/>
  <c r="J957" i="3"/>
  <c r="K956" i="3"/>
  <c r="J956" i="3"/>
  <c r="K955" i="3"/>
  <c r="J955" i="3"/>
  <c r="K954" i="3"/>
  <c r="J954" i="3"/>
  <c r="K953" i="3"/>
  <c r="J953" i="3"/>
  <c r="K952" i="3"/>
  <c r="J952" i="3"/>
  <c r="K951" i="3"/>
  <c r="J951" i="3"/>
  <c r="K950" i="3"/>
  <c r="J950" i="3"/>
  <c r="K949" i="3"/>
  <c r="J949" i="3"/>
  <c r="K948" i="3"/>
  <c r="J948" i="3"/>
  <c r="K947" i="3"/>
  <c r="J947" i="3"/>
  <c r="K946" i="3"/>
  <c r="J946" i="3"/>
  <c r="K945" i="3"/>
  <c r="J945" i="3"/>
  <c r="K944" i="3"/>
  <c r="J944" i="3"/>
  <c r="K943" i="3"/>
  <c r="J943" i="3"/>
  <c r="K942" i="3"/>
  <c r="J942" i="3"/>
  <c r="K941" i="3"/>
  <c r="J941" i="3"/>
  <c r="K940" i="3"/>
  <c r="J940" i="3"/>
  <c r="K939" i="3"/>
  <c r="J939" i="3"/>
  <c r="K938" i="3"/>
  <c r="J938" i="3"/>
  <c r="K937" i="3"/>
  <c r="J937" i="3"/>
  <c r="K936" i="3"/>
  <c r="J936" i="3"/>
  <c r="K935" i="3"/>
  <c r="J935" i="3"/>
  <c r="K934" i="3"/>
  <c r="J934" i="3"/>
  <c r="K933" i="3"/>
  <c r="J933" i="3"/>
  <c r="K932" i="3"/>
  <c r="J932" i="3"/>
  <c r="K931" i="3"/>
  <c r="J931" i="3"/>
  <c r="K930" i="3"/>
  <c r="J930" i="3"/>
  <c r="K929" i="3"/>
  <c r="J929" i="3"/>
  <c r="K928" i="3"/>
  <c r="J928" i="3"/>
  <c r="K927" i="3"/>
  <c r="J927" i="3"/>
  <c r="K926" i="3"/>
  <c r="J926" i="3"/>
  <c r="K925" i="3"/>
  <c r="J925" i="3"/>
  <c r="K924" i="3"/>
  <c r="J924" i="3"/>
  <c r="K923" i="3"/>
  <c r="J923" i="3"/>
  <c r="K922" i="3"/>
  <c r="J922" i="3"/>
  <c r="K921" i="3"/>
  <c r="J921" i="3"/>
  <c r="K920" i="3"/>
  <c r="J920" i="3"/>
  <c r="K919" i="3"/>
  <c r="J919" i="3"/>
  <c r="K918" i="3"/>
  <c r="J918" i="3"/>
  <c r="K917" i="3"/>
  <c r="J917" i="3"/>
  <c r="K916" i="3"/>
  <c r="J916" i="3"/>
  <c r="K915" i="3"/>
  <c r="J915" i="3"/>
  <c r="K914" i="3"/>
  <c r="J914" i="3"/>
  <c r="K913" i="3"/>
  <c r="J913" i="3"/>
  <c r="K912" i="3"/>
  <c r="J912" i="3"/>
  <c r="K911" i="3"/>
  <c r="J911" i="3"/>
  <c r="K910" i="3"/>
  <c r="J910" i="3"/>
  <c r="K909" i="3"/>
  <c r="J909" i="3"/>
  <c r="K908" i="3"/>
  <c r="J908" i="3"/>
  <c r="K907" i="3"/>
  <c r="J907" i="3"/>
  <c r="K906" i="3"/>
  <c r="J906" i="3"/>
  <c r="K905" i="3"/>
  <c r="J905" i="3"/>
  <c r="K904" i="3"/>
  <c r="J904" i="3"/>
  <c r="K903" i="3"/>
  <c r="J903" i="3"/>
  <c r="K902" i="3"/>
  <c r="J902" i="3"/>
  <c r="K901" i="3"/>
  <c r="J901" i="3"/>
  <c r="K900" i="3"/>
  <c r="J900" i="3"/>
  <c r="K899" i="3"/>
  <c r="J899" i="3"/>
  <c r="K898" i="3"/>
  <c r="J898" i="3"/>
  <c r="K897" i="3"/>
  <c r="J897" i="3"/>
  <c r="K896" i="3"/>
  <c r="J896" i="3"/>
  <c r="K895" i="3"/>
  <c r="J895" i="3"/>
  <c r="K894" i="3"/>
  <c r="J894" i="3"/>
  <c r="K893" i="3"/>
  <c r="J893" i="3"/>
  <c r="K892" i="3"/>
  <c r="J892" i="3"/>
  <c r="K891" i="3"/>
  <c r="J891" i="3"/>
  <c r="K890" i="3"/>
  <c r="J890" i="3"/>
  <c r="K889" i="3"/>
  <c r="J889" i="3"/>
  <c r="K888" i="3"/>
  <c r="J888" i="3"/>
  <c r="K887" i="3"/>
  <c r="J887" i="3"/>
  <c r="K886" i="3"/>
  <c r="J886" i="3"/>
  <c r="K885" i="3"/>
  <c r="J885" i="3"/>
  <c r="K884" i="3"/>
  <c r="J884" i="3"/>
  <c r="K883" i="3"/>
  <c r="J883" i="3"/>
  <c r="K882" i="3"/>
  <c r="J882" i="3"/>
  <c r="K881" i="3"/>
  <c r="J881" i="3"/>
  <c r="K880" i="3"/>
  <c r="J880" i="3"/>
  <c r="K879" i="3"/>
  <c r="J879" i="3"/>
  <c r="K878" i="3"/>
  <c r="J878" i="3"/>
  <c r="K877" i="3"/>
  <c r="J877" i="3"/>
  <c r="K876" i="3"/>
  <c r="J876" i="3"/>
  <c r="K875" i="3"/>
  <c r="J875" i="3"/>
  <c r="K874" i="3"/>
  <c r="J874" i="3"/>
  <c r="K873" i="3"/>
  <c r="J873" i="3"/>
  <c r="K872" i="3"/>
  <c r="J872" i="3"/>
  <c r="K871" i="3"/>
  <c r="J871" i="3"/>
  <c r="K870" i="3"/>
  <c r="J870" i="3"/>
  <c r="K869" i="3"/>
  <c r="J869" i="3"/>
  <c r="K868" i="3"/>
  <c r="J868" i="3"/>
  <c r="K867" i="3"/>
  <c r="J867" i="3"/>
  <c r="K866" i="3"/>
  <c r="J866" i="3"/>
  <c r="K865" i="3"/>
  <c r="J865" i="3"/>
  <c r="K864" i="3"/>
  <c r="J864" i="3"/>
  <c r="K863" i="3"/>
  <c r="J863" i="3"/>
  <c r="K862" i="3"/>
  <c r="J862" i="3"/>
  <c r="K861" i="3"/>
  <c r="J861" i="3"/>
  <c r="K860" i="3"/>
  <c r="J860" i="3"/>
  <c r="K859" i="3"/>
  <c r="J859" i="3"/>
  <c r="K858" i="3"/>
  <c r="J858" i="3"/>
  <c r="K857" i="3"/>
  <c r="J857" i="3"/>
  <c r="K856" i="3"/>
  <c r="J856" i="3"/>
  <c r="K855" i="3"/>
  <c r="J855" i="3"/>
  <c r="K854" i="3"/>
  <c r="J854" i="3"/>
  <c r="K853" i="3"/>
  <c r="J853" i="3"/>
  <c r="K852" i="3"/>
  <c r="J852" i="3"/>
  <c r="K851" i="3"/>
  <c r="J851" i="3"/>
  <c r="K850" i="3"/>
  <c r="J850" i="3"/>
  <c r="K849" i="3"/>
  <c r="J849" i="3"/>
  <c r="K848" i="3"/>
  <c r="J848" i="3"/>
  <c r="K847" i="3"/>
  <c r="J847" i="3"/>
  <c r="K846" i="3"/>
  <c r="J846" i="3"/>
  <c r="K845" i="3"/>
  <c r="J845" i="3"/>
  <c r="K844" i="3"/>
  <c r="J844" i="3"/>
  <c r="K843" i="3"/>
  <c r="J843" i="3"/>
  <c r="K842" i="3"/>
  <c r="J842" i="3"/>
  <c r="K841" i="3"/>
  <c r="J841" i="3"/>
  <c r="K840" i="3"/>
  <c r="J840" i="3"/>
  <c r="K839" i="3"/>
  <c r="J839" i="3"/>
  <c r="K838" i="3"/>
  <c r="J838" i="3"/>
  <c r="K837" i="3"/>
  <c r="J837" i="3"/>
  <c r="K836" i="3"/>
  <c r="J836" i="3"/>
  <c r="K835" i="3"/>
  <c r="J835" i="3"/>
  <c r="K834" i="3"/>
  <c r="J834" i="3"/>
  <c r="K833" i="3"/>
  <c r="J833" i="3"/>
  <c r="K832" i="3"/>
  <c r="J832" i="3"/>
  <c r="K831" i="3"/>
  <c r="J831" i="3"/>
  <c r="K830" i="3"/>
  <c r="J830" i="3"/>
  <c r="K829" i="3"/>
  <c r="J829" i="3"/>
  <c r="K828" i="3"/>
  <c r="J828" i="3"/>
  <c r="K827" i="3"/>
  <c r="J827" i="3"/>
  <c r="K826" i="3"/>
  <c r="J826" i="3"/>
  <c r="K825" i="3"/>
  <c r="J825" i="3"/>
  <c r="K824" i="3"/>
  <c r="J824" i="3"/>
  <c r="K823" i="3"/>
  <c r="J823" i="3"/>
  <c r="K822" i="3"/>
  <c r="J822" i="3"/>
  <c r="K821" i="3"/>
  <c r="J821" i="3"/>
  <c r="K820" i="3"/>
  <c r="J820" i="3"/>
  <c r="K819" i="3"/>
  <c r="J819" i="3"/>
  <c r="K818" i="3"/>
  <c r="J818" i="3"/>
  <c r="K817" i="3"/>
  <c r="J817" i="3"/>
  <c r="K816" i="3"/>
  <c r="J816" i="3"/>
  <c r="K815" i="3"/>
  <c r="J815" i="3"/>
  <c r="K814" i="3"/>
  <c r="J814" i="3"/>
  <c r="K813" i="3"/>
  <c r="J813" i="3"/>
  <c r="K812" i="3"/>
  <c r="J812" i="3"/>
  <c r="K811" i="3"/>
  <c r="J811" i="3"/>
  <c r="K810" i="3"/>
  <c r="J810" i="3"/>
  <c r="K809" i="3"/>
  <c r="J809" i="3"/>
  <c r="K808" i="3"/>
  <c r="J808" i="3"/>
  <c r="K807" i="3"/>
  <c r="J807" i="3"/>
  <c r="K806" i="3"/>
  <c r="J806" i="3"/>
  <c r="K805" i="3"/>
  <c r="J805" i="3"/>
  <c r="K804" i="3"/>
  <c r="J804" i="3"/>
  <c r="K803" i="3"/>
  <c r="J803" i="3"/>
  <c r="K802" i="3"/>
  <c r="J802" i="3"/>
  <c r="K801" i="3"/>
  <c r="J801" i="3"/>
  <c r="K800" i="3"/>
  <c r="J800" i="3"/>
  <c r="K799" i="3"/>
  <c r="J799" i="3"/>
  <c r="K798" i="3"/>
  <c r="J798" i="3"/>
  <c r="K797" i="3"/>
  <c r="J797" i="3"/>
  <c r="K796" i="3"/>
  <c r="J796" i="3"/>
  <c r="K795" i="3"/>
  <c r="J795" i="3"/>
  <c r="K794" i="3"/>
  <c r="J794" i="3"/>
  <c r="K793" i="3"/>
  <c r="J793" i="3"/>
  <c r="K792" i="3"/>
  <c r="J792" i="3"/>
  <c r="K791" i="3"/>
  <c r="J791" i="3"/>
  <c r="K790" i="3"/>
  <c r="J790" i="3"/>
  <c r="K789" i="3"/>
  <c r="J789" i="3"/>
  <c r="K788" i="3"/>
  <c r="J788" i="3"/>
  <c r="K787" i="3"/>
  <c r="J787" i="3"/>
  <c r="K786" i="3"/>
  <c r="J786" i="3"/>
  <c r="K785" i="3"/>
  <c r="J785" i="3"/>
  <c r="K784" i="3"/>
  <c r="J784" i="3"/>
  <c r="K783" i="3"/>
  <c r="J783" i="3"/>
  <c r="K782" i="3"/>
  <c r="J782" i="3"/>
  <c r="K781" i="3"/>
  <c r="J781" i="3"/>
  <c r="K780" i="3"/>
  <c r="J780" i="3"/>
  <c r="K779" i="3"/>
  <c r="J779" i="3"/>
  <c r="K778" i="3"/>
  <c r="J778" i="3"/>
  <c r="K777" i="3"/>
  <c r="J777" i="3"/>
  <c r="K776" i="3"/>
  <c r="J776" i="3"/>
  <c r="K775" i="3"/>
  <c r="J775" i="3"/>
  <c r="K774" i="3"/>
  <c r="J774" i="3"/>
  <c r="K773" i="3"/>
  <c r="J773" i="3"/>
  <c r="K772" i="3"/>
  <c r="J772" i="3"/>
  <c r="K771" i="3"/>
  <c r="J771" i="3"/>
  <c r="K770" i="3"/>
  <c r="J770" i="3"/>
  <c r="K769" i="3"/>
  <c r="J769" i="3"/>
  <c r="K768" i="3"/>
  <c r="J768" i="3"/>
  <c r="K767" i="3"/>
  <c r="J767" i="3"/>
  <c r="K766" i="3"/>
  <c r="J766" i="3"/>
  <c r="K765" i="3"/>
  <c r="J765" i="3"/>
  <c r="K764" i="3"/>
  <c r="J764" i="3"/>
  <c r="K763" i="3"/>
  <c r="J763" i="3"/>
  <c r="K762" i="3"/>
  <c r="J762" i="3"/>
  <c r="K761" i="3"/>
  <c r="J761" i="3"/>
  <c r="K760" i="3"/>
  <c r="J760" i="3"/>
  <c r="K759" i="3"/>
  <c r="J759" i="3"/>
  <c r="K758" i="3"/>
  <c r="J758" i="3"/>
  <c r="K757" i="3"/>
  <c r="J757" i="3"/>
  <c r="K756" i="3"/>
  <c r="J756" i="3"/>
  <c r="K755" i="3"/>
  <c r="J755" i="3"/>
  <c r="K754" i="3"/>
  <c r="J754" i="3"/>
  <c r="K753" i="3"/>
  <c r="J753" i="3"/>
  <c r="K752" i="3"/>
  <c r="J752" i="3"/>
  <c r="K751" i="3"/>
  <c r="J751" i="3"/>
  <c r="K750" i="3"/>
  <c r="J750" i="3"/>
  <c r="K749" i="3"/>
  <c r="J749" i="3"/>
  <c r="K748" i="3"/>
  <c r="J748" i="3"/>
  <c r="K747" i="3"/>
  <c r="J747" i="3"/>
  <c r="K746" i="3"/>
  <c r="J746" i="3"/>
  <c r="K745" i="3"/>
  <c r="J745" i="3"/>
  <c r="K744" i="3"/>
  <c r="J744" i="3"/>
  <c r="K743" i="3"/>
  <c r="J743" i="3"/>
  <c r="K742" i="3"/>
  <c r="J742" i="3"/>
  <c r="K741" i="3"/>
  <c r="J741" i="3"/>
  <c r="K740" i="3"/>
  <c r="J740" i="3"/>
  <c r="K739" i="3"/>
  <c r="J739" i="3"/>
  <c r="K738" i="3"/>
  <c r="J738" i="3"/>
  <c r="K737" i="3"/>
  <c r="J737" i="3"/>
  <c r="K736" i="3"/>
  <c r="J736" i="3"/>
  <c r="K735" i="3"/>
  <c r="J735" i="3"/>
  <c r="K734" i="3"/>
  <c r="J734" i="3"/>
  <c r="K733" i="3"/>
  <c r="J733" i="3"/>
  <c r="K732" i="3"/>
  <c r="J732" i="3"/>
  <c r="K731" i="3"/>
  <c r="J731" i="3"/>
  <c r="K730" i="3"/>
  <c r="J730" i="3"/>
  <c r="K729" i="3"/>
  <c r="J729" i="3"/>
  <c r="K728" i="3"/>
  <c r="J728" i="3"/>
  <c r="K727" i="3"/>
  <c r="J727" i="3"/>
  <c r="K726" i="3"/>
  <c r="J726" i="3"/>
  <c r="K725" i="3"/>
  <c r="J725" i="3"/>
  <c r="K724" i="3"/>
  <c r="J724" i="3"/>
  <c r="K723" i="3"/>
  <c r="J723" i="3"/>
  <c r="K722" i="3"/>
  <c r="J722" i="3"/>
  <c r="K721" i="3"/>
  <c r="J721" i="3"/>
  <c r="K720" i="3"/>
  <c r="J720" i="3"/>
  <c r="K719" i="3"/>
  <c r="J719" i="3"/>
  <c r="K718" i="3"/>
  <c r="J718" i="3"/>
  <c r="K717" i="3"/>
  <c r="J717" i="3"/>
  <c r="K716" i="3"/>
  <c r="J716" i="3"/>
  <c r="K715" i="3"/>
  <c r="J715" i="3"/>
  <c r="K714" i="3"/>
  <c r="J714" i="3"/>
  <c r="K713" i="3"/>
  <c r="J713" i="3"/>
  <c r="K712" i="3"/>
  <c r="J712" i="3"/>
  <c r="K711" i="3"/>
  <c r="J711" i="3"/>
  <c r="K710" i="3"/>
  <c r="J710" i="3"/>
  <c r="K709" i="3"/>
  <c r="J709" i="3"/>
  <c r="K708" i="3"/>
  <c r="J708" i="3"/>
  <c r="K707" i="3"/>
  <c r="J707" i="3"/>
  <c r="K706" i="3"/>
  <c r="J706" i="3"/>
  <c r="K705" i="3"/>
  <c r="J705" i="3"/>
  <c r="K704" i="3"/>
  <c r="J704" i="3"/>
  <c r="K703" i="3"/>
  <c r="J703" i="3"/>
  <c r="K702" i="3"/>
  <c r="J702" i="3"/>
  <c r="K701" i="3"/>
  <c r="J701" i="3"/>
  <c r="K700" i="3"/>
  <c r="J700" i="3"/>
  <c r="K699" i="3"/>
  <c r="J699" i="3"/>
  <c r="K698" i="3"/>
  <c r="J698" i="3"/>
  <c r="K697" i="3"/>
  <c r="J697" i="3"/>
  <c r="K696" i="3"/>
  <c r="J696" i="3"/>
  <c r="K695" i="3"/>
  <c r="J695" i="3"/>
  <c r="K694" i="3"/>
  <c r="J694" i="3"/>
  <c r="K693" i="3"/>
  <c r="J693" i="3"/>
  <c r="K692" i="3"/>
  <c r="J692" i="3"/>
  <c r="K691" i="3"/>
  <c r="J691" i="3"/>
  <c r="K690" i="3"/>
  <c r="J690" i="3"/>
  <c r="K689" i="3"/>
  <c r="J689" i="3"/>
  <c r="K688" i="3"/>
  <c r="J688" i="3"/>
  <c r="K687" i="3"/>
  <c r="J687" i="3"/>
  <c r="K686" i="3"/>
  <c r="J686" i="3"/>
  <c r="K685" i="3"/>
  <c r="J685" i="3"/>
  <c r="K684" i="3"/>
  <c r="J684" i="3"/>
  <c r="K683" i="3"/>
  <c r="J683" i="3"/>
  <c r="K682" i="3"/>
  <c r="J682" i="3"/>
  <c r="K681" i="3"/>
  <c r="J681" i="3"/>
  <c r="K680" i="3"/>
  <c r="J680" i="3"/>
  <c r="K679" i="3"/>
  <c r="J679" i="3"/>
  <c r="K678" i="3"/>
  <c r="J678" i="3"/>
  <c r="K677" i="3"/>
  <c r="J677" i="3"/>
  <c r="K676" i="3"/>
  <c r="J676" i="3"/>
  <c r="K675" i="3"/>
  <c r="J675" i="3"/>
  <c r="K674" i="3"/>
  <c r="J674" i="3"/>
  <c r="K673" i="3"/>
  <c r="J673" i="3"/>
  <c r="K672" i="3"/>
  <c r="J672" i="3"/>
  <c r="K671" i="3"/>
  <c r="J671" i="3"/>
  <c r="K670" i="3"/>
  <c r="J670" i="3"/>
  <c r="K669" i="3"/>
  <c r="J669" i="3"/>
  <c r="K668" i="3"/>
  <c r="J668" i="3"/>
  <c r="K667" i="3"/>
  <c r="J667" i="3"/>
  <c r="K666" i="3"/>
  <c r="J666" i="3"/>
  <c r="K665" i="3"/>
  <c r="J665" i="3"/>
  <c r="K664" i="3"/>
  <c r="J664" i="3"/>
  <c r="K663" i="3"/>
  <c r="J663" i="3"/>
  <c r="K662" i="3"/>
  <c r="J662" i="3"/>
  <c r="K661" i="3"/>
  <c r="J661" i="3"/>
  <c r="K660" i="3"/>
  <c r="J660" i="3"/>
  <c r="K659" i="3"/>
  <c r="J659" i="3"/>
  <c r="K658" i="3"/>
  <c r="J658" i="3"/>
  <c r="K657" i="3"/>
  <c r="J657" i="3"/>
  <c r="K656" i="3"/>
  <c r="J656" i="3"/>
  <c r="K655" i="3"/>
  <c r="J655" i="3"/>
  <c r="K654" i="3"/>
  <c r="J654" i="3"/>
  <c r="K653" i="3"/>
  <c r="J653" i="3"/>
  <c r="K652" i="3"/>
  <c r="J652" i="3"/>
  <c r="K651" i="3"/>
  <c r="J651" i="3"/>
  <c r="K650" i="3"/>
  <c r="J650" i="3"/>
  <c r="K649" i="3"/>
  <c r="J649" i="3"/>
  <c r="K648" i="3"/>
  <c r="J648" i="3"/>
  <c r="K647" i="3"/>
  <c r="J647" i="3"/>
  <c r="K646" i="3"/>
  <c r="J646" i="3"/>
  <c r="K645" i="3"/>
  <c r="J645" i="3"/>
  <c r="K644" i="3"/>
  <c r="J644" i="3"/>
  <c r="K643" i="3"/>
  <c r="J643" i="3"/>
  <c r="K642" i="3"/>
  <c r="J642" i="3"/>
  <c r="K641" i="3"/>
  <c r="J641" i="3"/>
  <c r="K640" i="3"/>
  <c r="J640" i="3"/>
  <c r="K639" i="3"/>
  <c r="J639" i="3"/>
  <c r="K638" i="3"/>
  <c r="J638" i="3"/>
  <c r="K637" i="3"/>
  <c r="J637" i="3"/>
  <c r="K636" i="3"/>
  <c r="J636" i="3"/>
  <c r="K635" i="3"/>
  <c r="J635" i="3"/>
  <c r="K634" i="3"/>
  <c r="J634" i="3"/>
  <c r="K633" i="3"/>
  <c r="J633" i="3"/>
  <c r="K632" i="3"/>
  <c r="J632" i="3"/>
  <c r="K631" i="3"/>
  <c r="J631" i="3"/>
  <c r="K630" i="3"/>
  <c r="J630" i="3"/>
  <c r="K629" i="3"/>
  <c r="J629" i="3"/>
  <c r="K628" i="3"/>
  <c r="J628" i="3"/>
  <c r="K627" i="3"/>
  <c r="J627" i="3"/>
  <c r="K626" i="3"/>
  <c r="J626" i="3"/>
  <c r="K625" i="3"/>
  <c r="J625" i="3"/>
  <c r="K624" i="3"/>
  <c r="J624" i="3"/>
  <c r="K623" i="3"/>
  <c r="J623" i="3"/>
  <c r="K622" i="3"/>
  <c r="J622" i="3"/>
  <c r="K621" i="3"/>
  <c r="J621" i="3"/>
  <c r="K620" i="3"/>
  <c r="J620" i="3"/>
  <c r="K619" i="3"/>
  <c r="J619" i="3"/>
  <c r="K618" i="3"/>
  <c r="J618" i="3"/>
  <c r="K617" i="3"/>
  <c r="J617" i="3"/>
  <c r="K616" i="3"/>
  <c r="J616" i="3"/>
  <c r="K615" i="3"/>
  <c r="J615" i="3"/>
  <c r="K614" i="3"/>
  <c r="J614" i="3"/>
  <c r="K613" i="3"/>
  <c r="J613" i="3"/>
  <c r="K612" i="3"/>
  <c r="J612" i="3"/>
  <c r="K611" i="3"/>
  <c r="J611" i="3"/>
  <c r="K610" i="3"/>
  <c r="J610" i="3"/>
  <c r="K609" i="3"/>
  <c r="J609" i="3"/>
  <c r="K608" i="3"/>
  <c r="J608" i="3"/>
  <c r="K607" i="3"/>
  <c r="J607" i="3"/>
  <c r="K606" i="3"/>
  <c r="J606" i="3"/>
  <c r="K605" i="3"/>
  <c r="J605" i="3"/>
  <c r="K604" i="3"/>
  <c r="J604" i="3"/>
  <c r="K603" i="3"/>
  <c r="J603" i="3"/>
  <c r="K602" i="3"/>
  <c r="J602" i="3"/>
  <c r="K601" i="3"/>
  <c r="J601" i="3"/>
  <c r="K600" i="3"/>
  <c r="J600" i="3"/>
  <c r="K599" i="3"/>
  <c r="J599" i="3"/>
  <c r="K598" i="3"/>
  <c r="J598" i="3"/>
  <c r="K597" i="3"/>
  <c r="J597" i="3"/>
  <c r="K596" i="3"/>
  <c r="J596" i="3"/>
  <c r="K595" i="3"/>
  <c r="J595" i="3"/>
  <c r="K594" i="3"/>
  <c r="J594" i="3"/>
  <c r="K593" i="3"/>
  <c r="J593" i="3"/>
  <c r="K592" i="3"/>
  <c r="J592" i="3"/>
  <c r="K591" i="3"/>
  <c r="J591" i="3"/>
  <c r="K590" i="3"/>
  <c r="J590" i="3"/>
  <c r="K589" i="3"/>
  <c r="J589" i="3"/>
  <c r="K588" i="3"/>
  <c r="J588" i="3"/>
  <c r="K587" i="3"/>
  <c r="J587" i="3"/>
  <c r="K586" i="3"/>
  <c r="J586" i="3"/>
  <c r="K585" i="3"/>
  <c r="J585" i="3"/>
  <c r="K584" i="3"/>
  <c r="J584" i="3"/>
  <c r="K583" i="3"/>
  <c r="J583" i="3"/>
  <c r="K582" i="3"/>
  <c r="J582" i="3"/>
  <c r="K581" i="3"/>
  <c r="J581" i="3"/>
  <c r="K580" i="3"/>
  <c r="J580" i="3"/>
  <c r="K579" i="3"/>
  <c r="J579" i="3"/>
  <c r="K578" i="3"/>
  <c r="J578" i="3"/>
  <c r="K577" i="3"/>
  <c r="J577" i="3"/>
  <c r="K576" i="3"/>
  <c r="J576" i="3"/>
  <c r="K575" i="3"/>
  <c r="J575" i="3"/>
  <c r="K574" i="3"/>
  <c r="J574" i="3"/>
  <c r="K573" i="3"/>
  <c r="J573" i="3"/>
  <c r="K572" i="3"/>
  <c r="J572" i="3"/>
  <c r="K571" i="3"/>
  <c r="J571" i="3"/>
  <c r="K570" i="3"/>
  <c r="J570" i="3"/>
  <c r="K569" i="3"/>
  <c r="J569" i="3"/>
  <c r="K568" i="3"/>
  <c r="J568" i="3"/>
  <c r="K567" i="3"/>
  <c r="J567" i="3"/>
  <c r="K566" i="3"/>
  <c r="J566" i="3"/>
  <c r="K565" i="3"/>
  <c r="J565" i="3"/>
  <c r="K564" i="3"/>
  <c r="J564" i="3"/>
  <c r="K563" i="3"/>
  <c r="J563" i="3"/>
  <c r="K562" i="3"/>
  <c r="J562" i="3"/>
  <c r="K561" i="3"/>
  <c r="J561" i="3"/>
  <c r="K560" i="3"/>
  <c r="J560" i="3"/>
  <c r="K559" i="3"/>
  <c r="J559" i="3"/>
  <c r="K558" i="3"/>
  <c r="J558" i="3"/>
  <c r="K557" i="3"/>
  <c r="J557" i="3"/>
  <c r="K556" i="3"/>
  <c r="J556" i="3"/>
  <c r="K555" i="3"/>
  <c r="J555" i="3"/>
  <c r="K554" i="3"/>
  <c r="J554" i="3"/>
  <c r="K553" i="3"/>
  <c r="J553" i="3"/>
  <c r="K552" i="3"/>
  <c r="J552" i="3"/>
  <c r="K551" i="3"/>
  <c r="J551" i="3"/>
  <c r="K550" i="3"/>
  <c r="J550" i="3"/>
  <c r="K549" i="3"/>
  <c r="J549" i="3"/>
  <c r="K548" i="3"/>
  <c r="J548" i="3"/>
  <c r="K547" i="3"/>
  <c r="J547" i="3"/>
  <c r="K546" i="3"/>
  <c r="J546" i="3"/>
  <c r="K545" i="3"/>
  <c r="J545" i="3"/>
  <c r="K544" i="3"/>
  <c r="J544" i="3"/>
  <c r="K543" i="3"/>
  <c r="J543" i="3"/>
  <c r="K542" i="3"/>
  <c r="J542" i="3"/>
  <c r="K541" i="3"/>
  <c r="J541" i="3"/>
  <c r="K540" i="3"/>
  <c r="J540" i="3"/>
  <c r="K539" i="3"/>
  <c r="J539" i="3"/>
  <c r="K538" i="3"/>
  <c r="J538" i="3"/>
  <c r="K537" i="3"/>
  <c r="J537" i="3"/>
  <c r="K536" i="3"/>
  <c r="J536" i="3"/>
  <c r="K535" i="3"/>
  <c r="J535" i="3"/>
  <c r="K534" i="3"/>
  <c r="J534" i="3"/>
  <c r="K533" i="3"/>
  <c r="J533" i="3"/>
  <c r="K532" i="3"/>
  <c r="J532" i="3"/>
  <c r="K531" i="3"/>
  <c r="J531" i="3"/>
  <c r="K530" i="3"/>
  <c r="J530" i="3"/>
  <c r="K529" i="3"/>
  <c r="J529" i="3"/>
  <c r="K528" i="3"/>
  <c r="J528" i="3"/>
  <c r="K527" i="3"/>
  <c r="J527" i="3"/>
  <c r="K526" i="3"/>
  <c r="J526" i="3"/>
  <c r="K525" i="3"/>
  <c r="J525" i="3"/>
  <c r="K524" i="3"/>
  <c r="J524" i="3"/>
  <c r="K523" i="3"/>
  <c r="J523" i="3"/>
  <c r="K522" i="3"/>
  <c r="J522" i="3"/>
  <c r="K521" i="3"/>
  <c r="J521" i="3"/>
  <c r="K520" i="3"/>
  <c r="J520" i="3"/>
  <c r="K519" i="3"/>
  <c r="J519" i="3"/>
  <c r="K518" i="3"/>
  <c r="J518" i="3"/>
  <c r="K517" i="3"/>
  <c r="J517" i="3"/>
  <c r="K516" i="3"/>
  <c r="J516" i="3"/>
  <c r="K515" i="3"/>
  <c r="J515" i="3"/>
  <c r="K514" i="3"/>
  <c r="J514" i="3"/>
  <c r="K513" i="3"/>
  <c r="J513" i="3"/>
  <c r="K512" i="3"/>
  <c r="J512" i="3"/>
  <c r="K511" i="3"/>
  <c r="J511" i="3"/>
  <c r="K510" i="3"/>
  <c r="J510" i="3"/>
  <c r="K509" i="3"/>
  <c r="J509" i="3"/>
  <c r="K508" i="3"/>
  <c r="J508" i="3"/>
  <c r="K507" i="3"/>
  <c r="J507" i="3"/>
  <c r="K506" i="3"/>
  <c r="J506" i="3"/>
  <c r="K505" i="3"/>
  <c r="J505" i="3"/>
  <c r="K504" i="3"/>
  <c r="J504" i="3"/>
  <c r="K503" i="3"/>
  <c r="J503" i="3"/>
  <c r="K502" i="3"/>
  <c r="J502" i="3"/>
  <c r="K501" i="3"/>
  <c r="J501" i="3"/>
  <c r="K500" i="3"/>
  <c r="J500" i="3"/>
  <c r="K499" i="3"/>
  <c r="J499" i="3"/>
  <c r="K498" i="3"/>
  <c r="J498" i="3"/>
  <c r="K497" i="3"/>
  <c r="J497" i="3"/>
  <c r="K496" i="3"/>
  <c r="J496" i="3"/>
  <c r="K495" i="3"/>
  <c r="J495" i="3"/>
  <c r="K494" i="3"/>
  <c r="J494" i="3"/>
  <c r="K493" i="3"/>
  <c r="J493" i="3"/>
  <c r="K492" i="3"/>
  <c r="J492" i="3"/>
  <c r="K491" i="3"/>
  <c r="J491" i="3"/>
  <c r="K490" i="3"/>
  <c r="J490" i="3"/>
  <c r="K489" i="3"/>
  <c r="J489" i="3"/>
  <c r="K488" i="3"/>
  <c r="J488" i="3"/>
  <c r="K487" i="3"/>
  <c r="J487" i="3"/>
  <c r="K486" i="3"/>
  <c r="J486" i="3"/>
  <c r="K485" i="3"/>
  <c r="J485" i="3"/>
  <c r="K484" i="3"/>
  <c r="J484" i="3"/>
  <c r="K483" i="3"/>
  <c r="J483" i="3"/>
  <c r="K482" i="3"/>
  <c r="J482" i="3"/>
  <c r="K481" i="3"/>
  <c r="J481" i="3"/>
  <c r="K480" i="3"/>
  <c r="J480" i="3"/>
  <c r="K479" i="3"/>
  <c r="J479" i="3"/>
  <c r="K478" i="3"/>
  <c r="J478" i="3"/>
  <c r="K477" i="3"/>
  <c r="J477" i="3"/>
  <c r="K476" i="3"/>
  <c r="J476" i="3"/>
  <c r="K475" i="3"/>
  <c r="J475" i="3"/>
  <c r="K474" i="3"/>
  <c r="J474" i="3"/>
  <c r="K473" i="3"/>
  <c r="J473" i="3"/>
  <c r="K472" i="3"/>
  <c r="J472" i="3"/>
  <c r="K471" i="3"/>
  <c r="J471" i="3"/>
  <c r="K470" i="3"/>
  <c r="J470" i="3"/>
  <c r="K469" i="3"/>
  <c r="J469" i="3"/>
  <c r="K468" i="3"/>
  <c r="J468" i="3"/>
  <c r="K467" i="3"/>
  <c r="J467" i="3"/>
  <c r="K466" i="3"/>
  <c r="J466" i="3"/>
  <c r="K465" i="3"/>
  <c r="J465" i="3"/>
  <c r="K464" i="3"/>
  <c r="J464" i="3"/>
  <c r="K463" i="3"/>
  <c r="J463" i="3"/>
  <c r="K462" i="3"/>
  <c r="J462" i="3"/>
  <c r="K461" i="3"/>
  <c r="J461" i="3"/>
  <c r="K460" i="3"/>
  <c r="J460" i="3"/>
  <c r="K459" i="3"/>
  <c r="J459" i="3"/>
  <c r="K458" i="3"/>
  <c r="J458" i="3"/>
  <c r="K457" i="3"/>
  <c r="J457" i="3"/>
  <c r="K456" i="3"/>
  <c r="J456" i="3"/>
  <c r="K455" i="3"/>
  <c r="J455" i="3"/>
  <c r="K454" i="3"/>
  <c r="J454" i="3"/>
  <c r="K453" i="3"/>
  <c r="J453" i="3"/>
  <c r="K452" i="3"/>
  <c r="J452" i="3"/>
  <c r="K451" i="3"/>
  <c r="J451" i="3"/>
  <c r="K450" i="3"/>
  <c r="J450" i="3"/>
  <c r="K449" i="3"/>
  <c r="J449" i="3"/>
  <c r="K448" i="3"/>
  <c r="J448" i="3"/>
  <c r="K447" i="3"/>
  <c r="J447" i="3"/>
  <c r="K446" i="3"/>
  <c r="J446" i="3"/>
  <c r="K445" i="3"/>
  <c r="J445" i="3"/>
  <c r="K444" i="3"/>
  <c r="J444" i="3"/>
  <c r="K443" i="3"/>
  <c r="J443" i="3"/>
  <c r="K442" i="3"/>
  <c r="J442" i="3"/>
  <c r="K441" i="3"/>
  <c r="J441" i="3"/>
  <c r="K440" i="3"/>
  <c r="J440" i="3"/>
  <c r="K439" i="3"/>
  <c r="J439" i="3"/>
  <c r="K438" i="3"/>
  <c r="J438" i="3"/>
  <c r="K437" i="3"/>
  <c r="J437" i="3"/>
  <c r="K436" i="3"/>
  <c r="J436" i="3"/>
  <c r="K435" i="3"/>
  <c r="J435" i="3"/>
  <c r="K434" i="3"/>
  <c r="J434" i="3"/>
  <c r="K433" i="3"/>
  <c r="J433" i="3"/>
  <c r="K432" i="3"/>
  <c r="J432" i="3"/>
  <c r="K431" i="3"/>
  <c r="J431" i="3"/>
  <c r="K430" i="3"/>
  <c r="J430" i="3"/>
  <c r="K429" i="3"/>
  <c r="J429" i="3"/>
  <c r="K428" i="3"/>
  <c r="J428" i="3"/>
  <c r="K427" i="3"/>
  <c r="J427" i="3"/>
  <c r="K426" i="3"/>
  <c r="J426" i="3"/>
  <c r="K425" i="3"/>
  <c r="J425" i="3"/>
  <c r="K424" i="3"/>
  <c r="J424" i="3"/>
  <c r="K423" i="3"/>
  <c r="J423" i="3"/>
  <c r="K422" i="3"/>
  <c r="J422" i="3"/>
  <c r="K421" i="3"/>
  <c r="J421" i="3"/>
  <c r="K420" i="3"/>
  <c r="J420" i="3"/>
  <c r="K419" i="3"/>
  <c r="J419" i="3"/>
  <c r="K418" i="3"/>
  <c r="J418" i="3"/>
  <c r="K417" i="3"/>
  <c r="J417" i="3"/>
  <c r="K416" i="3"/>
  <c r="J416" i="3"/>
  <c r="K415" i="3"/>
  <c r="J415" i="3"/>
  <c r="K414" i="3"/>
  <c r="J414" i="3"/>
  <c r="K413" i="3"/>
  <c r="J413" i="3"/>
  <c r="K412" i="3"/>
  <c r="J412" i="3"/>
  <c r="K411" i="3"/>
  <c r="J411" i="3"/>
  <c r="K410" i="3"/>
  <c r="J410" i="3"/>
  <c r="K409" i="3"/>
  <c r="J409" i="3"/>
  <c r="K408" i="3"/>
  <c r="J408" i="3"/>
  <c r="K407" i="3"/>
  <c r="J407" i="3"/>
  <c r="K406" i="3"/>
  <c r="J406" i="3"/>
  <c r="K405" i="3"/>
  <c r="J405" i="3"/>
  <c r="K404" i="3"/>
  <c r="J404" i="3"/>
  <c r="K403" i="3"/>
  <c r="J403" i="3"/>
  <c r="K402" i="3"/>
  <c r="J402" i="3"/>
  <c r="K401" i="3"/>
  <c r="J401" i="3"/>
  <c r="K400" i="3"/>
  <c r="J400" i="3"/>
  <c r="K399" i="3"/>
  <c r="J399" i="3"/>
  <c r="K398" i="3"/>
  <c r="J398" i="3"/>
  <c r="K397" i="3"/>
  <c r="J397" i="3"/>
  <c r="K396" i="3"/>
  <c r="J396" i="3"/>
  <c r="K395" i="3"/>
  <c r="J395" i="3"/>
  <c r="K394" i="3"/>
  <c r="J394" i="3"/>
  <c r="K393" i="3"/>
  <c r="J393" i="3"/>
  <c r="K392" i="3"/>
  <c r="J392" i="3"/>
  <c r="K391" i="3"/>
  <c r="J391" i="3"/>
  <c r="K390" i="3"/>
  <c r="J390" i="3"/>
  <c r="K389" i="3"/>
  <c r="J389" i="3"/>
  <c r="K388" i="3"/>
  <c r="J388" i="3"/>
  <c r="K387" i="3"/>
  <c r="J387" i="3"/>
  <c r="K386" i="3"/>
  <c r="J386" i="3"/>
  <c r="K385" i="3"/>
  <c r="J385" i="3"/>
  <c r="K384" i="3"/>
  <c r="J384" i="3"/>
  <c r="K383" i="3"/>
  <c r="J383" i="3"/>
  <c r="K382" i="3"/>
  <c r="J382" i="3"/>
  <c r="K381" i="3"/>
  <c r="J381" i="3"/>
  <c r="K380" i="3"/>
  <c r="J380" i="3"/>
  <c r="K379" i="3"/>
  <c r="J379" i="3"/>
  <c r="K378" i="3"/>
  <c r="J378" i="3"/>
  <c r="K377" i="3"/>
  <c r="J377" i="3"/>
  <c r="K376" i="3"/>
  <c r="J376" i="3"/>
  <c r="K375" i="3"/>
  <c r="J375" i="3"/>
  <c r="K374" i="3"/>
  <c r="J374" i="3"/>
  <c r="K373" i="3"/>
  <c r="J373" i="3"/>
  <c r="K372" i="3"/>
  <c r="J372" i="3"/>
  <c r="K371" i="3"/>
  <c r="J371" i="3"/>
  <c r="K370" i="3"/>
  <c r="J370" i="3"/>
  <c r="K369" i="3"/>
  <c r="J369" i="3"/>
  <c r="K368" i="3"/>
  <c r="J368" i="3"/>
  <c r="K367" i="3"/>
  <c r="J367" i="3"/>
  <c r="K366" i="3"/>
  <c r="J366" i="3"/>
  <c r="K365" i="3"/>
  <c r="J365" i="3"/>
  <c r="K364" i="3"/>
  <c r="J364" i="3"/>
  <c r="K363" i="3"/>
  <c r="J363" i="3"/>
  <c r="K362" i="3"/>
  <c r="J362" i="3"/>
  <c r="K361" i="3"/>
  <c r="J361" i="3"/>
  <c r="K360" i="3"/>
  <c r="J360" i="3"/>
  <c r="K359" i="3"/>
  <c r="J359" i="3"/>
  <c r="K358" i="3"/>
  <c r="J358" i="3"/>
  <c r="K357" i="3"/>
  <c r="J357" i="3"/>
  <c r="K356" i="3"/>
  <c r="J356" i="3"/>
  <c r="K355" i="3"/>
  <c r="J355" i="3"/>
  <c r="K354" i="3"/>
  <c r="J354" i="3"/>
  <c r="K353" i="3"/>
  <c r="J353" i="3"/>
  <c r="K352" i="3"/>
  <c r="J352" i="3"/>
  <c r="K351" i="3"/>
  <c r="J351" i="3"/>
  <c r="K350" i="3"/>
  <c r="J350" i="3"/>
  <c r="K349" i="3"/>
  <c r="J349" i="3"/>
  <c r="K348" i="3"/>
  <c r="J348" i="3"/>
  <c r="K347" i="3"/>
  <c r="J347" i="3"/>
  <c r="K346" i="3"/>
  <c r="J346" i="3"/>
  <c r="K345" i="3"/>
  <c r="J345" i="3"/>
  <c r="K344" i="3"/>
  <c r="J344" i="3"/>
  <c r="K343" i="3"/>
  <c r="J343" i="3"/>
  <c r="K342" i="3"/>
  <c r="J342" i="3"/>
  <c r="K341" i="3"/>
  <c r="J341" i="3"/>
  <c r="K340" i="3"/>
  <c r="J340" i="3"/>
  <c r="K339" i="3"/>
  <c r="J339" i="3"/>
  <c r="K338" i="3"/>
  <c r="J338" i="3"/>
  <c r="K337" i="3"/>
  <c r="J337" i="3"/>
  <c r="K336" i="3"/>
  <c r="J336" i="3"/>
  <c r="K335" i="3"/>
  <c r="J335" i="3"/>
  <c r="K334" i="3"/>
  <c r="J334" i="3"/>
  <c r="K333" i="3"/>
  <c r="J333" i="3"/>
  <c r="K332" i="3"/>
  <c r="J332" i="3"/>
  <c r="K331" i="3"/>
  <c r="J331" i="3"/>
  <c r="K330" i="3"/>
  <c r="J330" i="3"/>
  <c r="K329" i="3"/>
  <c r="J329" i="3"/>
  <c r="K328" i="3"/>
  <c r="J328" i="3"/>
  <c r="K327" i="3"/>
  <c r="J327" i="3"/>
  <c r="K326" i="3"/>
  <c r="J326" i="3"/>
  <c r="K325" i="3"/>
  <c r="J325" i="3"/>
  <c r="K324" i="3"/>
  <c r="J324" i="3"/>
  <c r="K323" i="3"/>
  <c r="J323" i="3"/>
  <c r="K322" i="3"/>
  <c r="J322" i="3"/>
  <c r="K321" i="3"/>
  <c r="J321" i="3"/>
  <c r="K320" i="3"/>
  <c r="J320" i="3"/>
  <c r="K319" i="3"/>
  <c r="J319" i="3"/>
  <c r="K318" i="3"/>
  <c r="J318" i="3"/>
  <c r="K317" i="3"/>
  <c r="J317" i="3"/>
  <c r="K316" i="3"/>
  <c r="J316" i="3"/>
  <c r="K315" i="3"/>
  <c r="J315" i="3"/>
  <c r="K314" i="3"/>
  <c r="J314" i="3"/>
  <c r="K313" i="3"/>
  <c r="J313" i="3"/>
  <c r="K312" i="3"/>
  <c r="J312" i="3"/>
  <c r="K311" i="3"/>
  <c r="J311" i="3"/>
  <c r="K310" i="3"/>
  <c r="J310" i="3"/>
  <c r="K309" i="3"/>
  <c r="J309" i="3"/>
  <c r="K308" i="3"/>
  <c r="J308" i="3"/>
  <c r="K307" i="3"/>
  <c r="J307" i="3"/>
  <c r="K306" i="3"/>
  <c r="J306" i="3"/>
  <c r="K305" i="3"/>
  <c r="J305" i="3"/>
  <c r="K304" i="3"/>
  <c r="J304" i="3"/>
  <c r="K303" i="3"/>
  <c r="J303" i="3"/>
  <c r="K302" i="3"/>
  <c r="J302" i="3"/>
  <c r="K301" i="3"/>
  <c r="J301" i="3"/>
  <c r="K300" i="3"/>
  <c r="J300" i="3"/>
  <c r="K299" i="3"/>
  <c r="J299" i="3"/>
  <c r="K298" i="3"/>
  <c r="J298" i="3"/>
  <c r="K297" i="3"/>
  <c r="J297" i="3"/>
  <c r="K296" i="3"/>
  <c r="J296" i="3"/>
  <c r="K295" i="3"/>
  <c r="J295" i="3"/>
  <c r="K294" i="3"/>
  <c r="J294" i="3"/>
  <c r="K293" i="3"/>
  <c r="J293" i="3"/>
  <c r="K292" i="3"/>
  <c r="J292" i="3"/>
  <c r="K291" i="3"/>
  <c r="J291" i="3"/>
  <c r="K290" i="3"/>
  <c r="J290" i="3"/>
  <c r="K289" i="3"/>
  <c r="J289" i="3"/>
  <c r="K288" i="3"/>
  <c r="J288" i="3"/>
  <c r="K287" i="3"/>
  <c r="J287" i="3"/>
  <c r="K286" i="3"/>
  <c r="J286" i="3"/>
  <c r="K285" i="3"/>
  <c r="J285" i="3"/>
  <c r="K284" i="3"/>
  <c r="J284" i="3"/>
  <c r="K283" i="3"/>
  <c r="J283" i="3"/>
  <c r="K282" i="3"/>
  <c r="J282" i="3"/>
  <c r="K281" i="3"/>
  <c r="J281" i="3"/>
  <c r="K280" i="3"/>
  <c r="J280" i="3"/>
  <c r="K279" i="3"/>
  <c r="J279" i="3"/>
  <c r="K278" i="3"/>
  <c r="J278" i="3"/>
  <c r="K277" i="3"/>
  <c r="J277" i="3"/>
  <c r="K276" i="3"/>
  <c r="J276" i="3"/>
  <c r="K275" i="3"/>
  <c r="J275" i="3"/>
  <c r="K274" i="3"/>
  <c r="J274" i="3"/>
  <c r="K273" i="3"/>
  <c r="J273" i="3"/>
  <c r="K272" i="3"/>
  <c r="J272" i="3"/>
  <c r="K271" i="3"/>
  <c r="J271" i="3"/>
  <c r="K270" i="3"/>
  <c r="J270" i="3"/>
  <c r="K269" i="3"/>
  <c r="J269" i="3"/>
  <c r="K268" i="3"/>
  <c r="J268" i="3"/>
  <c r="K267" i="3"/>
  <c r="J267" i="3"/>
  <c r="K266" i="3"/>
  <c r="J266" i="3"/>
  <c r="K265" i="3"/>
  <c r="J265" i="3"/>
  <c r="K264" i="3"/>
  <c r="J264" i="3"/>
  <c r="K263" i="3"/>
  <c r="J263" i="3"/>
  <c r="K262" i="3"/>
  <c r="J262" i="3"/>
  <c r="K261" i="3"/>
  <c r="J261" i="3"/>
  <c r="K260" i="3"/>
  <c r="J260" i="3"/>
  <c r="K259" i="3"/>
  <c r="J259" i="3"/>
  <c r="K258" i="3"/>
  <c r="J258" i="3"/>
  <c r="K257" i="3"/>
  <c r="J257" i="3"/>
  <c r="K256" i="3"/>
  <c r="J256" i="3"/>
  <c r="K255" i="3"/>
  <c r="J255" i="3"/>
  <c r="K254" i="3"/>
  <c r="J254" i="3"/>
  <c r="K253" i="3"/>
  <c r="J253" i="3"/>
  <c r="K252" i="3"/>
  <c r="J252" i="3"/>
  <c r="K251" i="3"/>
  <c r="J251" i="3"/>
  <c r="K250" i="3"/>
  <c r="J250" i="3"/>
  <c r="K249" i="3"/>
  <c r="J249" i="3"/>
  <c r="K248" i="3"/>
  <c r="J248" i="3"/>
  <c r="K247" i="3"/>
  <c r="J247" i="3"/>
  <c r="K246" i="3"/>
  <c r="J246" i="3"/>
  <c r="K245" i="3"/>
  <c r="J245" i="3"/>
  <c r="K244" i="3"/>
  <c r="J244" i="3"/>
  <c r="K243" i="3"/>
  <c r="J243" i="3"/>
  <c r="K242" i="3"/>
  <c r="J242" i="3"/>
  <c r="K241" i="3"/>
  <c r="J241" i="3"/>
  <c r="K240" i="3"/>
  <c r="J240" i="3"/>
  <c r="K239" i="3"/>
  <c r="J239" i="3"/>
  <c r="K238" i="3"/>
  <c r="J238" i="3"/>
  <c r="K237" i="3"/>
  <c r="J237" i="3"/>
  <c r="K236" i="3"/>
  <c r="J236" i="3"/>
  <c r="K235" i="3"/>
  <c r="J235" i="3"/>
  <c r="K234" i="3"/>
  <c r="J234" i="3"/>
  <c r="K233" i="3"/>
  <c r="J233" i="3"/>
  <c r="K232" i="3"/>
  <c r="J232" i="3"/>
  <c r="K231" i="3"/>
  <c r="J231" i="3"/>
  <c r="K230" i="3"/>
  <c r="J230" i="3"/>
  <c r="K229" i="3"/>
  <c r="J229" i="3"/>
  <c r="K228" i="3"/>
  <c r="J228" i="3"/>
  <c r="K227" i="3"/>
  <c r="J227" i="3"/>
  <c r="K226" i="3"/>
  <c r="J226" i="3"/>
  <c r="K225" i="3"/>
  <c r="J225" i="3"/>
  <c r="K224" i="3"/>
  <c r="J224" i="3"/>
  <c r="K223" i="3"/>
  <c r="J223" i="3"/>
  <c r="K222" i="3"/>
  <c r="J222" i="3"/>
  <c r="K221" i="3"/>
  <c r="J221" i="3"/>
  <c r="K220" i="3"/>
  <c r="J220" i="3"/>
  <c r="K219" i="3"/>
  <c r="J219" i="3"/>
  <c r="K218" i="3"/>
  <c r="J218" i="3"/>
  <c r="K217" i="3"/>
  <c r="J217" i="3"/>
  <c r="K216" i="3"/>
  <c r="J216" i="3"/>
  <c r="K215" i="3"/>
  <c r="J215" i="3"/>
  <c r="K214" i="3"/>
  <c r="J214" i="3"/>
  <c r="K213" i="3"/>
  <c r="J213" i="3"/>
  <c r="K212" i="3"/>
  <c r="J212" i="3"/>
  <c r="K211" i="3"/>
  <c r="J211" i="3"/>
  <c r="K210" i="3"/>
  <c r="J210" i="3"/>
  <c r="K209" i="3"/>
  <c r="J209" i="3"/>
  <c r="K208" i="3"/>
  <c r="J208" i="3"/>
  <c r="K207" i="3"/>
  <c r="J207" i="3"/>
  <c r="K206" i="3"/>
  <c r="J206" i="3"/>
  <c r="K205" i="3"/>
  <c r="J205" i="3"/>
  <c r="K204" i="3"/>
  <c r="J204" i="3"/>
  <c r="K203" i="3"/>
  <c r="J203" i="3"/>
  <c r="K202" i="3"/>
  <c r="J202" i="3"/>
  <c r="K201" i="3"/>
  <c r="J201" i="3"/>
  <c r="K200" i="3"/>
  <c r="J200" i="3"/>
  <c r="K199" i="3"/>
  <c r="J199" i="3"/>
  <c r="K198" i="3"/>
  <c r="J198" i="3"/>
  <c r="K197" i="3"/>
  <c r="J197" i="3"/>
  <c r="K196" i="3"/>
  <c r="J196" i="3"/>
  <c r="K195" i="3"/>
  <c r="J195" i="3"/>
  <c r="K194" i="3"/>
  <c r="J194" i="3"/>
  <c r="K193" i="3"/>
  <c r="J193" i="3"/>
  <c r="K192" i="3"/>
  <c r="J192" i="3"/>
  <c r="K191" i="3"/>
  <c r="J191" i="3"/>
  <c r="K190" i="3"/>
  <c r="J190" i="3"/>
  <c r="K189" i="3"/>
  <c r="J189" i="3"/>
  <c r="K188" i="3"/>
  <c r="J188" i="3"/>
  <c r="K187" i="3"/>
  <c r="J187" i="3"/>
  <c r="K186" i="3"/>
  <c r="J186" i="3"/>
  <c r="K185" i="3"/>
  <c r="J185" i="3"/>
  <c r="K184" i="3"/>
  <c r="J184" i="3"/>
  <c r="K183" i="3"/>
  <c r="J183" i="3"/>
  <c r="K182" i="3"/>
  <c r="J182" i="3"/>
  <c r="K181" i="3"/>
  <c r="J181" i="3"/>
  <c r="K180" i="3"/>
  <c r="J180" i="3"/>
  <c r="K179" i="3"/>
  <c r="J179" i="3"/>
  <c r="K178" i="3"/>
  <c r="J178" i="3"/>
  <c r="K177" i="3"/>
  <c r="J177" i="3"/>
  <c r="K176" i="3"/>
  <c r="J176" i="3"/>
  <c r="K175" i="3"/>
  <c r="J175" i="3"/>
  <c r="K174" i="3"/>
  <c r="J174" i="3"/>
  <c r="K173" i="3"/>
  <c r="J173" i="3"/>
  <c r="K172" i="3"/>
  <c r="J172" i="3"/>
  <c r="K171" i="3"/>
  <c r="J171" i="3"/>
  <c r="K170" i="3"/>
  <c r="J170" i="3"/>
  <c r="K169" i="3"/>
  <c r="J169" i="3"/>
  <c r="K168" i="3"/>
  <c r="J168" i="3"/>
  <c r="K167" i="3"/>
  <c r="J167" i="3"/>
  <c r="K166" i="3"/>
  <c r="J166" i="3"/>
  <c r="K165" i="3"/>
  <c r="J165" i="3"/>
  <c r="K164" i="3"/>
  <c r="J164" i="3"/>
  <c r="K163" i="3"/>
  <c r="J163" i="3"/>
  <c r="K162" i="3"/>
  <c r="J162" i="3"/>
  <c r="K161" i="3"/>
  <c r="J161" i="3"/>
  <c r="K160" i="3"/>
  <c r="J160" i="3"/>
  <c r="K159" i="3"/>
  <c r="J159" i="3"/>
  <c r="K158" i="3"/>
  <c r="J158" i="3"/>
  <c r="K157" i="3"/>
  <c r="J157" i="3"/>
  <c r="K156" i="3"/>
  <c r="J156" i="3"/>
  <c r="K155" i="3"/>
  <c r="J155" i="3"/>
  <c r="K154" i="3"/>
  <c r="J154" i="3"/>
  <c r="K153" i="3"/>
  <c r="J153" i="3"/>
  <c r="K152" i="3"/>
  <c r="J152" i="3"/>
  <c r="K151" i="3"/>
  <c r="J151" i="3"/>
  <c r="K150" i="3"/>
  <c r="J150" i="3"/>
  <c r="K149" i="3"/>
  <c r="J149" i="3"/>
  <c r="K148" i="3"/>
  <c r="J148" i="3"/>
  <c r="K147" i="3"/>
  <c r="J147" i="3"/>
  <c r="K146" i="3"/>
  <c r="J146" i="3"/>
  <c r="K145" i="3"/>
  <c r="J145" i="3"/>
  <c r="K144" i="3"/>
  <c r="J144" i="3"/>
  <c r="K143" i="3"/>
  <c r="J143" i="3"/>
  <c r="K142" i="3"/>
  <c r="J142" i="3"/>
  <c r="K141" i="3"/>
  <c r="J141" i="3"/>
  <c r="K140" i="3"/>
  <c r="J140" i="3"/>
  <c r="K139" i="3"/>
  <c r="J139" i="3"/>
  <c r="K138" i="3"/>
  <c r="J138" i="3"/>
  <c r="K137" i="3"/>
  <c r="J137" i="3"/>
  <c r="K136" i="3"/>
  <c r="J136" i="3"/>
  <c r="K135" i="3"/>
  <c r="J135" i="3"/>
  <c r="K134" i="3"/>
  <c r="J134" i="3"/>
  <c r="K133" i="3"/>
  <c r="J133" i="3"/>
  <c r="K132" i="3"/>
  <c r="J132" i="3"/>
  <c r="K131" i="3"/>
  <c r="J131" i="3"/>
  <c r="K130" i="3"/>
  <c r="J130" i="3"/>
  <c r="K129" i="3"/>
  <c r="J129" i="3"/>
  <c r="K128" i="3"/>
  <c r="J128" i="3"/>
  <c r="K127" i="3"/>
  <c r="J127" i="3"/>
  <c r="K126" i="3"/>
  <c r="J126" i="3"/>
  <c r="K125" i="3"/>
  <c r="J125" i="3"/>
  <c r="K124" i="3"/>
  <c r="J124" i="3"/>
  <c r="K123" i="3"/>
  <c r="J123" i="3"/>
  <c r="K122" i="3"/>
  <c r="J122" i="3"/>
  <c r="K121" i="3"/>
  <c r="J121" i="3"/>
  <c r="K120" i="3"/>
  <c r="J120" i="3"/>
  <c r="K119" i="3"/>
  <c r="J119" i="3"/>
  <c r="K118" i="3"/>
  <c r="J118" i="3"/>
  <c r="K117" i="3"/>
  <c r="J117" i="3"/>
  <c r="K116" i="3"/>
  <c r="J116" i="3"/>
  <c r="K115" i="3"/>
  <c r="J115" i="3"/>
  <c r="K114" i="3"/>
  <c r="J114" i="3"/>
  <c r="K113" i="3"/>
  <c r="J113" i="3"/>
  <c r="K112" i="3"/>
  <c r="J112" i="3"/>
  <c r="K111" i="3"/>
  <c r="J111" i="3"/>
  <c r="K110" i="3"/>
  <c r="J110" i="3"/>
  <c r="K109" i="3"/>
  <c r="J109" i="3"/>
  <c r="K108" i="3"/>
  <c r="J108" i="3"/>
  <c r="K107" i="3"/>
  <c r="J107" i="3"/>
  <c r="K106" i="3"/>
  <c r="J106" i="3"/>
  <c r="K105" i="3"/>
  <c r="J105" i="3"/>
  <c r="K104" i="3"/>
  <c r="J104" i="3"/>
  <c r="K103" i="3"/>
  <c r="J103" i="3"/>
  <c r="K102" i="3"/>
  <c r="J102" i="3"/>
  <c r="K101" i="3"/>
  <c r="J101" i="3"/>
  <c r="K100" i="3"/>
  <c r="J100" i="3"/>
  <c r="K99" i="3"/>
  <c r="J99" i="3"/>
  <c r="K98" i="3"/>
  <c r="J98" i="3"/>
  <c r="K97" i="3"/>
  <c r="J97" i="3"/>
  <c r="K96" i="3"/>
  <c r="J96" i="3"/>
  <c r="K95" i="3"/>
  <c r="J95" i="3"/>
  <c r="K94" i="3"/>
  <c r="J94" i="3"/>
  <c r="K93" i="3"/>
  <c r="J93" i="3"/>
  <c r="K92" i="3"/>
  <c r="J92" i="3"/>
  <c r="K91" i="3"/>
  <c r="J91" i="3"/>
  <c r="K90" i="3"/>
  <c r="J90" i="3"/>
  <c r="K89" i="3"/>
  <c r="J89" i="3"/>
  <c r="K88" i="3"/>
  <c r="J88" i="3"/>
  <c r="K87" i="3"/>
  <c r="J87" i="3"/>
  <c r="K86" i="3"/>
  <c r="J86" i="3"/>
  <c r="K85" i="3"/>
  <c r="J85" i="3"/>
  <c r="K84" i="3"/>
  <c r="J84" i="3"/>
  <c r="K83" i="3"/>
  <c r="J83" i="3"/>
  <c r="K82" i="3"/>
  <c r="J82" i="3"/>
  <c r="K81" i="3"/>
  <c r="J81" i="3"/>
  <c r="K80" i="3"/>
  <c r="J80" i="3"/>
  <c r="K79" i="3"/>
  <c r="J79" i="3"/>
  <c r="K78" i="3"/>
  <c r="J78" i="3"/>
  <c r="K77" i="3"/>
  <c r="J77" i="3"/>
  <c r="K76" i="3"/>
  <c r="J76" i="3"/>
  <c r="K75" i="3"/>
  <c r="J75" i="3"/>
  <c r="K74" i="3"/>
  <c r="J74" i="3"/>
  <c r="K73" i="3"/>
  <c r="J73" i="3"/>
  <c r="K72" i="3"/>
  <c r="J72" i="3"/>
  <c r="K71" i="3"/>
  <c r="J71" i="3"/>
  <c r="K70" i="3"/>
  <c r="J70" i="3"/>
  <c r="K69" i="3"/>
  <c r="J69" i="3"/>
  <c r="K68" i="3"/>
  <c r="J68" i="3"/>
  <c r="K67" i="3"/>
  <c r="J67" i="3"/>
  <c r="K66" i="3"/>
  <c r="J66" i="3"/>
  <c r="K65" i="3"/>
  <c r="J65" i="3"/>
  <c r="K64" i="3"/>
  <c r="J64" i="3"/>
  <c r="K63" i="3"/>
  <c r="J63" i="3"/>
  <c r="K62" i="3"/>
  <c r="J62" i="3"/>
  <c r="K61" i="3"/>
  <c r="J61" i="3"/>
  <c r="K60" i="3"/>
  <c r="J60" i="3"/>
  <c r="K59" i="3"/>
  <c r="J59" i="3"/>
  <c r="K58" i="3"/>
  <c r="J58" i="3"/>
  <c r="K57" i="3"/>
  <c r="J57" i="3"/>
  <c r="K56" i="3"/>
  <c r="J56" i="3"/>
  <c r="K55" i="3"/>
  <c r="J55" i="3"/>
  <c r="K54" i="3"/>
  <c r="J54" i="3"/>
  <c r="K53" i="3"/>
  <c r="J53" i="3"/>
  <c r="K52" i="3"/>
  <c r="J52" i="3"/>
  <c r="K51" i="3"/>
  <c r="J51" i="3"/>
  <c r="K50" i="3"/>
  <c r="J50" i="3"/>
  <c r="K49" i="3"/>
  <c r="J49" i="3"/>
  <c r="K48" i="3"/>
  <c r="J48" i="3"/>
  <c r="K47" i="3"/>
  <c r="J47" i="3"/>
  <c r="K46" i="3"/>
  <c r="J46" i="3"/>
  <c r="K45" i="3"/>
  <c r="J45" i="3"/>
  <c r="K44" i="3"/>
  <c r="J44" i="3"/>
  <c r="K43" i="3"/>
  <c r="J43" i="3"/>
  <c r="K42" i="3"/>
  <c r="J42" i="3"/>
  <c r="K41" i="3"/>
  <c r="J41" i="3"/>
  <c r="K40" i="3"/>
  <c r="J40" i="3"/>
  <c r="K39" i="3"/>
  <c r="J39" i="3"/>
  <c r="K38" i="3"/>
  <c r="J38" i="3"/>
  <c r="K37" i="3"/>
  <c r="J37" i="3"/>
  <c r="K36" i="3"/>
  <c r="J36" i="3"/>
  <c r="K35" i="3"/>
  <c r="J35" i="3"/>
  <c r="K34" i="3"/>
  <c r="J34" i="3"/>
  <c r="K33" i="3"/>
  <c r="J33" i="3"/>
  <c r="K32" i="3"/>
  <c r="J32" i="3"/>
  <c r="K31" i="3"/>
  <c r="J31" i="3"/>
  <c r="K30" i="3"/>
  <c r="J30" i="3"/>
  <c r="K29" i="3"/>
  <c r="J29" i="3"/>
  <c r="K28" i="3"/>
  <c r="J28" i="3"/>
  <c r="K27" i="3"/>
  <c r="J27" i="3"/>
  <c r="K26" i="3"/>
  <c r="J26" i="3"/>
  <c r="K25" i="3"/>
  <c r="J25" i="3"/>
  <c r="K24" i="3"/>
  <c r="J24" i="3"/>
  <c r="K23" i="3"/>
  <c r="J23" i="3"/>
  <c r="K22" i="3"/>
  <c r="J22" i="3"/>
  <c r="K21" i="3"/>
  <c r="J21" i="3"/>
  <c r="K20" i="3"/>
  <c r="J20" i="3"/>
  <c r="K19" i="3"/>
  <c r="J19" i="3"/>
  <c r="K18" i="3"/>
  <c r="J18" i="3"/>
  <c r="K17" i="3"/>
  <c r="J17" i="3"/>
  <c r="K16" i="3"/>
  <c r="J16" i="3"/>
  <c r="K15" i="3"/>
  <c r="J15" i="3"/>
  <c r="K14" i="3"/>
  <c r="J14" i="3"/>
  <c r="K13" i="3"/>
  <c r="J13" i="3"/>
  <c r="K12" i="3"/>
  <c r="J12" i="3"/>
  <c r="K11" i="3"/>
  <c r="J11" i="3"/>
  <c r="K10" i="3"/>
  <c r="J10" i="3"/>
  <c r="K9" i="3"/>
  <c r="J9" i="3"/>
  <c r="K8" i="3"/>
  <c r="J8" i="3"/>
  <c r="K7" i="3"/>
  <c r="J7" i="3"/>
  <c r="K6" i="3"/>
  <c r="J6" i="3"/>
  <c r="K5" i="3"/>
  <c r="J5" i="3"/>
  <c r="K4" i="3"/>
  <c r="J4" i="3"/>
  <c r="K3" i="3"/>
  <c r="J3" i="3"/>
  <c r="K2" i="3"/>
  <c r="J2" i="3"/>
</calcChain>
</file>

<file path=xl/sharedStrings.xml><?xml version="1.0" encoding="utf-8"?>
<sst xmlns="http://schemas.openxmlformats.org/spreadsheetml/2006/main" count="12645" uniqueCount="63">
  <si>
    <t>Date</t>
  </si>
  <si>
    <t>Symbol</t>
  </si>
  <si>
    <t>Open</t>
  </si>
  <si>
    <t>High</t>
  </si>
  <si>
    <t>Low</t>
  </si>
  <si>
    <t>Close</t>
  </si>
  <si>
    <t>Volume</t>
  </si>
  <si>
    <t>SQQQ</t>
  </si>
  <si>
    <t>date</t>
  </si>
  <si>
    <t>close</t>
  </si>
  <si>
    <t>QQQ</t>
  </si>
  <si>
    <t>qqq close</t>
  </si>
  <si>
    <t>sqqq close</t>
  </si>
  <si>
    <t>sqqq_close</t>
  </si>
  <si>
    <t>sqqq_change_from_start</t>
  </si>
  <si>
    <t>sqqq_percent_change_from_b4</t>
  </si>
  <si>
    <t>qqq_percent_change_from_b4</t>
  </si>
  <si>
    <t>qqq_change_from_start</t>
  </si>
  <si>
    <t>qqq_close</t>
  </si>
  <si>
    <t>sh_change_percent_from_b4</t>
  </si>
  <si>
    <t>sh_change_percent_from_start</t>
  </si>
  <si>
    <t>spy_change_percent_from_b4</t>
  </si>
  <si>
    <t>spy_change_percent_from_start</t>
  </si>
  <si>
    <t>sqqq_change_percent_from_start</t>
  </si>
  <si>
    <t>sqqq_change_percent_from_b4</t>
  </si>
  <si>
    <t>qqq_change_percent_from_start</t>
  </si>
  <si>
    <t>qqq_change_percent_from_b4</t>
  </si>
  <si>
    <t>spy_change - sh_change</t>
  </si>
  <si>
    <t>qqq_change - sqqq_change</t>
  </si>
  <si>
    <t>sqqq_change - sqqq_change</t>
  </si>
  <si>
    <t>Description number</t>
  </si>
  <si>
    <t>Description text</t>
  </si>
  <si>
    <t>sqqq and qqq 2011 inv etf wins</t>
  </si>
  <si>
    <t>sh and spy 2011 inv etf wins</t>
  </si>
  <si>
    <t>sh and spy 2010 reg etf wins</t>
  </si>
  <si>
    <t>sqqq and qqq 2020 reg etf wins</t>
  </si>
  <si>
    <t>sh and spy 2020 reg etf wins</t>
  </si>
  <si>
    <t>sh and spy 2019 reg etf wins</t>
  </si>
  <si>
    <t>Average difference</t>
  </si>
  <si>
    <t>sh and spy 2019 inv etf wins</t>
  </si>
  <si>
    <t>sh and spy 2020 inv etf wins</t>
  </si>
  <si>
    <t>inv etf wins</t>
  </si>
  <si>
    <t>reg etf wins</t>
  </si>
  <si>
    <t>Category</t>
  </si>
  <si>
    <t>closest 1</t>
  </si>
  <si>
    <t>3,2,5</t>
  </si>
  <si>
    <t>3,1,5</t>
  </si>
  <si>
    <t>2,1,5</t>
  </si>
  <si>
    <t>1,3,2</t>
  </si>
  <si>
    <t>8,2,3</t>
  </si>
  <si>
    <t>7,8,5</t>
  </si>
  <si>
    <t>6,8,5</t>
  </si>
  <si>
    <t>5,2,7</t>
  </si>
  <si>
    <t>closest 1 category</t>
  </si>
  <si>
    <t>closest 3</t>
  </si>
  <si>
    <t>closest 3 categories</t>
  </si>
  <si>
    <t>closest 3 winner category</t>
  </si>
  <si>
    <t>correct category</t>
  </si>
  <si>
    <t>8 out of 8</t>
  </si>
  <si>
    <t>7 out of 8</t>
  </si>
  <si>
    <t>Time_series_id</t>
  </si>
  <si>
    <t>Time_series_description</t>
  </si>
  <si>
    <t>Average_of_differences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</si>
</sst>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4" fontId="0" fillId="0" borderId="0" xfId="0" applyNumberFormat="1"/>
    <xf numFmtId="0" fontId="0" fillId="0" borderId="0" xfId="0" applyAlignment="1">
      <alignment horizontal="right"/>
    </xf>
    <xf numFmtId="10" fontId="0" fillId="0" borderId="0" xfId="0" applyNumberFormat="1"/>
    <xf numFmtId="0" fontId="0" fillId="0" borderId="0" xfId="0" applyNumberFormat="1"/>
    <xf numFmtId="164" fontId="0" fillId="0" borderId="0" xfId="0" applyNumberFormat="1"/>
    <xf numFmtId="10" fontId="0" fillId="0" borderId="0" xfId="0" quotePrefix="1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qqq relative change from 5/25 - 6/20/2011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'sqqq and qqq 2011 inv etf wins'!$B$24</c:f>
              <c:strCache>
                <c:ptCount val="1"/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'sqqq and qqq 2011 inv etf wins'!$A$25:$A$42</c:f>
              <c:numCache>
                <c:formatCode>m/d/yyyy</c:formatCode>
                <c:ptCount val="18"/>
                <c:pt idx="0">
                  <c:v>40688</c:v>
                </c:pt>
                <c:pt idx="1">
                  <c:v>40689</c:v>
                </c:pt>
                <c:pt idx="2">
                  <c:v>40690</c:v>
                </c:pt>
                <c:pt idx="3">
                  <c:v>40694</c:v>
                </c:pt>
                <c:pt idx="4">
                  <c:v>40695</c:v>
                </c:pt>
                <c:pt idx="5">
                  <c:v>40696</c:v>
                </c:pt>
                <c:pt idx="6">
                  <c:v>40697</c:v>
                </c:pt>
                <c:pt idx="7">
                  <c:v>40700</c:v>
                </c:pt>
                <c:pt idx="8">
                  <c:v>40701</c:v>
                </c:pt>
                <c:pt idx="9">
                  <c:v>40702</c:v>
                </c:pt>
                <c:pt idx="10">
                  <c:v>40703</c:v>
                </c:pt>
                <c:pt idx="11">
                  <c:v>40704</c:v>
                </c:pt>
                <c:pt idx="12">
                  <c:v>40707</c:v>
                </c:pt>
                <c:pt idx="13">
                  <c:v>40708</c:v>
                </c:pt>
                <c:pt idx="14">
                  <c:v>40709</c:v>
                </c:pt>
                <c:pt idx="15">
                  <c:v>40710</c:v>
                </c:pt>
                <c:pt idx="16">
                  <c:v>40711</c:v>
                </c:pt>
                <c:pt idx="17">
                  <c:v>40714</c:v>
                </c:pt>
              </c:numCache>
            </c:numRef>
          </c:cat>
          <c:val>
            <c:numRef>
              <c:f>'sqqq and qqq 2011 inv etf wins'!$B$25:$B$42</c:f>
              <c:numCache>
                <c:formatCode>0.000000000</c:formatCode>
                <c:ptCount val="18"/>
                <c:pt idx="0">
                  <c:v>1.0038889870956338</c:v>
                </c:pt>
                <c:pt idx="1">
                  <c:v>1.0100760120205057</c:v>
                </c:pt>
                <c:pt idx="2">
                  <c:v>1.0152024041011136</c:v>
                </c:pt>
                <c:pt idx="3">
                  <c:v>1.0316422131872016</c:v>
                </c:pt>
                <c:pt idx="4">
                  <c:v>1.0091921513169526</c:v>
                </c:pt>
                <c:pt idx="5">
                  <c:v>1.0113134170054801</c:v>
                </c:pt>
                <c:pt idx="6">
                  <c:v>0.99611101290436632</c:v>
                </c:pt>
                <c:pt idx="7">
                  <c:v>0.98797949443167754</c:v>
                </c:pt>
                <c:pt idx="8">
                  <c:v>0.9862117730245713</c:v>
                </c:pt>
                <c:pt idx="9">
                  <c:v>0.97914088739614635</c:v>
                </c:pt>
                <c:pt idx="10">
                  <c:v>0.98090860880325259</c:v>
                </c:pt>
                <c:pt idx="11">
                  <c:v>0.96588297684284963</c:v>
                </c:pt>
                <c:pt idx="12">
                  <c:v>0.96588297684284963</c:v>
                </c:pt>
                <c:pt idx="13">
                  <c:v>0.97825702669259329</c:v>
                </c:pt>
                <c:pt idx="14">
                  <c:v>0.95969595191797774</c:v>
                </c:pt>
                <c:pt idx="15">
                  <c:v>0.95598373696305461</c:v>
                </c:pt>
                <c:pt idx="16">
                  <c:v>0.95085734488244655</c:v>
                </c:pt>
                <c:pt idx="17">
                  <c:v>0.95580696482234395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D2C-4F26-8CCC-22E8561664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47069792"/>
        <c:axId val="1460800880"/>
      </c:lineChart>
      <c:dateAx>
        <c:axId val="1347069792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60800880"/>
        <c:crosses val="autoZero"/>
        <c:auto val="1"/>
        <c:lblOffset val="100"/>
        <c:baseTimeUnit val="days"/>
      </c:dateAx>
      <c:valAx>
        <c:axId val="1460800880"/>
        <c:scaling>
          <c:orientation val="minMax"/>
          <c:min val="0.9400000000000000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470697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sqqq relative change from 5/25 - 6/20/2011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'sqqq and qqq 2011 inv etf wins'!$B$2</c:f>
              <c:strCache>
                <c:ptCount val="1"/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'sqqq and qqq 2011 inv etf wins'!$A$3:$A$20</c:f>
              <c:numCache>
                <c:formatCode>m/d/yyyy</c:formatCode>
                <c:ptCount val="18"/>
                <c:pt idx="0">
                  <c:v>40688</c:v>
                </c:pt>
                <c:pt idx="1">
                  <c:v>40689</c:v>
                </c:pt>
                <c:pt idx="2">
                  <c:v>40690</c:v>
                </c:pt>
                <c:pt idx="3">
                  <c:v>40694</c:v>
                </c:pt>
                <c:pt idx="4">
                  <c:v>40695</c:v>
                </c:pt>
                <c:pt idx="5">
                  <c:v>40696</c:v>
                </c:pt>
                <c:pt idx="6">
                  <c:v>40697</c:v>
                </c:pt>
                <c:pt idx="7">
                  <c:v>40700</c:v>
                </c:pt>
                <c:pt idx="8">
                  <c:v>40701</c:v>
                </c:pt>
                <c:pt idx="9">
                  <c:v>40702</c:v>
                </c:pt>
                <c:pt idx="10">
                  <c:v>40703</c:v>
                </c:pt>
                <c:pt idx="11">
                  <c:v>40704</c:v>
                </c:pt>
                <c:pt idx="12">
                  <c:v>40707</c:v>
                </c:pt>
                <c:pt idx="13">
                  <c:v>40708</c:v>
                </c:pt>
                <c:pt idx="14">
                  <c:v>40709</c:v>
                </c:pt>
                <c:pt idx="15">
                  <c:v>40710</c:v>
                </c:pt>
                <c:pt idx="16">
                  <c:v>40711</c:v>
                </c:pt>
                <c:pt idx="17">
                  <c:v>40714</c:v>
                </c:pt>
              </c:numCache>
            </c:numRef>
          </c:cat>
          <c:val>
            <c:numRef>
              <c:f>'sqqq and qqq 2011 inv etf wins'!$B$3:$B$20</c:f>
              <c:numCache>
                <c:formatCode>0.000000000</c:formatCode>
                <c:ptCount val="18"/>
                <c:pt idx="0">
                  <c:v>0.98891857924149784</c:v>
                </c:pt>
                <c:pt idx="1">
                  <c:v>0.9701948497802827</c:v>
                </c:pt>
                <c:pt idx="2">
                  <c:v>0.95567445130397388</c:v>
                </c:pt>
                <c:pt idx="3">
                  <c:v>0.91096675582728304</c:v>
                </c:pt>
                <c:pt idx="4">
                  <c:v>0.969048558702713</c:v>
                </c:pt>
                <c:pt idx="5">
                  <c:v>0.96178830722200992</c:v>
                </c:pt>
                <c:pt idx="6">
                  <c:v>1.0045854329862438</c:v>
                </c:pt>
                <c:pt idx="7">
                  <c:v>1.0294230183654947</c:v>
                </c:pt>
                <c:pt idx="8">
                  <c:v>1.0351547573557507</c:v>
                </c:pt>
                <c:pt idx="9">
                  <c:v>1.0576996710212074</c:v>
                </c:pt>
                <c:pt idx="10">
                  <c:v>1.0523500489587314</c:v>
                </c:pt>
                <c:pt idx="11">
                  <c:v>1.1008788540074512</c:v>
                </c:pt>
                <c:pt idx="12">
                  <c:v>1.101260970935231</c:v>
                </c:pt>
                <c:pt idx="13">
                  <c:v>1.059610225807222</c:v>
                </c:pt>
                <c:pt idx="14">
                  <c:v>1.1173098819019869</c:v>
                </c:pt>
                <c:pt idx="15">
                  <c:v>1.1322124271589606</c:v>
                </c:pt>
                <c:pt idx="16">
                  <c:v>1.141383293131448</c:v>
                </c:pt>
                <c:pt idx="17">
                  <c:v>1.1238058846006878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773-4AE4-AF51-3BD60F2358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52828208"/>
        <c:axId val="1300039248"/>
      </c:lineChart>
      <c:dateAx>
        <c:axId val="1452828208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00039248"/>
        <c:crosses val="autoZero"/>
        <c:auto val="1"/>
        <c:lblOffset val="100"/>
        <c:baseTimeUnit val="days"/>
      </c:dateAx>
      <c:valAx>
        <c:axId val="1300039248"/>
        <c:scaling>
          <c:orientation val="minMax"/>
          <c:min val="0.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28282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08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qqq and sqqq relative changes from 6/3 - 6/20/2011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08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'sqqq and qqq 2011 inv etf wins'!$B$50:$B$51</c:f>
              <c:strCache>
                <c:ptCount val="2"/>
                <c:pt idx="0">
                  <c:v>qqq_change_from_start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'sqqq and qqq 2011 inv etf wins'!$A$52:$A$69</c:f>
              <c:numCache>
                <c:formatCode>m/d/yyyy</c:formatCode>
                <c:ptCount val="12"/>
                <c:pt idx="0">
                  <c:v>40697</c:v>
                </c:pt>
                <c:pt idx="1">
                  <c:v>40700</c:v>
                </c:pt>
                <c:pt idx="2">
                  <c:v>40701</c:v>
                </c:pt>
                <c:pt idx="3">
                  <c:v>40702</c:v>
                </c:pt>
                <c:pt idx="4">
                  <c:v>40703</c:v>
                </c:pt>
                <c:pt idx="5">
                  <c:v>40704</c:v>
                </c:pt>
                <c:pt idx="6">
                  <c:v>40707</c:v>
                </c:pt>
                <c:pt idx="7">
                  <c:v>40708</c:v>
                </c:pt>
                <c:pt idx="8">
                  <c:v>40709</c:v>
                </c:pt>
                <c:pt idx="9">
                  <c:v>40710</c:v>
                </c:pt>
                <c:pt idx="10">
                  <c:v>40711</c:v>
                </c:pt>
                <c:pt idx="11">
                  <c:v>40714</c:v>
                </c:pt>
              </c:numCache>
            </c:numRef>
          </c:cat>
          <c:val>
            <c:numRef>
              <c:f>'sqqq and qqq 2011 inv etf wins'!$B$52:$B$69</c:f>
              <c:numCache>
                <c:formatCode>0.000000000</c:formatCode>
                <c:ptCount val="12"/>
                <c:pt idx="0">
                  <c:v>0.99611101290436632</c:v>
                </c:pt>
                <c:pt idx="1">
                  <c:v>0.98797949443167754</c:v>
                </c:pt>
                <c:pt idx="2">
                  <c:v>0.9862117730245713</c:v>
                </c:pt>
                <c:pt idx="3">
                  <c:v>0.97914088739614635</c:v>
                </c:pt>
                <c:pt idx="4">
                  <c:v>0.98090860880325259</c:v>
                </c:pt>
                <c:pt idx="5">
                  <c:v>0.96588297684284963</c:v>
                </c:pt>
                <c:pt idx="6">
                  <c:v>0.96588297684284963</c:v>
                </c:pt>
                <c:pt idx="7">
                  <c:v>0.97825702669259329</c:v>
                </c:pt>
                <c:pt idx="8">
                  <c:v>0.95969595191797774</c:v>
                </c:pt>
                <c:pt idx="9">
                  <c:v>0.95598373696305461</c:v>
                </c:pt>
                <c:pt idx="10">
                  <c:v>0.95085734488244655</c:v>
                </c:pt>
                <c:pt idx="11">
                  <c:v>0.95580696482234395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54E-451F-B336-36DE2B456E38}"/>
            </c:ext>
          </c:extLst>
        </c:ser>
        <c:ser>
          <c:idx val="1"/>
          <c:order val="1"/>
          <c:tx>
            <c:strRef>
              <c:f>'sqqq and qqq 2011 inv etf wins'!$C$50:$C$51</c:f>
              <c:strCache>
                <c:ptCount val="2"/>
                <c:pt idx="0">
                  <c:v>sqqq_change_from_start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'sqqq and qqq 2011 inv etf wins'!$A$52:$A$69</c:f>
              <c:numCache>
                <c:formatCode>m/d/yyyy</c:formatCode>
                <c:ptCount val="12"/>
                <c:pt idx="0">
                  <c:v>40697</c:v>
                </c:pt>
                <c:pt idx="1">
                  <c:v>40700</c:v>
                </c:pt>
                <c:pt idx="2">
                  <c:v>40701</c:v>
                </c:pt>
                <c:pt idx="3">
                  <c:v>40702</c:v>
                </c:pt>
                <c:pt idx="4">
                  <c:v>40703</c:v>
                </c:pt>
                <c:pt idx="5">
                  <c:v>40704</c:v>
                </c:pt>
                <c:pt idx="6">
                  <c:v>40707</c:v>
                </c:pt>
                <c:pt idx="7">
                  <c:v>40708</c:v>
                </c:pt>
                <c:pt idx="8">
                  <c:v>40709</c:v>
                </c:pt>
                <c:pt idx="9">
                  <c:v>40710</c:v>
                </c:pt>
                <c:pt idx="10">
                  <c:v>40711</c:v>
                </c:pt>
                <c:pt idx="11">
                  <c:v>40714</c:v>
                </c:pt>
              </c:numCache>
            </c:numRef>
          </c:cat>
          <c:val>
            <c:numRef>
              <c:f>'sqqq and qqq 2011 inv etf wins'!$C$52:$C$69</c:f>
              <c:numCache>
                <c:formatCode>0.000000000</c:formatCode>
                <c:ptCount val="12"/>
                <c:pt idx="0">
                  <c:v>1.0045854329862438</c:v>
                </c:pt>
                <c:pt idx="1">
                  <c:v>1.0294230183654947</c:v>
                </c:pt>
                <c:pt idx="2">
                  <c:v>1.0351547573557507</c:v>
                </c:pt>
                <c:pt idx="3">
                  <c:v>1.0576996710212074</c:v>
                </c:pt>
                <c:pt idx="4">
                  <c:v>1.0523500489587314</c:v>
                </c:pt>
                <c:pt idx="5">
                  <c:v>1.1008788540074512</c:v>
                </c:pt>
                <c:pt idx="6">
                  <c:v>1.101260970935231</c:v>
                </c:pt>
                <c:pt idx="7">
                  <c:v>1.059610225807222</c:v>
                </c:pt>
                <c:pt idx="8">
                  <c:v>1.1173098819019869</c:v>
                </c:pt>
                <c:pt idx="9">
                  <c:v>1.1322124271589606</c:v>
                </c:pt>
                <c:pt idx="10">
                  <c:v>1.141383293131448</c:v>
                </c:pt>
                <c:pt idx="11">
                  <c:v>1.1238058846006878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54E-451F-B336-36DE2B456E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54941728"/>
        <c:axId val="1346987024"/>
      </c:lineChart>
      <c:dateAx>
        <c:axId val="1454941728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46987024"/>
        <c:crosses val="autoZero"/>
        <c:auto val="1"/>
        <c:lblOffset val="100"/>
        <c:baseTimeUnit val="days"/>
      </c:dateAx>
      <c:valAx>
        <c:axId val="1346987024"/>
        <c:scaling>
          <c:orientation val="minMax"/>
          <c:min val="0.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49417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 algn="ctr">
        <a:defRPr lang="en-US" sz="900" b="0" i="0" u="none" strike="noStrike" kern="1200" baseline="0">
          <a:solidFill>
            <a:schemeClr val="tx1">
              <a:lumMod val="65000"/>
              <a:lumOff val="35000"/>
            </a:schemeClr>
          </a:solidFill>
          <a:latin typeface="+mn-lt"/>
          <a:ea typeface="+mn-ea"/>
          <a:cs typeface="+mn-cs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80" b="0" i="0" baseline="0">
                <a:effectLst/>
              </a:rPr>
              <a:t>sqqq_change vs qqq_change</a:t>
            </a:r>
            <a:endParaRPr lang="en-US" sz="1080" baseline="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4.8642694634850735E-2"/>
                  <c:y val="-0.25374362873013417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'sqqq and qqq 2011 inv etf wins'!$B$58:$B$69</c:f>
              <c:numCache>
                <c:formatCode>0.000000000</c:formatCode>
                <c:ptCount val="12"/>
                <c:pt idx="0">
                  <c:v>0.99611101290436632</c:v>
                </c:pt>
                <c:pt idx="1">
                  <c:v>0.98797949443167754</c:v>
                </c:pt>
                <c:pt idx="2">
                  <c:v>0.9862117730245713</c:v>
                </c:pt>
                <c:pt idx="3">
                  <c:v>0.97914088739614635</c:v>
                </c:pt>
                <c:pt idx="4">
                  <c:v>0.98090860880325259</c:v>
                </c:pt>
                <c:pt idx="5">
                  <c:v>0.96588297684284963</c:v>
                </c:pt>
                <c:pt idx="6">
                  <c:v>0.96588297684284963</c:v>
                </c:pt>
                <c:pt idx="7">
                  <c:v>0.97825702669259329</c:v>
                </c:pt>
                <c:pt idx="8">
                  <c:v>0.95969595191797774</c:v>
                </c:pt>
                <c:pt idx="9">
                  <c:v>0.95598373696305461</c:v>
                </c:pt>
                <c:pt idx="10">
                  <c:v>0.95085734488244655</c:v>
                </c:pt>
                <c:pt idx="11">
                  <c:v>0.95580696482234395</c:v>
                </c:pt>
              </c:numCache>
            </c:numRef>
          </c:xVal>
          <c:yVal>
            <c:numRef>
              <c:f>'sqqq and qqq 2011 inv etf wins'!$C$58:$C$69</c:f>
              <c:numCache>
                <c:formatCode>0.000000000</c:formatCode>
                <c:ptCount val="12"/>
                <c:pt idx="0">
                  <c:v>1.0045854329862438</c:v>
                </c:pt>
                <c:pt idx="1">
                  <c:v>1.0294230183654947</c:v>
                </c:pt>
                <c:pt idx="2">
                  <c:v>1.0351547573557507</c:v>
                </c:pt>
                <c:pt idx="3">
                  <c:v>1.0576996710212074</c:v>
                </c:pt>
                <c:pt idx="4">
                  <c:v>1.0523500489587314</c:v>
                </c:pt>
                <c:pt idx="5">
                  <c:v>1.1008788540074512</c:v>
                </c:pt>
                <c:pt idx="6">
                  <c:v>1.101260970935231</c:v>
                </c:pt>
                <c:pt idx="7">
                  <c:v>1.059610225807222</c:v>
                </c:pt>
                <c:pt idx="8">
                  <c:v>1.1173098819019869</c:v>
                </c:pt>
                <c:pt idx="9">
                  <c:v>1.1322124271589606</c:v>
                </c:pt>
                <c:pt idx="10">
                  <c:v>1.141383293131448</c:v>
                </c:pt>
                <c:pt idx="11">
                  <c:v>1.1238058846006878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F38-4547-B424-CB8D057EBE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34185968"/>
        <c:axId val="1296098304"/>
      </c:scatterChart>
      <c:valAx>
        <c:axId val="16341859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qqq_change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96098304"/>
        <c:crosses val="autoZero"/>
        <c:crossBetween val="midCat"/>
      </c:valAx>
      <c:valAx>
        <c:axId val="12960983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sqqq_change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41859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0" i="0" baseline="0">
                <a:effectLst/>
              </a:rPr>
              <a:t>sh relative change from 5/25 - 6/20/2011</a:t>
            </a:r>
            <a:endParaRPr lang="en-US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0"/>
            <c:dispEq val="0"/>
          </c:trendline>
          <c:cat>
            <c:numRef>
              <c:f>'sh and spy 2011 inv etf wins'!$A$3:$A$20</c:f>
              <c:numCache>
                <c:formatCode>m/d/yyyy</c:formatCode>
                <c:ptCount val="18"/>
                <c:pt idx="0">
                  <c:v>40688</c:v>
                </c:pt>
                <c:pt idx="1">
                  <c:v>40689</c:v>
                </c:pt>
                <c:pt idx="2">
                  <c:v>40690</c:v>
                </c:pt>
                <c:pt idx="3">
                  <c:v>40694</c:v>
                </c:pt>
                <c:pt idx="4">
                  <c:v>40695</c:v>
                </c:pt>
                <c:pt idx="5">
                  <c:v>40696</c:v>
                </c:pt>
                <c:pt idx="6">
                  <c:v>40697</c:v>
                </c:pt>
                <c:pt idx="7">
                  <c:v>40700</c:v>
                </c:pt>
                <c:pt idx="8">
                  <c:v>40701</c:v>
                </c:pt>
                <c:pt idx="9">
                  <c:v>40702</c:v>
                </c:pt>
                <c:pt idx="10">
                  <c:v>40703</c:v>
                </c:pt>
                <c:pt idx="11">
                  <c:v>40704</c:v>
                </c:pt>
                <c:pt idx="12">
                  <c:v>40707</c:v>
                </c:pt>
                <c:pt idx="13">
                  <c:v>40708</c:v>
                </c:pt>
                <c:pt idx="14">
                  <c:v>40709</c:v>
                </c:pt>
                <c:pt idx="15">
                  <c:v>40710</c:v>
                </c:pt>
                <c:pt idx="16">
                  <c:v>40711</c:v>
                </c:pt>
                <c:pt idx="17">
                  <c:v>40714</c:v>
                </c:pt>
              </c:numCache>
            </c:numRef>
          </c:cat>
          <c:val>
            <c:numRef>
              <c:f>'sh and spy 2011 inv etf wins'!$B$3:$B$20</c:f>
              <c:numCache>
                <c:formatCode>0.000000000</c:formatCode>
                <c:ptCount val="18"/>
                <c:pt idx="0">
                  <c:v>0.99636627906976749</c:v>
                </c:pt>
                <c:pt idx="1">
                  <c:v>0.99224806201550386</c:v>
                </c:pt>
                <c:pt idx="2">
                  <c:v>0.98812984496124023</c:v>
                </c:pt>
                <c:pt idx="3">
                  <c:v>0.9777131782945736</c:v>
                </c:pt>
                <c:pt idx="4">
                  <c:v>0.99975775193798455</c:v>
                </c:pt>
                <c:pt idx="5">
                  <c:v>1.0007267441860466</c:v>
                </c:pt>
                <c:pt idx="6">
                  <c:v>1.0109011627906976</c:v>
                </c:pt>
                <c:pt idx="7">
                  <c:v>1.0210755813953487</c:v>
                </c:pt>
                <c:pt idx="8">
                  <c:v>1.0220445736434107</c:v>
                </c:pt>
                <c:pt idx="9">
                  <c:v>1.0261627906976745</c:v>
                </c:pt>
                <c:pt idx="10">
                  <c:v>1.0186531007751938</c:v>
                </c:pt>
                <c:pt idx="11">
                  <c:v>1.0327034883720931</c:v>
                </c:pt>
                <c:pt idx="12">
                  <c:v>1.0314922480620154</c:v>
                </c:pt>
                <c:pt idx="13">
                  <c:v>1.0186531007751938</c:v>
                </c:pt>
                <c:pt idx="14">
                  <c:v>1.036579457364341</c:v>
                </c:pt>
                <c:pt idx="15">
                  <c:v>1.0348837209302324</c:v>
                </c:pt>
                <c:pt idx="16">
                  <c:v>1.0310077519379846</c:v>
                </c:pt>
                <c:pt idx="17">
                  <c:v>1.0261627906976745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FD5-42E9-85A4-8A0869ECD2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54942528"/>
        <c:axId val="1460329456"/>
      </c:lineChart>
      <c:dateAx>
        <c:axId val="1454942528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60329456"/>
        <c:crosses val="autoZero"/>
        <c:auto val="1"/>
        <c:lblOffset val="100"/>
        <c:baseTimeUnit val="days"/>
      </c:dateAx>
      <c:valAx>
        <c:axId val="14603294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49425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0" i="0" baseline="0">
                <a:effectLst/>
              </a:rPr>
              <a:t>spy relative change from 5/25 - 6/20/2011</a:t>
            </a:r>
            <a:endParaRPr lang="en-US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0"/>
            <c:dispEq val="0"/>
          </c:trendline>
          <c:cat>
            <c:numRef>
              <c:f>'sh and spy 2011 inv etf wins'!$A$25:$A$42</c:f>
              <c:numCache>
                <c:formatCode>m/d/yyyy</c:formatCode>
                <c:ptCount val="18"/>
                <c:pt idx="0">
                  <c:v>40688</c:v>
                </c:pt>
                <c:pt idx="1">
                  <c:v>40689</c:v>
                </c:pt>
                <c:pt idx="2">
                  <c:v>40690</c:v>
                </c:pt>
                <c:pt idx="3">
                  <c:v>40694</c:v>
                </c:pt>
                <c:pt idx="4">
                  <c:v>40695</c:v>
                </c:pt>
                <c:pt idx="5">
                  <c:v>40696</c:v>
                </c:pt>
                <c:pt idx="6">
                  <c:v>40697</c:v>
                </c:pt>
                <c:pt idx="7">
                  <c:v>40700</c:v>
                </c:pt>
                <c:pt idx="8">
                  <c:v>40701</c:v>
                </c:pt>
                <c:pt idx="9">
                  <c:v>40702</c:v>
                </c:pt>
                <c:pt idx="10">
                  <c:v>40703</c:v>
                </c:pt>
                <c:pt idx="11">
                  <c:v>40704</c:v>
                </c:pt>
                <c:pt idx="12">
                  <c:v>40707</c:v>
                </c:pt>
                <c:pt idx="13">
                  <c:v>40708</c:v>
                </c:pt>
                <c:pt idx="14">
                  <c:v>40709</c:v>
                </c:pt>
                <c:pt idx="15">
                  <c:v>40710</c:v>
                </c:pt>
                <c:pt idx="16">
                  <c:v>40711</c:v>
                </c:pt>
                <c:pt idx="17">
                  <c:v>40714</c:v>
                </c:pt>
              </c:numCache>
            </c:numRef>
          </c:cat>
          <c:val>
            <c:numRef>
              <c:f>'sh and spy 2011 inv etf wins'!$B$25:$B$42</c:f>
              <c:numCache>
                <c:formatCode>0.000000000</c:formatCode>
                <c:ptCount val="18"/>
                <c:pt idx="0">
                  <c:v>1.0033345964380447</c:v>
                </c:pt>
                <c:pt idx="1">
                  <c:v>1.0079575596816976</c:v>
                </c:pt>
                <c:pt idx="2">
                  <c:v>1.0118226600985223</c:v>
                </c:pt>
                <c:pt idx="3">
                  <c:v>1.0223569533914363</c:v>
                </c:pt>
                <c:pt idx="4">
                  <c:v>0.99939370973853747</c:v>
                </c:pt>
                <c:pt idx="5">
                  <c:v>0.99833270178097766</c:v>
                </c:pt>
                <c:pt idx="6">
                  <c:v>0.9884046987495263</c:v>
                </c:pt>
                <c:pt idx="7">
                  <c:v>0.9779461917392952</c:v>
                </c:pt>
                <c:pt idx="8">
                  <c:v>0.97733990147783267</c:v>
                </c:pt>
                <c:pt idx="9">
                  <c:v>0.97324744221295945</c:v>
                </c:pt>
                <c:pt idx="10">
                  <c:v>0.98067449791587735</c:v>
                </c:pt>
                <c:pt idx="11">
                  <c:v>0.96703296703296704</c:v>
                </c:pt>
                <c:pt idx="12">
                  <c:v>0.96779082985979548</c:v>
                </c:pt>
                <c:pt idx="13">
                  <c:v>0.9800682076544146</c:v>
                </c:pt>
                <c:pt idx="14">
                  <c:v>0.96263736263736266</c:v>
                </c:pt>
                <c:pt idx="15">
                  <c:v>0.96475937855248206</c:v>
                </c:pt>
                <c:pt idx="16">
                  <c:v>0.96286472148541125</c:v>
                </c:pt>
                <c:pt idx="17">
                  <c:v>0.96779082985979548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F08-480F-8F9A-95B2A31E67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34179168"/>
        <c:axId val="1296100384"/>
      </c:lineChart>
      <c:dateAx>
        <c:axId val="1634179168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96100384"/>
        <c:crosses val="autoZero"/>
        <c:auto val="1"/>
        <c:lblOffset val="100"/>
        <c:baseTimeUnit val="days"/>
      </c:dateAx>
      <c:valAx>
        <c:axId val="1296100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41791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8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rPr>
              <a:t>spy and sh </a:t>
            </a:r>
            <a:r>
              <a:rPr lang="en-US" sz="1400" b="0" i="0" u="none" strike="noStrike" baseline="0">
                <a:effectLst/>
              </a:rPr>
              <a:t> </a:t>
            </a:r>
            <a:r>
              <a:rPr lang="en-US" sz="1080" b="0" i="0" u="none" strike="noStrike" baseline="0">
                <a:effectLst/>
              </a:rPr>
              <a:t>changes from 6/1 - 6/20/2011</a:t>
            </a:r>
            <a:endParaRPr lang="en-US" sz="1080" baseline="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'sh and spy 2011 inv etf wins'!$B$50:$B$51</c:f>
              <c:strCache>
                <c:ptCount val="2"/>
                <c:pt idx="0">
                  <c:v>spy_change_percent_from_start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'sh and spy 2011 inv etf wins'!$A$52:$A$69</c:f>
              <c:numCache>
                <c:formatCode>m/d/yyyy</c:formatCode>
                <c:ptCount val="14"/>
                <c:pt idx="0">
                  <c:v>40695</c:v>
                </c:pt>
                <c:pt idx="1">
                  <c:v>40696</c:v>
                </c:pt>
                <c:pt idx="2">
                  <c:v>40697</c:v>
                </c:pt>
                <c:pt idx="3">
                  <c:v>40700</c:v>
                </c:pt>
                <c:pt idx="4">
                  <c:v>40701</c:v>
                </c:pt>
                <c:pt idx="5">
                  <c:v>40702</c:v>
                </c:pt>
                <c:pt idx="6">
                  <c:v>40703</c:v>
                </c:pt>
                <c:pt idx="7">
                  <c:v>40704</c:v>
                </c:pt>
                <c:pt idx="8">
                  <c:v>40707</c:v>
                </c:pt>
                <c:pt idx="9">
                  <c:v>40708</c:v>
                </c:pt>
                <c:pt idx="10">
                  <c:v>40709</c:v>
                </c:pt>
                <c:pt idx="11">
                  <c:v>40710</c:v>
                </c:pt>
                <c:pt idx="12">
                  <c:v>40711</c:v>
                </c:pt>
                <c:pt idx="13">
                  <c:v>40714</c:v>
                </c:pt>
              </c:numCache>
            </c:numRef>
          </c:cat>
          <c:val>
            <c:numRef>
              <c:f>'sh and spy 2011 inv etf wins'!$B$52:$B$69</c:f>
              <c:numCache>
                <c:formatCode>General</c:formatCode>
                <c:ptCount val="14"/>
                <c:pt idx="0">
                  <c:v>0.99939370973853747</c:v>
                </c:pt>
                <c:pt idx="1">
                  <c:v>0.99833270178097766</c:v>
                </c:pt>
                <c:pt idx="2">
                  <c:v>0.9884046987495263</c:v>
                </c:pt>
                <c:pt idx="3">
                  <c:v>0.9779461917392952</c:v>
                </c:pt>
                <c:pt idx="4">
                  <c:v>0.97733990147783267</c:v>
                </c:pt>
                <c:pt idx="5">
                  <c:v>0.97324744221295945</c:v>
                </c:pt>
                <c:pt idx="6">
                  <c:v>0.98067449791587735</c:v>
                </c:pt>
                <c:pt idx="7">
                  <c:v>0.96703296703296704</c:v>
                </c:pt>
                <c:pt idx="8">
                  <c:v>0.96779082985979548</c:v>
                </c:pt>
                <c:pt idx="9">
                  <c:v>0.9800682076544146</c:v>
                </c:pt>
                <c:pt idx="10">
                  <c:v>0.96263736263736266</c:v>
                </c:pt>
                <c:pt idx="11">
                  <c:v>0.96475937855248206</c:v>
                </c:pt>
                <c:pt idx="12">
                  <c:v>0.96286472148541125</c:v>
                </c:pt>
                <c:pt idx="13">
                  <c:v>0.96779082985979548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7A1-46BB-A194-912AF89F5471}"/>
            </c:ext>
          </c:extLst>
        </c:ser>
        <c:ser>
          <c:idx val="1"/>
          <c:order val="1"/>
          <c:tx>
            <c:strRef>
              <c:f>'sh and spy 2011 inv etf wins'!$C$50:$C$51</c:f>
              <c:strCache>
                <c:ptCount val="2"/>
                <c:pt idx="0">
                  <c:v>sh_change_percent_from_start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'sh and spy 2011 inv etf wins'!$A$52:$A$69</c:f>
              <c:numCache>
                <c:formatCode>m/d/yyyy</c:formatCode>
                <c:ptCount val="14"/>
                <c:pt idx="0">
                  <c:v>40695</c:v>
                </c:pt>
                <c:pt idx="1">
                  <c:v>40696</c:v>
                </c:pt>
                <c:pt idx="2">
                  <c:v>40697</c:v>
                </c:pt>
                <c:pt idx="3">
                  <c:v>40700</c:v>
                </c:pt>
                <c:pt idx="4">
                  <c:v>40701</c:v>
                </c:pt>
                <c:pt idx="5">
                  <c:v>40702</c:v>
                </c:pt>
                <c:pt idx="6">
                  <c:v>40703</c:v>
                </c:pt>
                <c:pt idx="7">
                  <c:v>40704</c:v>
                </c:pt>
                <c:pt idx="8">
                  <c:v>40707</c:v>
                </c:pt>
                <c:pt idx="9">
                  <c:v>40708</c:v>
                </c:pt>
                <c:pt idx="10">
                  <c:v>40709</c:v>
                </c:pt>
                <c:pt idx="11">
                  <c:v>40710</c:v>
                </c:pt>
                <c:pt idx="12">
                  <c:v>40711</c:v>
                </c:pt>
                <c:pt idx="13">
                  <c:v>40714</c:v>
                </c:pt>
              </c:numCache>
            </c:numRef>
          </c:cat>
          <c:val>
            <c:numRef>
              <c:f>'sh and spy 2011 inv etf wins'!$C$52:$C$69</c:f>
              <c:numCache>
                <c:formatCode>General</c:formatCode>
                <c:ptCount val="14"/>
                <c:pt idx="0">
                  <c:v>0.99975775193798455</c:v>
                </c:pt>
                <c:pt idx="1">
                  <c:v>1.0007267441860466</c:v>
                </c:pt>
                <c:pt idx="2">
                  <c:v>1.0109011627906976</c:v>
                </c:pt>
                <c:pt idx="3">
                  <c:v>1.0210755813953487</c:v>
                </c:pt>
                <c:pt idx="4">
                  <c:v>1.0220445736434107</c:v>
                </c:pt>
                <c:pt idx="5">
                  <c:v>1.0261627906976745</c:v>
                </c:pt>
                <c:pt idx="6">
                  <c:v>1.0186531007751938</c:v>
                </c:pt>
                <c:pt idx="7">
                  <c:v>1.0327034883720931</c:v>
                </c:pt>
                <c:pt idx="8">
                  <c:v>1.0314922480620154</c:v>
                </c:pt>
                <c:pt idx="9">
                  <c:v>1.0186531007751938</c:v>
                </c:pt>
                <c:pt idx="10">
                  <c:v>1.036579457364341</c:v>
                </c:pt>
                <c:pt idx="11">
                  <c:v>1.0348837209302324</c:v>
                </c:pt>
                <c:pt idx="12">
                  <c:v>1.0310077519379846</c:v>
                </c:pt>
                <c:pt idx="13">
                  <c:v>1.0261627906976745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7A1-46BB-A194-912AF89F54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59278160"/>
        <c:axId val="1460329872"/>
      </c:lineChart>
      <c:dateAx>
        <c:axId val="1559278160"/>
        <c:scaling>
          <c:orientation val="minMax"/>
        </c:scaling>
        <c:delete val="0"/>
        <c:axPos val="b"/>
        <c:numFmt formatCode="m/d/yyyy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60329872"/>
        <c:crosses val="autoZero"/>
        <c:auto val="1"/>
        <c:lblOffset val="100"/>
        <c:baseTimeUnit val="days"/>
      </c:dateAx>
      <c:valAx>
        <c:axId val="14603298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592781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 sz="108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  <a:latin typeface="+mn-lt"/>
                <a:ea typeface="+mn-ea"/>
                <a:cs typeface="+mn-cs"/>
              </a:rPr>
              <a:t>sh_change vs spy_change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8.8970384931743834E-2"/>
                  <c:y val="-0.195626275882181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'sh and spy 2011 inv etf wins'!$B$56:$B$69</c:f>
              <c:numCache>
                <c:formatCode>General</c:formatCode>
                <c:ptCount val="14"/>
                <c:pt idx="0">
                  <c:v>0.99939370973853747</c:v>
                </c:pt>
                <c:pt idx="1">
                  <c:v>0.99833270178097766</c:v>
                </c:pt>
                <c:pt idx="2">
                  <c:v>0.9884046987495263</c:v>
                </c:pt>
                <c:pt idx="3">
                  <c:v>0.9779461917392952</c:v>
                </c:pt>
                <c:pt idx="4">
                  <c:v>0.97733990147783267</c:v>
                </c:pt>
                <c:pt idx="5">
                  <c:v>0.97324744221295945</c:v>
                </c:pt>
                <c:pt idx="6">
                  <c:v>0.98067449791587735</c:v>
                </c:pt>
                <c:pt idx="7">
                  <c:v>0.96703296703296704</c:v>
                </c:pt>
                <c:pt idx="8">
                  <c:v>0.96779082985979548</c:v>
                </c:pt>
                <c:pt idx="9">
                  <c:v>0.9800682076544146</c:v>
                </c:pt>
                <c:pt idx="10">
                  <c:v>0.96263736263736266</c:v>
                </c:pt>
                <c:pt idx="11">
                  <c:v>0.96475937855248206</c:v>
                </c:pt>
                <c:pt idx="12">
                  <c:v>0.96286472148541125</c:v>
                </c:pt>
                <c:pt idx="13">
                  <c:v>0.96779082985979548</c:v>
                </c:pt>
              </c:numCache>
            </c:numRef>
          </c:xVal>
          <c:yVal>
            <c:numRef>
              <c:f>'sh and spy 2011 inv etf wins'!$C$56:$C$69</c:f>
              <c:numCache>
                <c:formatCode>General</c:formatCode>
                <c:ptCount val="14"/>
                <c:pt idx="0">
                  <c:v>0.99975775193798455</c:v>
                </c:pt>
                <c:pt idx="1">
                  <c:v>1.0007267441860466</c:v>
                </c:pt>
                <c:pt idx="2">
                  <c:v>1.0109011627906976</c:v>
                </c:pt>
                <c:pt idx="3">
                  <c:v>1.0210755813953487</c:v>
                </c:pt>
                <c:pt idx="4">
                  <c:v>1.0220445736434107</c:v>
                </c:pt>
                <c:pt idx="5">
                  <c:v>1.0261627906976745</c:v>
                </c:pt>
                <c:pt idx="6">
                  <c:v>1.0186531007751938</c:v>
                </c:pt>
                <c:pt idx="7">
                  <c:v>1.0327034883720931</c:v>
                </c:pt>
                <c:pt idx="8">
                  <c:v>1.0314922480620154</c:v>
                </c:pt>
                <c:pt idx="9">
                  <c:v>1.0186531007751938</c:v>
                </c:pt>
                <c:pt idx="10">
                  <c:v>1.036579457364341</c:v>
                </c:pt>
                <c:pt idx="11">
                  <c:v>1.0348837209302324</c:v>
                </c:pt>
                <c:pt idx="12">
                  <c:v>1.0310077519379846</c:v>
                </c:pt>
                <c:pt idx="13">
                  <c:v>1.0261627906976745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053-4110-A58B-0F98F29BA8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53281536"/>
        <c:axId val="1456272880"/>
      </c:scatterChart>
      <c:valAx>
        <c:axId val="13532815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spy_change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6272880"/>
        <c:crosses val="autoZero"/>
        <c:crossBetween val="midCat"/>
      </c:valAx>
      <c:valAx>
        <c:axId val="1456272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sh_change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532815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'sh and spy 2019 inv etf wins'!$B$1:$B$2</c:f>
              <c:strCache>
                <c:ptCount val="2"/>
                <c:pt idx="0">
                  <c:v>sh_change_percent_from_start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'sh and spy 2019 inv etf wins'!$A$3:$A$28</c:f>
              <c:numCache>
                <c:formatCode>m/d/yyyy</c:formatCode>
                <c:ptCount val="26"/>
                <c:pt idx="0">
                  <c:v>43581</c:v>
                </c:pt>
                <c:pt idx="1">
                  <c:v>43584</c:v>
                </c:pt>
                <c:pt idx="2">
                  <c:v>43585</c:v>
                </c:pt>
                <c:pt idx="3">
                  <c:v>43586</c:v>
                </c:pt>
                <c:pt idx="4">
                  <c:v>43587</c:v>
                </c:pt>
                <c:pt idx="5">
                  <c:v>43588</c:v>
                </c:pt>
                <c:pt idx="6">
                  <c:v>43591</c:v>
                </c:pt>
                <c:pt idx="7">
                  <c:v>43592</c:v>
                </c:pt>
                <c:pt idx="8">
                  <c:v>43593</c:v>
                </c:pt>
                <c:pt idx="9">
                  <c:v>43594</c:v>
                </c:pt>
                <c:pt idx="10">
                  <c:v>43595</c:v>
                </c:pt>
                <c:pt idx="11">
                  <c:v>43598</c:v>
                </c:pt>
                <c:pt idx="12">
                  <c:v>43599</c:v>
                </c:pt>
                <c:pt idx="13">
                  <c:v>43600</c:v>
                </c:pt>
                <c:pt idx="14">
                  <c:v>43601</c:v>
                </c:pt>
                <c:pt idx="15">
                  <c:v>43602</c:v>
                </c:pt>
                <c:pt idx="16">
                  <c:v>43605</c:v>
                </c:pt>
                <c:pt idx="17">
                  <c:v>43606</c:v>
                </c:pt>
                <c:pt idx="18">
                  <c:v>43607</c:v>
                </c:pt>
                <c:pt idx="19">
                  <c:v>43608</c:v>
                </c:pt>
                <c:pt idx="20">
                  <c:v>43609</c:v>
                </c:pt>
                <c:pt idx="21">
                  <c:v>43613</c:v>
                </c:pt>
                <c:pt idx="22">
                  <c:v>43614</c:v>
                </c:pt>
                <c:pt idx="23">
                  <c:v>43615</c:v>
                </c:pt>
                <c:pt idx="24">
                  <c:v>43616</c:v>
                </c:pt>
                <c:pt idx="25">
                  <c:v>43619</c:v>
                </c:pt>
              </c:numCache>
            </c:numRef>
          </c:cat>
          <c:val>
            <c:numRef>
              <c:f>'sh and spy 2019 inv etf wins'!$B$3:$B$28</c:f>
              <c:numCache>
                <c:formatCode>General</c:formatCode>
                <c:ptCount val="26"/>
                <c:pt idx="0">
                  <c:v>0.99590011181513238</c:v>
                </c:pt>
                <c:pt idx="1">
                  <c:v>0.99478196049198664</c:v>
                </c:pt>
                <c:pt idx="2">
                  <c:v>0.99440924338427139</c:v>
                </c:pt>
                <c:pt idx="3">
                  <c:v>1.001490868430861</c:v>
                </c:pt>
                <c:pt idx="4">
                  <c:v>1.0037271710771525</c:v>
                </c:pt>
                <c:pt idx="5">
                  <c:v>0.99403652627655625</c:v>
                </c:pt>
                <c:pt idx="6">
                  <c:v>0.99850913156913901</c:v>
                </c:pt>
                <c:pt idx="7">
                  <c:v>1.0145359672008945</c:v>
                </c:pt>
                <c:pt idx="8">
                  <c:v>1.0163995527394707</c:v>
                </c:pt>
                <c:pt idx="9">
                  <c:v>1.0197540067089079</c:v>
                </c:pt>
                <c:pt idx="10">
                  <c:v>1.0156541185240404</c:v>
                </c:pt>
                <c:pt idx="11">
                  <c:v>1.0409988818486768</c:v>
                </c:pt>
                <c:pt idx="12">
                  <c:v>1.0316809541557959</c:v>
                </c:pt>
                <c:pt idx="13">
                  <c:v>1.0260901975400671</c:v>
                </c:pt>
                <c:pt idx="14">
                  <c:v>1.0171449869549012</c:v>
                </c:pt>
                <c:pt idx="15">
                  <c:v>1.0234811777860604</c:v>
                </c:pt>
                <c:pt idx="16">
                  <c:v>1.0305628028326501</c:v>
                </c:pt>
                <c:pt idx="17">
                  <c:v>1.0219903093551996</c:v>
                </c:pt>
                <c:pt idx="18">
                  <c:v>1.0245993291092061</c:v>
                </c:pt>
                <c:pt idx="19">
                  <c:v>1.0372717107715244</c:v>
                </c:pt>
                <c:pt idx="20">
                  <c:v>1.0354081252329483</c:v>
                </c:pt>
                <c:pt idx="21">
                  <c:v>1.0447260529258293</c:v>
                </c:pt>
                <c:pt idx="22">
                  <c:v>1.0521803950801343</c:v>
                </c:pt>
                <c:pt idx="23">
                  <c:v>1.0495713753261275</c:v>
                </c:pt>
                <c:pt idx="24">
                  <c:v>1.0637346254193067</c:v>
                </c:pt>
                <c:pt idx="25">
                  <c:v>1.0667163622810287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DF8-4C7A-B8DE-F429AC40BE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33965551"/>
        <c:axId val="1437957423"/>
      </c:lineChart>
      <c:dateAx>
        <c:axId val="1533965551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37957423"/>
        <c:crosses val="autoZero"/>
        <c:auto val="1"/>
        <c:lblOffset val="100"/>
        <c:baseTimeUnit val="days"/>
      </c:dateAx>
      <c:valAx>
        <c:axId val="14379574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339655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spy_change_percent_from_start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'sh and spy 2019 inv etf wins'!$B$31:$B$32</c:f>
              <c:strCache>
                <c:ptCount val="2"/>
                <c:pt idx="0">
                  <c:v>spy_change_percent_from_start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'sh and spy 2019 inv etf wins'!$A$33:$A$58</c:f>
              <c:numCache>
                <c:formatCode>m/d/yyyy</c:formatCode>
                <c:ptCount val="26"/>
                <c:pt idx="0">
                  <c:v>43581</c:v>
                </c:pt>
                <c:pt idx="1">
                  <c:v>43584</c:v>
                </c:pt>
                <c:pt idx="2">
                  <c:v>43585</c:v>
                </c:pt>
                <c:pt idx="3">
                  <c:v>43586</c:v>
                </c:pt>
                <c:pt idx="4">
                  <c:v>43587</c:v>
                </c:pt>
                <c:pt idx="5">
                  <c:v>43588</c:v>
                </c:pt>
                <c:pt idx="6">
                  <c:v>43591</c:v>
                </c:pt>
                <c:pt idx="7">
                  <c:v>43592</c:v>
                </c:pt>
                <c:pt idx="8">
                  <c:v>43593</c:v>
                </c:pt>
                <c:pt idx="9">
                  <c:v>43594</c:v>
                </c:pt>
                <c:pt idx="10">
                  <c:v>43595</c:v>
                </c:pt>
                <c:pt idx="11">
                  <c:v>43598</c:v>
                </c:pt>
                <c:pt idx="12">
                  <c:v>43599</c:v>
                </c:pt>
                <c:pt idx="13">
                  <c:v>43600</c:v>
                </c:pt>
                <c:pt idx="14">
                  <c:v>43601</c:v>
                </c:pt>
                <c:pt idx="15">
                  <c:v>43602</c:v>
                </c:pt>
                <c:pt idx="16">
                  <c:v>43605</c:v>
                </c:pt>
                <c:pt idx="17">
                  <c:v>43606</c:v>
                </c:pt>
                <c:pt idx="18">
                  <c:v>43607</c:v>
                </c:pt>
                <c:pt idx="19">
                  <c:v>43608</c:v>
                </c:pt>
                <c:pt idx="20">
                  <c:v>43609</c:v>
                </c:pt>
                <c:pt idx="21">
                  <c:v>43613</c:v>
                </c:pt>
                <c:pt idx="22">
                  <c:v>43614</c:v>
                </c:pt>
                <c:pt idx="23">
                  <c:v>43615</c:v>
                </c:pt>
                <c:pt idx="24">
                  <c:v>43616</c:v>
                </c:pt>
                <c:pt idx="25">
                  <c:v>43619</c:v>
                </c:pt>
              </c:numCache>
            </c:numRef>
          </c:cat>
          <c:val>
            <c:numRef>
              <c:f>'sh and spy 2019 inv etf wins'!$B$33:$B$58</c:f>
              <c:numCache>
                <c:formatCode>0.000000000</c:formatCode>
                <c:ptCount val="26"/>
                <c:pt idx="0">
                  <c:v>1.0046567368601267</c:v>
                </c:pt>
                <c:pt idx="1">
                  <c:v>1.00623180962164</c:v>
                </c:pt>
                <c:pt idx="2">
                  <c:v>1.0067454203047423</c:v>
                </c:pt>
                <c:pt idx="3">
                  <c:v>0.9991782229070364</c:v>
                </c:pt>
                <c:pt idx="4">
                  <c:v>0.99702105803800722</c:v>
                </c:pt>
                <c:pt idx="5">
                  <c:v>1.006779661016949</c:v>
                </c:pt>
                <c:pt idx="6">
                  <c:v>1.0026365348399247</c:v>
                </c:pt>
                <c:pt idx="7">
                  <c:v>0.98589282657079269</c:v>
                </c:pt>
                <c:pt idx="8">
                  <c:v>0.98452319808251998</c:v>
                </c:pt>
                <c:pt idx="9">
                  <c:v>0.98154425612052731</c:v>
                </c:pt>
                <c:pt idx="10">
                  <c:v>0.9864749186783085</c:v>
                </c:pt>
                <c:pt idx="11">
                  <c:v>0.96168464304057522</c:v>
                </c:pt>
                <c:pt idx="12">
                  <c:v>0.97038178394110586</c:v>
                </c:pt>
                <c:pt idx="13">
                  <c:v>0.97606574216743702</c:v>
                </c:pt>
                <c:pt idx="14">
                  <c:v>0.9851052901900359</c:v>
                </c:pt>
                <c:pt idx="15">
                  <c:v>0.97873651771956849</c:v>
                </c:pt>
                <c:pt idx="16">
                  <c:v>0.97226502311248064</c:v>
                </c:pt>
                <c:pt idx="17">
                  <c:v>0.98103064543742502</c:v>
                </c:pt>
                <c:pt idx="18">
                  <c:v>0.97801746276322543</c:v>
                </c:pt>
                <c:pt idx="19">
                  <c:v>0.96606745420304729</c:v>
                </c:pt>
                <c:pt idx="20">
                  <c:v>0.96825885978428339</c:v>
                </c:pt>
                <c:pt idx="21">
                  <c:v>0.95925355247389132</c:v>
                </c:pt>
                <c:pt idx="22">
                  <c:v>0.95281629857901029</c:v>
                </c:pt>
                <c:pt idx="23">
                  <c:v>0.95541859270672813</c:v>
                </c:pt>
                <c:pt idx="24">
                  <c:v>0.94254408491696617</c:v>
                </c:pt>
                <c:pt idx="25">
                  <c:v>0.94014723506248921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E7F-4D76-9E42-104831432B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84941423"/>
        <c:axId val="1534317183"/>
      </c:lineChart>
      <c:dateAx>
        <c:axId val="1584941423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34317183"/>
        <c:crosses val="autoZero"/>
        <c:auto val="1"/>
        <c:lblOffset val="100"/>
        <c:baseTimeUnit val="days"/>
      </c:dateAx>
      <c:valAx>
        <c:axId val="15343171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8494142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 b="0" i="0" baseline="0">
                <a:effectLst/>
              </a:rPr>
              <a:t>sh_change vs spy_change</a:t>
            </a:r>
            <a:endParaRPr lang="en-US" sz="1000" baseline="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5.5653220106284887E-2"/>
                  <c:y val="-0.3181412219305920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'sh and spy 2019 inv etf wins'!$B$68:$B$87</c:f>
              <c:numCache>
                <c:formatCode>General</c:formatCode>
                <c:ptCount val="20"/>
                <c:pt idx="0">
                  <c:v>1.0026365348399247</c:v>
                </c:pt>
                <c:pt idx="1">
                  <c:v>0.98589282657079269</c:v>
                </c:pt>
                <c:pt idx="2">
                  <c:v>0.98452319808251998</c:v>
                </c:pt>
                <c:pt idx="3">
                  <c:v>0.98154425612052731</c:v>
                </c:pt>
                <c:pt idx="4">
                  <c:v>0.9864749186783085</c:v>
                </c:pt>
                <c:pt idx="5">
                  <c:v>0.96168464304057522</c:v>
                </c:pt>
                <c:pt idx="6">
                  <c:v>0.97038178394110586</c:v>
                </c:pt>
                <c:pt idx="7">
                  <c:v>0.97606574216743702</c:v>
                </c:pt>
                <c:pt idx="8">
                  <c:v>0.9851052901900359</c:v>
                </c:pt>
                <c:pt idx="9">
                  <c:v>0.97873651771956849</c:v>
                </c:pt>
                <c:pt idx="10">
                  <c:v>0.97226502311248064</c:v>
                </c:pt>
                <c:pt idx="11">
                  <c:v>0.98103064543742502</c:v>
                </c:pt>
                <c:pt idx="12">
                  <c:v>0.97801746276322543</c:v>
                </c:pt>
                <c:pt idx="13">
                  <c:v>0.96606745420304729</c:v>
                </c:pt>
                <c:pt idx="14">
                  <c:v>0.96825885978428339</c:v>
                </c:pt>
                <c:pt idx="15">
                  <c:v>0.95925355247389132</c:v>
                </c:pt>
                <c:pt idx="16">
                  <c:v>0.95281629857901029</c:v>
                </c:pt>
                <c:pt idx="17">
                  <c:v>0.95541859270672813</c:v>
                </c:pt>
                <c:pt idx="18">
                  <c:v>0.94254408491696617</c:v>
                </c:pt>
                <c:pt idx="19">
                  <c:v>0.94014723506248921</c:v>
                </c:pt>
              </c:numCache>
            </c:numRef>
          </c:xVal>
          <c:yVal>
            <c:numRef>
              <c:f>'sh and spy 2019 inv etf wins'!$C$68:$C$87</c:f>
              <c:numCache>
                <c:formatCode>General</c:formatCode>
                <c:ptCount val="20"/>
                <c:pt idx="0">
                  <c:v>0.99850913156913901</c:v>
                </c:pt>
                <c:pt idx="1">
                  <c:v>1.0145359672008945</c:v>
                </c:pt>
                <c:pt idx="2">
                  <c:v>1.0163995527394707</c:v>
                </c:pt>
                <c:pt idx="3">
                  <c:v>1.0197540067089079</c:v>
                </c:pt>
                <c:pt idx="4">
                  <c:v>1.0156541185240404</c:v>
                </c:pt>
                <c:pt idx="5">
                  <c:v>1.0409988818486768</c:v>
                </c:pt>
                <c:pt idx="6">
                  <c:v>1.0316809541557959</c:v>
                </c:pt>
                <c:pt idx="7">
                  <c:v>1.0260901975400671</c:v>
                </c:pt>
                <c:pt idx="8">
                  <c:v>1.0171449869549012</c:v>
                </c:pt>
                <c:pt idx="9">
                  <c:v>1.0234811777860604</c:v>
                </c:pt>
                <c:pt idx="10">
                  <c:v>1.0305628028326501</c:v>
                </c:pt>
                <c:pt idx="11">
                  <c:v>1.0219903093551996</c:v>
                </c:pt>
                <c:pt idx="12">
                  <c:v>1.0245993291092061</c:v>
                </c:pt>
                <c:pt idx="13">
                  <c:v>1.0372717107715244</c:v>
                </c:pt>
                <c:pt idx="14">
                  <c:v>1.0354081252329483</c:v>
                </c:pt>
                <c:pt idx="15">
                  <c:v>1.0447260529258293</c:v>
                </c:pt>
                <c:pt idx="16">
                  <c:v>1.0521803950801343</c:v>
                </c:pt>
                <c:pt idx="17">
                  <c:v>1.0495713753261275</c:v>
                </c:pt>
                <c:pt idx="18">
                  <c:v>1.0637346254193067</c:v>
                </c:pt>
                <c:pt idx="19">
                  <c:v>1.0667163622810287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CED-4644-82F9-5C370AF5AD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35190095"/>
        <c:axId val="1774006127"/>
      </c:scatterChart>
      <c:valAx>
        <c:axId val="133519009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baseline="0">
                    <a:effectLst/>
                  </a:rPr>
                  <a:t>spy_change</a:t>
                </a:r>
                <a:endParaRPr lang="en-US" sz="1000" baseline="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4006127"/>
        <c:crosses val="autoZero"/>
        <c:crossBetween val="midCat"/>
      </c:valAx>
      <c:valAx>
        <c:axId val="17740061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baseline="0">
                    <a:effectLst/>
                  </a:rPr>
                  <a:t>sh_change</a:t>
                </a:r>
                <a:endParaRPr lang="en-US" sz="1000" baseline="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519009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80" b="0" i="0" baseline="0">
                <a:effectLst/>
              </a:rPr>
              <a:t>spy and sh relative changes from 5/6 - 6/3/2019</a:t>
            </a:r>
            <a:endParaRPr lang="en-US" sz="1080" baseline="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'sh and spy 2019 inv etf wins'!$B$66:$B$67</c:f>
              <c:strCache>
                <c:ptCount val="2"/>
                <c:pt idx="0">
                  <c:v>spy_change_percent_from_start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'sh and spy 2019 inv etf wins'!$A$68:$A$87</c:f>
              <c:numCache>
                <c:formatCode>m/d/yyyy</c:formatCode>
                <c:ptCount val="20"/>
                <c:pt idx="0">
                  <c:v>43591</c:v>
                </c:pt>
                <c:pt idx="1">
                  <c:v>43592</c:v>
                </c:pt>
                <c:pt idx="2">
                  <c:v>43593</c:v>
                </c:pt>
                <c:pt idx="3">
                  <c:v>43594</c:v>
                </c:pt>
                <c:pt idx="4">
                  <c:v>43595</c:v>
                </c:pt>
                <c:pt idx="5">
                  <c:v>43598</c:v>
                </c:pt>
                <c:pt idx="6">
                  <c:v>43599</c:v>
                </c:pt>
                <c:pt idx="7">
                  <c:v>43600</c:v>
                </c:pt>
                <c:pt idx="8">
                  <c:v>43601</c:v>
                </c:pt>
                <c:pt idx="9">
                  <c:v>43602</c:v>
                </c:pt>
                <c:pt idx="10">
                  <c:v>43605</c:v>
                </c:pt>
                <c:pt idx="11">
                  <c:v>43606</c:v>
                </c:pt>
                <c:pt idx="12">
                  <c:v>43607</c:v>
                </c:pt>
                <c:pt idx="13">
                  <c:v>43608</c:v>
                </c:pt>
                <c:pt idx="14">
                  <c:v>43609</c:v>
                </c:pt>
                <c:pt idx="15">
                  <c:v>43613</c:v>
                </c:pt>
                <c:pt idx="16">
                  <c:v>43614</c:v>
                </c:pt>
                <c:pt idx="17">
                  <c:v>43615</c:v>
                </c:pt>
                <c:pt idx="18">
                  <c:v>43616</c:v>
                </c:pt>
                <c:pt idx="19">
                  <c:v>43619</c:v>
                </c:pt>
              </c:numCache>
            </c:numRef>
          </c:cat>
          <c:val>
            <c:numRef>
              <c:f>'sh and spy 2019 inv etf wins'!$B$68:$B$87</c:f>
              <c:numCache>
                <c:formatCode>General</c:formatCode>
                <c:ptCount val="20"/>
                <c:pt idx="0">
                  <c:v>1.0026365348399247</c:v>
                </c:pt>
                <c:pt idx="1">
                  <c:v>0.98589282657079269</c:v>
                </c:pt>
                <c:pt idx="2">
                  <c:v>0.98452319808251998</c:v>
                </c:pt>
                <c:pt idx="3">
                  <c:v>0.98154425612052731</c:v>
                </c:pt>
                <c:pt idx="4">
                  <c:v>0.9864749186783085</c:v>
                </c:pt>
                <c:pt idx="5">
                  <c:v>0.96168464304057522</c:v>
                </c:pt>
                <c:pt idx="6">
                  <c:v>0.97038178394110586</c:v>
                </c:pt>
                <c:pt idx="7">
                  <c:v>0.97606574216743702</c:v>
                </c:pt>
                <c:pt idx="8">
                  <c:v>0.9851052901900359</c:v>
                </c:pt>
                <c:pt idx="9">
                  <c:v>0.97873651771956849</c:v>
                </c:pt>
                <c:pt idx="10">
                  <c:v>0.97226502311248064</c:v>
                </c:pt>
                <c:pt idx="11">
                  <c:v>0.98103064543742502</c:v>
                </c:pt>
                <c:pt idx="12">
                  <c:v>0.97801746276322543</c:v>
                </c:pt>
                <c:pt idx="13">
                  <c:v>0.96606745420304729</c:v>
                </c:pt>
                <c:pt idx="14">
                  <c:v>0.96825885978428339</c:v>
                </c:pt>
                <c:pt idx="15">
                  <c:v>0.95925355247389132</c:v>
                </c:pt>
                <c:pt idx="16">
                  <c:v>0.95281629857901029</c:v>
                </c:pt>
                <c:pt idx="17">
                  <c:v>0.95541859270672813</c:v>
                </c:pt>
                <c:pt idx="18">
                  <c:v>0.94254408491696617</c:v>
                </c:pt>
                <c:pt idx="19">
                  <c:v>0.94014723506248921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59A-487F-BF3A-3D0BCBA3F82F}"/>
            </c:ext>
          </c:extLst>
        </c:ser>
        <c:ser>
          <c:idx val="1"/>
          <c:order val="1"/>
          <c:tx>
            <c:strRef>
              <c:f>'sh and spy 2019 inv etf wins'!$C$66:$C$67</c:f>
              <c:strCache>
                <c:ptCount val="2"/>
                <c:pt idx="0">
                  <c:v>sh_change_percent_from_start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'sh and spy 2019 inv etf wins'!$A$68:$A$87</c:f>
              <c:numCache>
                <c:formatCode>m/d/yyyy</c:formatCode>
                <c:ptCount val="20"/>
                <c:pt idx="0">
                  <c:v>43591</c:v>
                </c:pt>
                <c:pt idx="1">
                  <c:v>43592</c:v>
                </c:pt>
                <c:pt idx="2">
                  <c:v>43593</c:v>
                </c:pt>
                <c:pt idx="3">
                  <c:v>43594</c:v>
                </c:pt>
                <c:pt idx="4">
                  <c:v>43595</c:v>
                </c:pt>
                <c:pt idx="5">
                  <c:v>43598</c:v>
                </c:pt>
                <c:pt idx="6">
                  <c:v>43599</c:v>
                </c:pt>
                <c:pt idx="7">
                  <c:v>43600</c:v>
                </c:pt>
                <c:pt idx="8">
                  <c:v>43601</c:v>
                </c:pt>
                <c:pt idx="9">
                  <c:v>43602</c:v>
                </c:pt>
                <c:pt idx="10">
                  <c:v>43605</c:v>
                </c:pt>
                <c:pt idx="11">
                  <c:v>43606</c:v>
                </c:pt>
                <c:pt idx="12">
                  <c:v>43607</c:v>
                </c:pt>
                <c:pt idx="13">
                  <c:v>43608</c:v>
                </c:pt>
                <c:pt idx="14">
                  <c:v>43609</c:v>
                </c:pt>
                <c:pt idx="15">
                  <c:v>43613</c:v>
                </c:pt>
                <c:pt idx="16">
                  <c:v>43614</c:v>
                </c:pt>
                <c:pt idx="17">
                  <c:v>43615</c:v>
                </c:pt>
                <c:pt idx="18">
                  <c:v>43616</c:v>
                </c:pt>
                <c:pt idx="19">
                  <c:v>43619</c:v>
                </c:pt>
              </c:numCache>
            </c:numRef>
          </c:cat>
          <c:val>
            <c:numRef>
              <c:f>'sh and spy 2019 inv etf wins'!$C$68:$C$87</c:f>
              <c:numCache>
                <c:formatCode>General</c:formatCode>
                <c:ptCount val="20"/>
                <c:pt idx="0">
                  <c:v>0.99850913156913901</c:v>
                </c:pt>
                <c:pt idx="1">
                  <c:v>1.0145359672008945</c:v>
                </c:pt>
                <c:pt idx="2">
                  <c:v>1.0163995527394707</c:v>
                </c:pt>
                <c:pt idx="3">
                  <c:v>1.0197540067089079</c:v>
                </c:pt>
                <c:pt idx="4">
                  <c:v>1.0156541185240404</c:v>
                </c:pt>
                <c:pt idx="5">
                  <c:v>1.0409988818486768</c:v>
                </c:pt>
                <c:pt idx="6">
                  <c:v>1.0316809541557959</c:v>
                </c:pt>
                <c:pt idx="7">
                  <c:v>1.0260901975400671</c:v>
                </c:pt>
                <c:pt idx="8">
                  <c:v>1.0171449869549012</c:v>
                </c:pt>
                <c:pt idx="9">
                  <c:v>1.0234811777860604</c:v>
                </c:pt>
                <c:pt idx="10">
                  <c:v>1.0305628028326501</c:v>
                </c:pt>
                <c:pt idx="11">
                  <c:v>1.0219903093551996</c:v>
                </c:pt>
                <c:pt idx="12">
                  <c:v>1.0245993291092061</c:v>
                </c:pt>
                <c:pt idx="13">
                  <c:v>1.0372717107715244</c:v>
                </c:pt>
                <c:pt idx="14">
                  <c:v>1.0354081252329483</c:v>
                </c:pt>
                <c:pt idx="15">
                  <c:v>1.0447260529258293</c:v>
                </c:pt>
                <c:pt idx="16">
                  <c:v>1.0521803950801343</c:v>
                </c:pt>
                <c:pt idx="17">
                  <c:v>1.0495713753261275</c:v>
                </c:pt>
                <c:pt idx="18">
                  <c:v>1.0637346254193067</c:v>
                </c:pt>
                <c:pt idx="19">
                  <c:v>1.0667163622810287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59A-487F-BF3A-3D0BCBA3F8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84341759"/>
        <c:axId val="1589771679"/>
      </c:lineChart>
      <c:dateAx>
        <c:axId val="1584341759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89771679"/>
        <c:crosses val="autoZero"/>
        <c:auto val="1"/>
        <c:lblOffset val="100"/>
        <c:baseTimeUnit val="days"/>
      </c:dateAx>
      <c:valAx>
        <c:axId val="15897716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843417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'sh and spy 2020 inv etf wins'!$B$1:$B$2</c:f>
              <c:strCache>
                <c:ptCount val="2"/>
                <c:pt idx="0">
                  <c:v>sh_change_percent_from_start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'sh and spy 2020 inv etf wins'!$A$3:$A$27</c:f>
              <c:numCache>
                <c:formatCode>m/d/yyyy</c:formatCode>
                <c:ptCount val="25"/>
                <c:pt idx="0">
                  <c:v>43879</c:v>
                </c:pt>
                <c:pt idx="1">
                  <c:v>43880</c:v>
                </c:pt>
                <c:pt idx="2">
                  <c:v>43881</c:v>
                </c:pt>
                <c:pt idx="3">
                  <c:v>43882</c:v>
                </c:pt>
                <c:pt idx="4">
                  <c:v>43885</c:v>
                </c:pt>
                <c:pt idx="5">
                  <c:v>43886</c:v>
                </c:pt>
                <c:pt idx="6">
                  <c:v>43887</c:v>
                </c:pt>
                <c:pt idx="7">
                  <c:v>43888</c:v>
                </c:pt>
                <c:pt idx="8">
                  <c:v>43889</c:v>
                </c:pt>
                <c:pt idx="9">
                  <c:v>43892</c:v>
                </c:pt>
                <c:pt idx="10">
                  <c:v>43893</c:v>
                </c:pt>
                <c:pt idx="11">
                  <c:v>43894</c:v>
                </c:pt>
                <c:pt idx="12">
                  <c:v>43895</c:v>
                </c:pt>
                <c:pt idx="13">
                  <c:v>43896</c:v>
                </c:pt>
                <c:pt idx="14">
                  <c:v>43899</c:v>
                </c:pt>
                <c:pt idx="15">
                  <c:v>43900</c:v>
                </c:pt>
                <c:pt idx="16">
                  <c:v>43901</c:v>
                </c:pt>
                <c:pt idx="17">
                  <c:v>43902</c:v>
                </c:pt>
                <c:pt idx="18">
                  <c:v>43903</c:v>
                </c:pt>
                <c:pt idx="19">
                  <c:v>43906</c:v>
                </c:pt>
                <c:pt idx="20">
                  <c:v>43907</c:v>
                </c:pt>
                <c:pt idx="21">
                  <c:v>43908</c:v>
                </c:pt>
                <c:pt idx="22">
                  <c:v>43909</c:v>
                </c:pt>
                <c:pt idx="23">
                  <c:v>43910</c:v>
                </c:pt>
                <c:pt idx="24">
                  <c:v>43913</c:v>
                </c:pt>
              </c:numCache>
            </c:numRef>
          </c:cat>
          <c:val>
            <c:numRef>
              <c:f>'sh and spy 2020 inv etf wins'!$B$3:$B$27</c:f>
              <c:numCache>
                <c:formatCode>0.000000000</c:formatCode>
                <c:ptCount val="25"/>
                <c:pt idx="0">
                  <c:v>1.0030554343081624</c:v>
                </c:pt>
                <c:pt idx="1">
                  <c:v>0.99825403753819297</c:v>
                </c:pt>
                <c:pt idx="2">
                  <c:v>1.002182453077259</c:v>
                </c:pt>
                <c:pt idx="3">
                  <c:v>1.0122217372326496</c:v>
                </c:pt>
                <c:pt idx="4">
                  <c:v>1.0471409864687908</c:v>
                </c:pt>
                <c:pt idx="5">
                  <c:v>1.0781318201658665</c:v>
                </c:pt>
                <c:pt idx="6">
                  <c:v>1.0824967263203842</c:v>
                </c:pt>
                <c:pt idx="7">
                  <c:v>1.1309471846355303</c:v>
                </c:pt>
                <c:pt idx="8">
                  <c:v>1.1396769969445657</c:v>
                </c:pt>
                <c:pt idx="9">
                  <c:v>1.0868616324749016</c:v>
                </c:pt>
                <c:pt idx="10">
                  <c:v>1.1187254474028807</c:v>
                </c:pt>
                <c:pt idx="11">
                  <c:v>1.0715844609340899</c:v>
                </c:pt>
                <c:pt idx="12">
                  <c:v>1.1073766914011349</c:v>
                </c:pt>
                <c:pt idx="13">
                  <c:v>1.125709297250109</c:v>
                </c:pt>
                <c:pt idx="14">
                  <c:v>1.2134439109559145</c:v>
                </c:pt>
                <c:pt idx="15">
                  <c:v>1.1527717154081187</c:v>
                </c:pt>
                <c:pt idx="16">
                  <c:v>1.2082060235704932</c:v>
                </c:pt>
                <c:pt idx="17">
                  <c:v>1.3243125272806635</c:v>
                </c:pt>
                <c:pt idx="18">
                  <c:v>1.2020951549541685</c:v>
                </c:pt>
                <c:pt idx="19">
                  <c:v>1.3404626800523789</c:v>
                </c:pt>
                <c:pt idx="20">
                  <c:v>1.248363160192056</c:v>
                </c:pt>
                <c:pt idx="21">
                  <c:v>1.3216935835879529</c:v>
                </c:pt>
                <c:pt idx="22">
                  <c:v>1.3251855085115669</c:v>
                </c:pt>
                <c:pt idx="23">
                  <c:v>1.3849847228284593</c:v>
                </c:pt>
                <c:pt idx="24">
                  <c:v>1.4207769532955039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3F8-40DC-B0FE-B0EAB7C358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84953023"/>
        <c:axId val="1534314271"/>
      </c:lineChart>
      <c:dateAx>
        <c:axId val="1584953023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34314271"/>
        <c:crosses val="autoZero"/>
        <c:auto val="1"/>
        <c:lblOffset val="100"/>
        <c:baseTimeUnit val="days"/>
      </c:dateAx>
      <c:valAx>
        <c:axId val="15343142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8495302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'sh and spy 2020 inv etf wins'!$B$30:$B$31</c:f>
              <c:strCache>
                <c:ptCount val="2"/>
                <c:pt idx="0">
                  <c:v>spy_change_percent_from_start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'sh and spy 2020 inv etf wins'!$A$32:$A$56</c:f>
              <c:numCache>
                <c:formatCode>m/d/yyyy</c:formatCode>
                <c:ptCount val="25"/>
                <c:pt idx="0">
                  <c:v>43879</c:v>
                </c:pt>
                <c:pt idx="1">
                  <c:v>43880</c:v>
                </c:pt>
                <c:pt idx="2">
                  <c:v>43881</c:v>
                </c:pt>
                <c:pt idx="3">
                  <c:v>43882</c:v>
                </c:pt>
                <c:pt idx="4">
                  <c:v>43885</c:v>
                </c:pt>
                <c:pt idx="5">
                  <c:v>43886</c:v>
                </c:pt>
                <c:pt idx="6">
                  <c:v>43887</c:v>
                </c:pt>
                <c:pt idx="7">
                  <c:v>43888</c:v>
                </c:pt>
                <c:pt idx="8">
                  <c:v>43889</c:v>
                </c:pt>
                <c:pt idx="9">
                  <c:v>43892</c:v>
                </c:pt>
                <c:pt idx="10">
                  <c:v>43893</c:v>
                </c:pt>
                <c:pt idx="11">
                  <c:v>43894</c:v>
                </c:pt>
                <c:pt idx="12">
                  <c:v>43895</c:v>
                </c:pt>
                <c:pt idx="13">
                  <c:v>43896</c:v>
                </c:pt>
                <c:pt idx="14">
                  <c:v>43899</c:v>
                </c:pt>
                <c:pt idx="15">
                  <c:v>43900</c:v>
                </c:pt>
                <c:pt idx="16">
                  <c:v>43901</c:v>
                </c:pt>
                <c:pt idx="17">
                  <c:v>43902</c:v>
                </c:pt>
                <c:pt idx="18">
                  <c:v>43903</c:v>
                </c:pt>
                <c:pt idx="19">
                  <c:v>43906</c:v>
                </c:pt>
                <c:pt idx="20">
                  <c:v>43907</c:v>
                </c:pt>
                <c:pt idx="21">
                  <c:v>43908</c:v>
                </c:pt>
                <c:pt idx="22">
                  <c:v>43909</c:v>
                </c:pt>
                <c:pt idx="23">
                  <c:v>43910</c:v>
                </c:pt>
                <c:pt idx="24">
                  <c:v>43913</c:v>
                </c:pt>
              </c:numCache>
            </c:numRef>
          </c:cat>
          <c:val>
            <c:numRef>
              <c:f>'sh and spy 2020 inv etf wins'!$B$32:$B$56</c:f>
              <c:numCache>
                <c:formatCode>0.000000000</c:formatCode>
                <c:ptCount val="25"/>
                <c:pt idx="0">
                  <c:v>0.99742298578199051</c:v>
                </c:pt>
                <c:pt idx="1">
                  <c:v>1.002191943127962</c:v>
                </c:pt>
                <c:pt idx="2">
                  <c:v>0.99807464454976291</c:v>
                </c:pt>
                <c:pt idx="3">
                  <c:v>0.98779620853080563</c:v>
                </c:pt>
                <c:pt idx="4">
                  <c:v>0.9550355450236967</c:v>
                </c:pt>
                <c:pt idx="5">
                  <c:v>0.92609597156398094</c:v>
                </c:pt>
                <c:pt idx="6">
                  <c:v>0.92268957345971558</c:v>
                </c:pt>
                <c:pt idx="7">
                  <c:v>0.88124999999999987</c:v>
                </c:pt>
                <c:pt idx="8">
                  <c:v>0.87754739336492882</c:v>
                </c:pt>
                <c:pt idx="9">
                  <c:v>0.9155509478672984</c:v>
                </c:pt>
                <c:pt idx="10">
                  <c:v>0.88933649289099526</c:v>
                </c:pt>
                <c:pt idx="11">
                  <c:v>0.926718009478673</c:v>
                </c:pt>
                <c:pt idx="12">
                  <c:v>0.89591232227488138</c:v>
                </c:pt>
                <c:pt idx="13">
                  <c:v>0.88110189573459707</c:v>
                </c:pt>
                <c:pt idx="14">
                  <c:v>0.81229265402843598</c:v>
                </c:pt>
                <c:pt idx="15">
                  <c:v>0.85432464454976298</c:v>
                </c:pt>
                <c:pt idx="16">
                  <c:v>0.81267772511848335</c:v>
                </c:pt>
                <c:pt idx="17">
                  <c:v>0.73492298578199056</c:v>
                </c:pt>
                <c:pt idx="18">
                  <c:v>0.7977488151658767</c:v>
                </c:pt>
                <c:pt idx="19">
                  <c:v>0.7104561611374407</c:v>
                </c:pt>
                <c:pt idx="20">
                  <c:v>0.74881516587677721</c:v>
                </c:pt>
                <c:pt idx="21">
                  <c:v>0.71090047393364919</c:v>
                </c:pt>
                <c:pt idx="22">
                  <c:v>0.71241113744075824</c:v>
                </c:pt>
                <c:pt idx="23">
                  <c:v>0.67772511848341233</c:v>
                </c:pt>
                <c:pt idx="24">
                  <c:v>0.66039691943127954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565-4106-88F7-8F4DD44E68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49369311"/>
        <c:axId val="1773979503"/>
      </c:lineChart>
      <c:dateAx>
        <c:axId val="1449369311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3979503"/>
        <c:crosses val="autoZero"/>
        <c:auto val="1"/>
        <c:lblOffset val="100"/>
        <c:baseTimeUnit val="days"/>
      </c:dateAx>
      <c:valAx>
        <c:axId val="17739795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4936931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 b="0" i="0" baseline="0">
                <a:effectLst/>
              </a:rPr>
              <a:t>spy and sh relative changes from 2/18 - 3/23/2020</a:t>
            </a:r>
            <a:endParaRPr lang="en-US" sz="1000" baseline="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'sh and spy 2020 inv etf wins'!$B$64:$B$65</c:f>
              <c:strCache>
                <c:ptCount val="2"/>
                <c:pt idx="0">
                  <c:v>spy_change_percent_from_start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'sh and spy 2020 inv etf wins'!$A$66:$A$90</c:f>
              <c:numCache>
                <c:formatCode>m/d/yyyy</c:formatCode>
                <c:ptCount val="25"/>
                <c:pt idx="0">
                  <c:v>43879</c:v>
                </c:pt>
                <c:pt idx="1">
                  <c:v>43880</c:v>
                </c:pt>
                <c:pt idx="2">
                  <c:v>43881</c:v>
                </c:pt>
                <c:pt idx="3">
                  <c:v>43882</c:v>
                </c:pt>
                <c:pt idx="4">
                  <c:v>43885</c:v>
                </c:pt>
                <c:pt idx="5">
                  <c:v>43886</c:v>
                </c:pt>
                <c:pt idx="6">
                  <c:v>43887</c:v>
                </c:pt>
                <c:pt idx="7">
                  <c:v>43888</c:v>
                </c:pt>
                <c:pt idx="8">
                  <c:v>43889</c:v>
                </c:pt>
                <c:pt idx="9">
                  <c:v>43892</c:v>
                </c:pt>
                <c:pt idx="10">
                  <c:v>43893</c:v>
                </c:pt>
                <c:pt idx="11">
                  <c:v>43894</c:v>
                </c:pt>
                <c:pt idx="12">
                  <c:v>43895</c:v>
                </c:pt>
                <c:pt idx="13">
                  <c:v>43896</c:v>
                </c:pt>
                <c:pt idx="14">
                  <c:v>43899</c:v>
                </c:pt>
                <c:pt idx="15">
                  <c:v>43900</c:v>
                </c:pt>
                <c:pt idx="16">
                  <c:v>43901</c:v>
                </c:pt>
                <c:pt idx="17">
                  <c:v>43902</c:v>
                </c:pt>
                <c:pt idx="18">
                  <c:v>43903</c:v>
                </c:pt>
                <c:pt idx="19">
                  <c:v>43906</c:v>
                </c:pt>
                <c:pt idx="20">
                  <c:v>43907</c:v>
                </c:pt>
                <c:pt idx="21">
                  <c:v>43908</c:v>
                </c:pt>
                <c:pt idx="22">
                  <c:v>43909</c:v>
                </c:pt>
                <c:pt idx="23">
                  <c:v>43910</c:v>
                </c:pt>
                <c:pt idx="24">
                  <c:v>43913</c:v>
                </c:pt>
              </c:numCache>
            </c:numRef>
          </c:cat>
          <c:val>
            <c:numRef>
              <c:f>'sh and spy 2020 inv etf wins'!$B$66:$B$90</c:f>
              <c:numCache>
                <c:formatCode>0.000000000</c:formatCode>
                <c:ptCount val="25"/>
                <c:pt idx="0">
                  <c:v>0.99742298578199051</c:v>
                </c:pt>
                <c:pt idx="1">
                  <c:v>1.002191943127962</c:v>
                </c:pt>
                <c:pt idx="2">
                  <c:v>0.99807464454976291</c:v>
                </c:pt>
                <c:pt idx="3">
                  <c:v>0.98779620853080563</c:v>
                </c:pt>
                <c:pt idx="4">
                  <c:v>0.9550355450236967</c:v>
                </c:pt>
                <c:pt idx="5">
                  <c:v>0.92609597156398094</c:v>
                </c:pt>
                <c:pt idx="6">
                  <c:v>0.92268957345971558</c:v>
                </c:pt>
                <c:pt idx="7">
                  <c:v>0.88124999999999987</c:v>
                </c:pt>
                <c:pt idx="8">
                  <c:v>0.87754739336492882</c:v>
                </c:pt>
                <c:pt idx="9">
                  <c:v>0.9155509478672984</c:v>
                </c:pt>
                <c:pt idx="10">
                  <c:v>0.88933649289099526</c:v>
                </c:pt>
                <c:pt idx="11">
                  <c:v>0.926718009478673</c:v>
                </c:pt>
                <c:pt idx="12">
                  <c:v>0.89591232227488138</c:v>
                </c:pt>
                <c:pt idx="13">
                  <c:v>0.88110189573459707</c:v>
                </c:pt>
                <c:pt idx="14">
                  <c:v>0.81229265402843598</c:v>
                </c:pt>
                <c:pt idx="15">
                  <c:v>0.85432464454976298</c:v>
                </c:pt>
                <c:pt idx="16">
                  <c:v>0.81267772511848335</c:v>
                </c:pt>
                <c:pt idx="17">
                  <c:v>0.73492298578199056</c:v>
                </c:pt>
                <c:pt idx="18">
                  <c:v>0.7977488151658767</c:v>
                </c:pt>
                <c:pt idx="19">
                  <c:v>0.7104561611374407</c:v>
                </c:pt>
                <c:pt idx="20">
                  <c:v>0.74881516587677721</c:v>
                </c:pt>
                <c:pt idx="21">
                  <c:v>0.71090047393364919</c:v>
                </c:pt>
                <c:pt idx="22">
                  <c:v>0.71241113744075824</c:v>
                </c:pt>
                <c:pt idx="23">
                  <c:v>0.67772511848341233</c:v>
                </c:pt>
                <c:pt idx="24">
                  <c:v>0.66039691943127954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9D2-45B2-8B95-75666CFAE6C4}"/>
            </c:ext>
          </c:extLst>
        </c:ser>
        <c:ser>
          <c:idx val="1"/>
          <c:order val="1"/>
          <c:tx>
            <c:strRef>
              <c:f>'sh and spy 2020 inv etf wins'!$C$64:$C$65</c:f>
              <c:strCache>
                <c:ptCount val="2"/>
                <c:pt idx="0">
                  <c:v>sh_change_percent_from_start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'sh and spy 2020 inv etf wins'!$A$66:$A$90</c:f>
              <c:numCache>
                <c:formatCode>m/d/yyyy</c:formatCode>
                <c:ptCount val="25"/>
                <c:pt idx="0">
                  <c:v>43879</c:v>
                </c:pt>
                <c:pt idx="1">
                  <c:v>43880</c:v>
                </c:pt>
                <c:pt idx="2">
                  <c:v>43881</c:v>
                </c:pt>
                <c:pt idx="3">
                  <c:v>43882</c:v>
                </c:pt>
                <c:pt idx="4">
                  <c:v>43885</c:v>
                </c:pt>
                <c:pt idx="5">
                  <c:v>43886</c:v>
                </c:pt>
                <c:pt idx="6">
                  <c:v>43887</c:v>
                </c:pt>
                <c:pt idx="7">
                  <c:v>43888</c:v>
                </c:pt>
                <c:pt idx="8">
                  <c:v>43889</c:v>
                </c:pt>
                <c:pt idx="9">
                  <c:v>43892</c:v>
                </c:pt>
                <c:pt idx="10">
                  <c:v>43893</c:v>
                </c:pt>
                <c:pt idx="11">
                  <c:v>43894</c:v>
                </c:pt>
                <c:pt idx="12">
                  <c:v>43895</c:v>
                </c:pt>
                <c:pt idx="13">
                  <c:v>43896</c:v>
                </c:pt>
                <c:pt idx="14">
                  <c:v>43899</c:v>
                </c:pt>
                <c:pt idx="15">
                  <c:v>43900</c:v>
                </c:pt>
                <c:pt idx="16">
                  <c:v>43901</c:v>
                </c:pt>
                <c:pt idx="17">
                  <c:v>43902</c:v>
                </c:pt>
                <c:pt idx="18">
                  <c:v>43903</c:v>
                </c:pt>
                <c:pt idx="19">
                  <c:v>43906</c:v>
                </c:pt>
                <c:pt idx="20">
                  <c:v>43907</c:v>
                </c:pt>
                <c:pt idx="21">
                  <c:v>43908</c:v>
                </c:pt>
                <c:pt idx="22">
                  <c:v>43909</c:v>
                </c:pt>
                <c:pt idx="23">
                  <c:v>43910</c:v>
                </c:pt>
                <c:pt idx="24">
                  <c:v>43913</c:v>
                </c:pt>
              </c:numCache>
            </c:numRef>
          </c:cat>
          <c:val>
            <c:numRef>
              <c:f>'sh and spy 2020 inv etf wins'!$C$66:$C$90</c:f>
              <c:numCache>
                <c:formatCode>0.000000000</c:formatCode>
                <c:ptCount val="25"/>
                <c:pt idx="0">
                  <c:v>1.0030554343081624</c:v>
                </c:pt>
                <c:pt idx="1">
                  <c:v>0.99825403753819297</c:v>
                </c:pt>
                <c:pt idx="2">
                  <c:v>1.002182453077259</c:v>
                </c:pt>
                <c:pt idx="3">
                  <c:v>1.0122217372326496</c:v>
                </c:pt>
                <c:pt idx="4">
                  <c:v>1.0471409864687908</c:v>
                </c:pt>
                <c:pt idx="5">
                  <c:v>1.0781318201658665</c:v>
                </c:pt>
                <c:pt idx="6">
                  <c:v>1.0824967263203842</c:v>
                </c:pt>
                <c:pt idx="7">
                  <c:v>1.1309471846355303</c:v>
                </c:pt>
                <c:pt idx="8">
                  <c:v>1.1396769969445657</c:v>
                </c:pt>
                <c:pt idx="9">
                  <c:v>1.0868616324749016</c:v>
                </c:pt>
                <c:pt idx="10">
                  <c:v>1.1187254474028807</c:v>
                </c:pt>
                <c:pt idx="11">
                  <c:v>1.0715844609340899</c:v>
                </c:pt>
                <c:pt idx="12">
                  <c:v>1.1073766914011349</c:v>
                </c:pt>
                <c:pt idx="13">
                  <c:v>1.125709297250109</c:v>
                </c:pt>
                <c:pt idx="14">
                  <c:v>1.2134439109559145</c:v>
                </c:pt>
                <c:pt idx="15">
                  <c:v>1.1527717154081187</c:v>
                </c:pt>
                <c:pt idx="16">
                  <c:v>1.2082060235704932</c:v>
                </c:pt>
                <c:pt idx="17">
                  <c:v>1.3243125272806635</c:v>
                </c:pt>
                <c:pt idx="18">
                  <c:v>1.2020951549541685</c:v>
                </c:pt>
                <c:pt idx="19">
                  <c:v>1.3404626800523789</c:v>
                </c:pt>
                <c:pt idx="20">
                  <c:v>1.248363160192056</c:v>
                </c:pt>
                <c:pt idx="21">
                  <c:v>1.3216935835879529</c:v>
                </c:pt>
                <c:pt idx="22">
                  <c:v>1.3251855085115669</c:v>
                </c:pt>
                <c:pt idx="23">
                  <c:v>1.3849847228284593</c:v>
                </c:pt>
                <c:pt idx="24">
                  <c:v>1.4207769532955039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9D2-45B2-8B95-75666CFAE6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08777295"/>
        <c:axId val="367971615"/>
      </c:lineChart>
      <c:dateAx>
        <c:axId val="508777295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7971615"/>
        <c:crosses val="autoZero"/>
        <c:auto val="1"/>
        <c:lblOffset val="100"/>
        <c:baseTimeUnit val="days"/>
      </c:dateAx>
      <c:valAx>
        <c:axId val="3679716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877729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80" b="0" i="0" baseline="0">
                <a:effectLst/>
              </a:rPr>
              <a:t>sh_change vs spy_change</a:t>
            </a:r>
            <a:endParaRPr lang="en-US" sz="1080" baseline="0">
              <a:effectLst/>
            </a:endParaRPr>
          </a:p>
        </c:rich>
      </c:tx>
      <c:layout>
        <c:manualLayout>
          <c:xMode val="edge"/>
          <c:yMode val="edge"/>
          <c:x val="0.35460007078799916"/>
          <c:y val="2.77777777777777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4.2601924759405073E-2"/>
                  <c:y val="-0.30276866433362498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'sh and spy 2020 inv etf wins'!$B$66:$B$90</c:f>
              <c:numCache>
                <c:formatCode>0.000000000</c:formatCode>
                <c:ptCount val="25"/>
                <c:pt idx="0">
                  <c:v>0.99742298578199051</c:v>
                </c:pt>
                <c:pt idx="1">
                  <c:v>1.002191943127962</c:v>
                </c:pt>
                <c:pt idx="2">
                  <c:v>0.99807464454976291</c:v>
                </c:pt>
                <c:pt idx="3">
                  <c:v>0.98779620853080563</c:v>
                </c:pt>
                <c:pt idx="4">
                  <c:v>0.9550355450236967</c:v>
                </c:pt>
                <c:pt idx="5">
                  <c:v>0.92609597156398094</c:v>
                </c:pt>
                <c:pt idx="6">
                  <c:v>0.92268957345971558</c:v>
                </c:pt>
                <c:pt idx="7">
                  <c:v>0.88124999999999987</c:v>
                </c:pt>
                <c:pt idx="8">
                  <c:v>0.87754739336492882</c:v>
                </c:pt>
                <c:pt idx="9">
                  <c:v>0.9155509478672984</c:v>
                </c:pt>
                <c:pt idx="10">
                  <c:v>0.88933649289099526</c:v>
                </c:pt>
                <c:pt idx="11">
                  <c:v>0.926718009478673</c:v>
                </c:pt>
                <c:pt idx="12">
                  <c:v>0.89591232227488138</c:v>
                </c:pt>
                <c:pt idx="13">
                  <c:v>0.88110189573459707</c:v>
                </c:pt>
                <c:pt idx="14">
                  <c:v>0.81229265402843598</c:v>
                </c:pt>
                <c:pt idx="15">
                  <c:v>0.85432464454976298</c:v>
                </c:pt>
                <c:pt idx="16">
                  <c:v>0.81267772511848335</c:v>
                </c:pt>
                <c:pt idx="17">
                  <c:v>0.73492298578199056</c:v>
                </c:pt>
                <c:pt idx="18">
                  <c:v>0.7977488151658767</c:v>
                </c:pt>
                <c:pt idx="19">
                  <c:v>0.7104561611374407</c:v>
                </c:pt>
                <c:pt idx="20">
                  <c:v>0.74881516587677721</c:v>
                </c:pt>
                <c:pt idx="21">
                  <c:v>0.71090047393364919</c:v>
                </c:pt>
                <c:pt idx="22">
                  <c:v>0.71241113744075824</c:v>
                </c:pt>
                <c:pt idx="23">
                  <c:v>0.67772511848341233</c:v>
                </c:pt>
                <c:pt idx="24">
                  <c:v>0.66039691943127954</c:v>
                </c:pt>
              </c:numCache>
            </c:numRef>
          </c:xVal>
          <c:yVal>
            <c:numRef>
              <c:f>'sh and spy 2020 inv etf wins'!$C$66:$C$90</c:f>
              <c:numCache>
                <c:formatCode>0.000000000</c:formatCode>
                <c:ptCount val="25"/>
                <c:pt idx="0">
                  <c:v>1.0030554343081624</c:v>
                </c:pt>
                <c:pt idx="1">
                  <c:v>0.99825403753819297</c:v>
                </c:pt>
                <c:pt idx="2">
                  <c:v>1.002182453077259</c:v>
                </c:pt>
                <c:pt idx="3">
                  <c:v>1.0122217372326496</c:v>
                </c:pt>
                <c:pt idx="4">
                  <c:v>1.0471409864687908</c:v>
                </c:pt>
                <c:pt idx="5">
                  <c:v>1.0781318201658665</c:v>
                </c:pt>
                <c:pt idx="6">
                  <c:v>1.0824967263203842</c:v>
                </c:pt>
                <c:pt idx="7">
                  <c:v>1.1309471846355303</c:v>
                </c:pt>
                <c:pt idx="8">
                  <c:v>1.1396769969445657</c:v>
                </c:pt>
                <c:pt idx="9">
                  <c:v>1.0868616324749016</c:v>
                </c:pt>
                <c:pt idx="10">
                  <c:v>1.1187254474028807</c:v>
                </c:pt>
                <c:pt idx="11">
                  <c:v>1.0715844609340899</c:v>
                </c:pt>
                <c:pt idx="12">
                  <c:v>1.1073766914011349</c:v>
                </c:pt>
                <c:pt idx="13">
                  <c:v>1.125709297250109</c:v>
                </c:pt>
                <c:pt idx="14">
                  <c:v>1.2134439109559145</c:v>
                </c:pt>
                <c:pt idx="15">
                  <c:v>1.1527717154081187</c:v>
                </c:pt>
                <c:pt idx="16">
                  <c:v>1.2082060235704932</c:v>
                </c:pt>
                <c:pt idx="17">
                  <c:v>1.3243125272806635</c:v>
                </c:pt>
                <c:pt idx="18">
                  <c:v>1.2020951549541685</c:v>
                </c:pt>
                <c:pt idx="19">
                  <c:v>1.3404626800523789</c:v>
                </c:pt>
                <c:pt idx="20">
                  <c:v>1.248363160192056</c:v>
                </c:pt>
                <c:pt idx="21">
                  <c:v>1.3216935835879529</c:v>
                </c:pt>
                <c:pt idx="22">
                  <c:v>1.3251855085115669</c:v>
                </c:pt>
                <c:pt idx="23">
                  <c:v>1.3849847228284593</c:v>
                </c:pt>
                <c:pt idx="24">
                  <c:v>1.4207769532955039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1C7-482C-B26B-76EB43EC3C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2086383"/>
        <c:axId val="681693471"/>
      </c:scatterChart>
      <c:valAx>
        <c:axId val="692086383"/>
        <c:scaling>
          <c:orientation val="minMax"/>
          <c:min val="0.60000000000000009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baseline="0">
                    <a:effectLst/>
                  </a:rPr>
                  <a:t>spy_change</a:t>
                </a:r>
                <a:endParaRPr lang="en-US" sz="1000" baseline="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81693471"/>
        <c:crosses val="autoZero"/>
        <c:crossBetween val="midCat"/>
      </c:valAx>
      <c:valAx>
        <c:axId val="681693471"/>
        <c:scaling>
          <c:orientation val="minMax"/>
          <c:min val="0.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sh_change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208638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'sh and spy 2010 reg etf wins'!$B$27:$B$28</c:f>
              <c:strCache>
                <c:ptCount val="2"/>
                <c:pt idx="0">
                  <c:v>spy_change_percent_from_start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'sh and spy 2010 reg etf wins'!$A$29:$A$50</c:f>
              <c:numCache>
                <c:formatCode>m/d/yyyy</c:formatCode>
                <c:ptCount val="22"/>
                <c:pt idx="0">
                  <c:v>40409</c:v>
                </c:pt>
                <c:pt idx="1">
                  <c:v>40410</c:v>
                </c:pt>
                <c:pt idx="2">
                  <c:v>40413</c:v>
                </c:pt>
                <c:pt idx="3">
                  <c:v>40414</c:v>
                </c:pt>
                <c:pt idx="4">
                  <c:v>40415</c:v>
                </c:pt>
                <c:pt idx="5">
                  <c:v>40416</c:v>
                </c:pt>
                <c:pt idx="6">
                  <c:v>40417</c:v>
                </c:pt>
                <c:pt idx="7">
                  <c:v>40420</c:v>
                </c:pt>
                <c:pt idx="8">
                  <c:v>40421</c:v>
                </c:pt>
                <c:pt idx="9">
                  <c:v>40422</c:v>
                </c:pt>
                <c:pt idx="10">
                  <c:v>40423</c:v>
                </c:pt>
                <c:pt idx="11">
                  <c:v>40424</c:v>
                </c:pt>
                <c:pt idx="12">
                  <c:v>40428</c:v>
                </c:pt>
                <c:pt idx="13">
                  <c:v>40429</c:v>
                </c:pt>
                <c:pt idx="14">
                  <c:v>40430</c:v>
                </c:pt>
                <c:pt idx="15">
                  <c:v>40431</c:v>
                </c:pt>
                <c:pt idx="16">
                  <c:v>40434</c:v>
                </c:pt>
                <c:pt idx="17">
                  <c:v>40435</c:v>
                </c:pt>
                <c:pt idx="18">
                  <c:v>40436</c:v>
                </c:pt>
                <c:pt idx="19">
                  <c:v>40437</c:v>
                </c:pt>
                <c:pt idx="20">
                  <c:v>40438</c:v>
                </c:pt>
                <c:pt idx="21">
                  <c:v>40441</c:v>
                </c:pt>
              </c:numCache>
            </c:numRef>
          </c:cat>
          <c:val>
            <c:numRef>
              <c:f>'sh and spy 2010 reg etf wins'!$B$29:$B$50</c:f>
              <c:numCache>
                <c:formatCode>0.000000000</c:formatCode>
                <c:ptCount val="22"/>
                <c:pt idx="0">
                  <c:v>0.98260315147098998</c:v>
                </c:pt>
                <c:pt idx="1">
                  <c:v>0.9794152472902814</c:v>
                </c:pt>
                <c:pt idx="2">
                  <c:v>0.97568084525002274</c:v>
                </c:pt>
                <c:pt idx="3">
                  <c:v>0.96119865197194643</c:v>
                </c:pt>
                <c:pt idx="4">
                  <c:v>0.96493305401220508</c:v>
                </c:pt>
                <c:pt idx="5">
                  <c:v>0.95846616267419615</c:v>
                </c:pt>
                <c:pt idx="6">
                  <c:v>0.97331268785863911</c:v>
                </c:pt>
                <c:pt idx="7">
                  <c:v>0.95919482648692955</c:v>
                </c:pt>
                <c:pt idx="8">
                  <c:v>0.95919482648692955</c:v>
                </c:pt>
                <c:pt idx="9">
                  <c:v>0.98788596411330709</c:v>
                </c:pt>
                <c:pt idx="10">
                  <c:v>0.99708534474906629</c:v>
                </c:pt>
                <c:pt idx="11">
                  <c:v>1.0100191274250843</c:v>
                </c:pt>
                <c:pt idx="12">
                  <c:v>0.99863375535112486</c:v>
                </c:pt>
                <c:pt idx="13">
                  <c:v>1.0056471445486839</c:v>
                </c:pt>
                <c:pt idx="14">
                  <c:v>1.0102923763548592</c:v>
                </c:pt>
                <c:pt idx="15">
                  <c:v>1.0153930230439931</c:v>
                </c:pt>
                <c:pt idx="16">
                  <c:v>1.0266873121413607</c:v>
                </c:pt>
                <c:pt idx="17">
                  <c:v>1.026049731305219</c:v>
                </c:pt>
                <c:pt idx="18">
                  <c:v>1.0299662992986609</c:v>
                </c:pt>
                <c:pt idx="19">
                  <c:v>1.0296930503688859</c:v>
                </c:pt>
                <c:pt idx="20">
                  <c:v>1.0245924036797522</c:v>
                </c:pt>
                <c:pt idx="21">
                  <c:v>1.0402586756535201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255-431D-ABE0-65C8F571A2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1359103"/>
        <c:axId val="1591547871"/>
      </c:lineChart>
      <c:dateAx>
        <c:axId val="1331359103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1547871"/>
        <c:crosses val="autoZero"/>
        <c:auto val="1"/>
        <c:lblOffset val="100"/>
        <c:baseTimeUnit val="days"/>
      </c:dateAx>
      <c:valAx>
        <c:axId val="15915478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135910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'sh and spy 2010 reg etf wins'!$B$1:$B$2</c:f>
              <c:strCache>
                <c:ptCount val="2"/>
                <c:pt idx="0">
                  <c:v>sh_change_percent_from_start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'sh and spy 2010 reg etf wins'!$A$3:$A$24</c:f>
              <c:numCache>
                <c:formatCode>m/d/yyyy</c:formatCode>
                <c:ptCount val="22"/>
                <c:pt idx="0">
                  <c:v>40409</c:v>
                </c:pt>
                <c:pt idx="1">
                  <c:v>40410</c:v>
                </c:pt>
                <c:pt idx="2">
                  <c:v>40413</c:v>
                </c:pt>
                <c:pt idx="3">
                  <c:v>40414</c:v>
                </c:pt>
                <c:pt idx="4">
                  <c:v>40415</c:v>
                </c:pt>
                <c:pt idx="5">
                  <c:v>40416</c:v>
                </c:pt>
                <c:pt idx="6">
                  <c:v>40417</c:v>
                </c:pt>
                <c:pt idx="7">
                  <c:v>40420</c:v>
                </c:pt>
                <c:pt idx="8">
                  <c:v>40421</c:v>
                </c:pt>
                <c:pt idx="9">
                  <c:v>40422</c:v>
                </c:pt>
                <c:pt idx="10">
                  <c:v>40423</c:v>
                </c:pt>
                <c:pt idx="11">
                  <c:v>40424</c:v>
                </c:pt>
                <c:pt idx="12">
                  <c:v>40428</c:v>
                </c:pt>
                <c:pt idx="13">
                  <c:v>40429</c:v>
                </c:pt>
                <c:pt idx="14">
                  <c:v>40430</c:v>
                </c:pt>
                <c:pt idx="15">
                  <c:v>40431</c:v>
                </c:pt>
                <c:pt idx="16">
                  <c:v>40434</c:v>
                </c:pt>
                <c:pt idx="17">
                  <c:v>40435</c:v>
                </c:pt>
                <c:pt idx="18">
                  <c:v>40436</c:v>
                </c:pt>
                <c:pt idx="19">
                  <c:v>40437</c:v>
                </c:pt>
                <c:pt idx="20">
                  <c:v>40438</c:v>
                </c:pt>
                <c:pt idx="21">
                  <c:v>40441</c:v>
                </c:pt>
              </c:numCache>
            </c:numRef>
          </c:cat>
          <c:val>
            <c:numRef>
              <c:f>'sh and spy 2010 reg etf wins'!$B$3:$B$24</c:f>
              <c:numCache>
                <c:formatCode>0.000000000</c:formatCode>
                <c:ptCount val="22"/>
                <c:pt idx="0">
                  <c:v>1.0177353342428377</c:v>
                </c:pt>
                <c:pt idx="1">
                  <c:v>1.0210485285519391</c:v>
                </c:pt>
                <c:pt idx="2">
                  <c:v>1.0245566166439291</c:v>
                </c:pt>
                <c:pt idx="3">
                  <c:v>1.0393685441434417</c:v>
                </c:pt>
                <c:pt idx="4">
                  <c:v>1.0358604560514519</c:v>
                </c:pt>
                <c:pt idx="5">
                  <c:v>1.0428766322354317</c:v>
                </c:pt>
                <c:pt idx="6">
                  <c:v>1.0265055544728123</c:v>
                </c:pt>
                <c:pt idx="7">
                  <c:v>1.0409276944065484</c:v>
                </c:pt>
                <c:pt idx="8">
                  <c:v>1.041317481972325</c:v>
                </c:pt>
                <c:pt idx="9">
                  <c:v>1.010134476710193</c:v>
                </c:pt>
                <c:pt idx="10">
                  <c:v>1.000584681348665</c:v>
                </c:pt>
                <c:pt idx="11">
                  <c:v>0.9871370103293704</c:v>
                </c:pt>
                <c:pt idx="12">
                  <c:v>0.998245955954005</c:v>
                </c:pt>
                <c:pt idx="13">
                  <c:v>0.99181446111869032</c:v>
                </c:pt>
                <c:pt idx="14">
                  <c:v>0.98694211654648212</c:v>
                </c:pt>
                <c:pt idx="15">
                  <c:v>0.98167998440849724</c:v>
                </c:pt>
                <c:pt idx="16">
                  <c:v>0.97096082634963943</c:v>
                </c:pt>
                <c:pt idx="17">
                  <c:v>0.97135061391541611</c:v>
                </c:pt>
                <c:pt idx="18">
                  <c:v>0.96745273825764955</c:v>
                </c:pt>
                <c:pt idx="19">
                  <c:v>0.96803741960631451</c:v>
                </c:pt>
                <c:pt idx="20">
                  <c:v>0.96823231338920279</c:v>
                </c:pt>
                <c:pt idx="21">
                  <c:v>0.9522510231923601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481-4253-9B76-C9034D0D8A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87446399"/>
        <c:axId val="1589776255"/>
      </c:lineChart>
      <c:dateAx>
        <c:axId val="1587446399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89776255"/>
        <c:crosses val="autoZero"/>
        <c:auto val="1"/>
        <c:lblOffset val="100"/>
        <c:baseTimeUnit val="days"/>
      </c:dateAx>
      <c:valAx>
        <c:axId val="1589776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8744639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80" b="0" i="0" baseline="0">
                <a:effectLst/>
              </a:rPr>
              <a:t>spy and sh relative changes from 8/31 - 9/20/2010</a:t>
            </a:r>
            <a:endParaRPr lang="en-US" sz="1080" baseline="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'sh and spy 2010 reg etf wins'!$B$58:$B$59</c:f>
              <c:strCache>
                <c:ptCount val="2"/>
                <c:pt idx="0">
                  <c:v>spy_change_percent_from_start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'sh and spy 2010 reg etf wins'!$A$60:$A$73</c:f>
              <c:numCache>
                <c:formatCode>m/d/yyyy</c:formatCode>
                <c:ptCount val="14"/>
                <c:pt idx="0">
                  <c:v>40421</c:v>
                </c:pt>
                <c:pt idx="1">
                  <c:v>40422</c:v>
                </c:pt>
                <c:pt idx="2">
                  <c:v>40423</c:v>
                </c:pt>
                <c:pt idx="3">
                  <c:v>40424</c:v>
                </c:pt>
                <c:pt idx="4">
                  <c:v>40428</c:v>
                </c:pt>
                <c:pt idx="5">
                  <c:v>40429</c:v>
                </c:pt>
                <c:pt idx="6">
                  <c:v>40430</c:v>
                </c:pt>
                <c:pt idx="7">
                  <c:v>40431</c:v>
                </c:pt>
                <c:pt idx="8">
                  <c:v>40434</c:v>
                </c:pt>
                <c:pt idx="9">
                  <c:v>40435</c:v>
                </c:pt>
                <c:pt idx="10">
                  <c:v>40436</c:v>
                </c:pt>
                <c:pt idx="11">
                  <c:v>40437</c:v>
                </c:pt>
                <c:pt idx="12">
                  <c:v>40438</c:v>
                </c:pt>
                <c:pt idx="13">
                  <c:v>40441</c:v>
                </c:pt>
              </c:numCache>
            </c:numRef>
          </c:cat>
          <c:val>
            <c:numRef>
              <c:f>'sh and spy 2010 reg etf wins'!$B$60:$B$73</c:f>
              <c:numCache>
                <c:formatCode>General</c:formatCode>
                <c:ptCount val="14"/>
                <c:pt idx="0">
                  <c:v>0.95919482648692955</c:v>
                </c:pt>
                <c:pt idx="1">
                  <c:v>0.98788596411330709</c:v>
                </c:pt>
                <c:pt idx="2">
                  <c:v>0.99708534474906629</c:v>
                </c:pt>
                <c:pt idx="3">
                  <c:v>1.0100191274250843</c:v>
                </c:pt>
                <c:pt idx="4">
                  <c:v>0.99863375535112486</c:v>
                </c:pt>
                <c:pt idx="5">
                  <c:v>1.0056471445486839</c:v>
                </c:pt>
                <c:pt idx="6">
                  <c:v>1.0102923763548592</c:v>
                </c:pt>
                <c:pt idx="7">
                  <c:v>1.0153930230439931</c:v>
                </c:pt>
                <c:pt idx="8">
                  <c:v>1.0266873121413607</c:v>
                </c:pt>
                <c:pt idx="9">
                  <c:v>1.026049731305219</c:v>
                </c:pt>
                <c:pt idx="10">
                  <c:v>1.0299662992986609</c:v>
                </c:pt>
                <c:pt idx="11">
                  <c:v>1.0296930503688859</c:v>
                </c:pt>
                <c:pt idx="12">
                  <c:v>1.0245924036797522</c:v>
                </c:pt>
                <c:pt idx="13">
                  <c:v>1.0402586756535201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83D-42A4-99FA-5C6F144503CE}"/>
            </c:ext>
          </c:extLst>
        </c:ser>
        <c:ser>
          <c:idx val="1"/>
          <c:order val="1"/>
          <c:tx>
            <c:strRef>
              <c:f>'sh and spy 2010 reg etf wins'!$C$58:$C$59</c:f>
              <c:strCache>
                <c:ptCount val="2"/>
                <c:pt idx="0">
                  <c:v>sh_change_percent_from_start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'sh and spy 2010 reg etf wins'!$A$60:$A$73</c:f>
              <c:numCache>
                <c:formatCode>m/d/yyyy</c:formatCode>
                <c:ptCount val="14"/>
                <c:pt idx="0">
                  <c:v>40421</c:v>
                </c:pt>
                <c:pt idx="1">
                  <c:v>40422</c:v>
                </c:pt>
                <c:pt idx="2">
                  <c:v>40423</c:v>
                </c:pt>
                <c:pt idx="3">
                  <c:v>40424</c:v>
                </c:pt>
                <c:pt idx="4">
                  <c:v>40428</c:v>
                </c:pt>
                <c:pt idx="5">
                  <c:v>40429</c:v>
                </c:pt>
                <c:pt idx="6">
                  <c:v>40430</c:v>
                </c:pt>
                <c:pt idx="7">
                  <c:v>40431</c:v>
                </c:pt>
                <c:pt idx="8">
                  <c:v>40434</c:v>
                </c:pt>
                <c:pt idx="9">
                  <c:v>40435</c:v>
                </c:pt>
                <c:pt idx="10">
                  <c:v>40436</c:v>
                </c:pt>
                <c:pt idx="11">
                  <c:v>40437</c:v>
                </c:pt>
                <c:pt idx="12">
                  <c:v>40438</c:v>
                </c:pt>
                <c:pt idx="13">
                  <c:v>40441</c:v>
                </c:pt>
              </c:numCache>
            </c:numRef>
          </c:cat>
          <c:val>
            <c:numRef>
              <c:f>'sh and spy 2010 reg etf wins'!$C$60:$C$73</c:f>
              <c:numCache>
                <c:formatCode>0.000000000</c:formatCode>
                <c:ptCount val="14"/>
                <c:pt idx="0">
                  <c:v>1.041317481972325</c:v>
                </c:pt>
                <c:pt idx="1">
                  <c:v>1.010134476710193</c:v>
                </c:pt>
                <c:pt idx="2">
                  <c:v>1.000584681348665</c:v>
                </c:pt>
                <c:pt idx="3">
                  <c:v>0.9871370103293704</c:v>
                </c:pt>
                <c:pt idx="4">
                  <c:v>0.998245955954005</c:v>
                </c:pt>
                <c:pt idx="5">
                  <c:v>0.99181446111869032</c:v>
                </c:pt>
                <c:pt idx="6">
                  <c:v>0.98694211654648212</c:v>
                </c:pt>
                <c:pt idx="7">
                  <c:v>0.98167998440849724</c:v>
                </c:pt>
                <c:pt idx="8">
                  <c:v>0.97096082634963943</c:v>
                </c:pt>
                <c:pt idx="9">
                  <c:v>0.97135061391541611</c:v>
                </c:pt>
                <c:pt idx="10">
                  <c:v>0.96745273825764955</c:v>
                </c:pt>
                <c:pt idx="11">
                  <c:v>0.96803741960631451</c:v>
                </c:pt>
                <c:pt idx="12">
                  <c:v>0.96823231338920279</c:v>
                </c:pt>
                <c:pt idx="13">
                  <c:v>0.9522510231923601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83D-42A4-99FA-5C6F144503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89121871"/>
        <c:axId val="1589782495"/>
      </c:lineChart>
      <c:dateAx>
        <c:axId val="1589121871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89782495"/>
        <c:crosses val="autoZero"/>
        <c:auto val="1"/>
        <c:lblOffset val="100"/>
        <c:baseTimeUnit val="days"/>
      </c:dateAx>
      <c:valAx>
        <c:axId val="15897824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8912187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 b="0" i="0" baseline="0">
                <a:effectLst/>
              </a:rPr>
              <a:t>sh_change vs spy_change</a:t>
            </a:r>
            <a:endParaRPr lang="en-US" sz="1000" baseline="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357903389609604"/>
          <c:y val="0.19214828358710287"/>
          <c:w val="0.82836429385330124"/>
          <c:h val="0.64995802149649873"/>
        </c:manualLayout>
      </c:layout>
      <c:scatterChart>
        <c:scatterStyle val="lineMarker"/>
        <c:varyColors val="0"/>
        <c:ser>
          <c:idx val="0"/>
          <c:order val="0"/>
          <c:tx>
            <c:strRef>
              <c:f>'sh and spy 2010 reg etf wins'!$C$58</c:f>
              <c:strCache>
                <c:ptCount val="1"/>
                <c:pt idx="0">
                  <c:v>sh_change_percent_from_start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4.9858825953900419E-2"/>
                  <c:y val="-0.2787802566345873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'sh and spy 2010 reg etf wins'!$B$59:$B$73</c:f>
              <c:numCache>
                <c:formatCode>General</c:formatCode>
                <c:ptCount val="15"/>
                <c:pt idx="1">
                  <c:v>0.95919482648692955</c:v>
                </c:pt>
                <c:pt idx="2">
                  <c:v>0.98788596411330709</c:v>
                </c:pt>
                <c:pt idx="3">
                  <c:v>0.99708534474906629</c:v>
                </c:pt>
                <c:pt idx="4">
                  <c:v>1.0100191274250843</c:v>
                </c:pt>
                <c:pt idx="5">
                  <c:v>0.99863375535112486</c:v>
                </c:pt>
                <c:pt idx="6">
                  <c:v>1.0056471445486839</c:v>
                </c:pt>
                <c:pt idx="7">
                  <c:v>1.0102923763548592</c:v>
                </c:pt>
                <c:pt idx="8">
                  <c:v>1.0153930230439931</c:v>
                </c:pt>
                <c:pt idx="9">
                  <c:v>1.0266873121413607</c:v>
                </c:pt>
                <c:pt idx="10">
                  <c:v>1.026049731305219</c:v>
                </c:pt>
                <c:pt idx="11">
                  <c:v>1.0299662992986609</c:v>
                </c:pt>
                <c:pt idx="12">
                  <c:v>1.0296930503688859</c:v>
                </c:pt>
                <c:pt idx="13">
                  <c:v>1.0245924036797522</c:v>
                </c:pt>
                <c:pt idx="14">
                  <c:v>1.0402586756535201</c:v>
                </c:pt>
              </c:numCache>
            </c:numRef>
          </c:xVal>
          <c:yVal>
            <c:numRef>
              <c:f>'sh and spy 2010 reg etf wins'!$C$59:$C$73</c:f>
              <c:numCache>
                <c:formatCode>0.000000000</c:formatCode>
                <c:ptCount val="15"/>
                <c:pt idx="1">
                  <c:v>1.041317481972325</c:v>
                </c:pt>
                <c:pt idx="2">
                  <c:v>1.010134476710193</c:v>
                </c:pt>
                <c:pt idx="3">
                  <c:v>1.000584681348665</c:v>
                </c:pt>
                <c:pt idx="4">
                  <c:v>0.9871370103293704</c:v>
                </c:pt>
                <c:pt idx="5">
                  <c:v>0.998245955954005</c:v>
                </c:pt>
                <c:pt idx="6">
                  <c:v>0.99181446111869032</c:v>
                </c:pt>
                <c:pt idx="7">
                  <c:v>0.98694211654648212</c:v>
                </c:pt>
                <c:pt idx="8">
                  <c:v>0.98167998440849724</c:v>
                </c:pt>
                <c:pt idx="9">
                  <c:v>0.97096082634963943</c:v>
                </c:pt>
                <c:pt idx="10">
                  <c:v>0.97135061391541611</c:v>
                </c:pt>
                <c:pt idx="11">
                  <c:v>0.96745273825764955</c:v>
                </c:pt>
                <c:pt idx="12">
                  <c:v>0.96803741960631451</c:v>
                </c:pt>
                <c:pt idx="13">
                  <c:v>0.96823231338920279</c:v>
                </c:pt>
                <c:pt idx="14">
                  <c:v>0.9522510231923601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4C1-4C97-9D25-34FEBFD6AC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78515135"/>
        <c:axId val="1586932159"/>
      </c:scatterChart>
      <c:valAx>
        <c:axId val="157851513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baseline="0">
                    <a:effectLst/>
                  </a:rPr>
                  <a:t>spy_change</a:t>
                </a:r>
                <a:endParaRPr lang="en-US" sz="1000" baseline="0">
                  <a:effectLst/>
                </a:endParaRPr>
              </a:p>
            </c:rich>
          </c:tx>
          <c:layout>
            <c:manualLayout>
              <c:xMode val="edge"/>
              <c:yMode val="edge"/>
              <c:x val="0.47826163902258806"/>
              <c:y val="0.9249663863664466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86932159"/>
        <c:crosses val="autoZero"/>
        <c:crossBetween val="midCat"/>
      </c:valAx>
      <c:valAx>
        <c:axId val="15869321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sh_change</a:t>
                </a:r>
              </a:p>
            </c:rich>
          </c:tx>
          <c:layout>
            <c:manualLayout>
              <c:xMode val="edge"/>
              <c:yMode val="edge"/>
              <c:x val="1.5196454449442148E-2"/>
              <c:y val="0.4154168041880493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7851513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'sh and spy 2019 reg etf wins'!$B$1:$B$2</c:f>
              <c:strCache>
                <c:ptCount val="2"/>
                <c:pt idx="0">
                  <c:v>sh_change_percent_from_start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'sh and spy 2019 reg etf wins'!$A$3:$A$17</c:f>
              <c:numCache>
                <c:formatCode>m/d/yyyy</c:formatCode>
                <c:ptCount val="15"/>
                <c:pt idx="0">
                  <c:v>43616</c:v>
                </c:pt>
                <c:pt idx="1">
                  <c:v>43619</c:v>
                </c:pt>
                <c:pt idx="2">
                  <c:v>43620</c:v>
                </c:pt>
                <c:pt idx="3">
                  <c:v>43621</c:v>
                </c:pt>
                <c:pt idx="4">
                  <c:v>43622</c:v>
                </c:pt>
                <c:pt idx="5">
                  <c:v>43623</c:v>
                </c:pt>
                <c:pt idx="6">
                  <c:v>43626</c:v>
                </c:pt>
                <c:pt idx="7">
                  <c:v>43627</c:v>
                </c:pt>
                <c:pt idx="8">
                  <c:v>43628</c:v>
                </c:pt>
                <c:pt idx="9">
                  <c:v>43629</c:v>
                </c:pt>
                <c:pt idx="10">
                  <c:v>43630</c:v>
                </c:pt>
                <c:pt idx="11">
                  <c:v>43633</c:v>
                </c:pt>
                <c:pt idx="12">
                  <c:v>43634</c:v>
                </c:pt>
                <c:pt idx="13">
                  <c:v>43635</c:v>
                </c:pt>
                <c:pt idx="14">
                  <c:v>43636</c:v>
                </c:pt>
              </c:numCache>
            </c:numRef>
          </c:cat>
          <c:val>
            <c:numRef>
              <c:f>'sh and spy 2019 reg etf wins'!$B$3:$B$17</c:f>
              <c:numCache>
                <c:formatCode>0.000000000</c:formatCode>
                <c:ptCount val="15"/>
                <c:pt idx="0">
                  <c:v>1.0134943181818181</c:v>
                </c:pt>
                <c:pt idx="1">
                  <c:v>1.0163352272727273</c:v>
                </c:pt>
                <c:pt idx="2">
                  <c:v>0.99467329545454553</c:v>
                </c:pt>
                <c:pt idx="3">
                  <c:v>0.98615056818181812</c:v>
                </c:pt>
                <c:pt idx="4">
                  <c:v>0.98011363636363646</c:v>
                </c:pt>
                <c:pt idx="5">
                  <c:v>0.97017045454545459</c:v>
                </c:pt>
                <c:pt idx="6">
                  <c:v>0.96626420454545459</c:v>
                </c:pt>
                <c:pt idx="7">
                  <c:v>0.96590909090909083</c:v>
                </c:pt>
                <c:pt idx="8">
                  <c:v>0.96803977272727282</c:v>
                </c:pt>
                <c:pt idx="9">
                  <c:v>0.96413352272727271</c:v>
                </c:pt>
                <c:pt idx="10">
                  <c:v>0.96590909090909083</c:v>
                </c:pt>
                <c:pt idx="11">
                  <c:v>0.96519886363636365</c:v>
                </c:pt>
                <c:pt idx="12">
                  <c:v>0.95561079545454541</c:v>
                </c:pt>
                <c:pt idx="13">
                  <c:v>0.953125</c:v>
                </c:pt>
                <c:pt idx="14">
                  <c:v>0.94460227272727282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ED5-4328-A6FA-867624961C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85285743"/>
        <c:axId val="568925551"/>
      </c:lineChart>
      <c:dateAx>
        <c:axId val="685285743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8925551"/>
        <c:crosses val="autoZero"/>
        <c:auto val="1"/>
        <c:lblOffset val="100"/>
        <c:baseTimeUnit val="days"/>
      </c:dateAx>
      <c:valAx>
        <c:axId val="5689255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8528574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'sh and spy 2019 reg etf wins'!$B$20:$B$21</c:f>
              <c:strCache>
                <c:ptCount val="2"/>
                <c:pt idx="0">
                  <c:v>spy_change_percent_from_start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'sh and spy 2019 reg etf wins'!$A$22:$A$36</c:f>
              <c:numCache>
                <c:formatCode>m/d/yyyy</c:formatCode>
                <c:ptCount val="15"/>
                <c:pt idx="0">
                  <c:v>43616</c:v>
                </c:pt>
                <c:pt idx="1">
                  <c:v>43619</c:v>
                </c:pt>
                <c:pt idx="2">
                  <c:v>43620</c:v>
                </c:pt>
                <c:pt idx="3">
                  <c:v>43621</c:v>
                </c:pt>
                <c:pt idx="4">
                  <c:v>43622</c:v>
                </c:pt>
                <c:pt idx="5">
                  <c:v>43623</c:v>
                </c:pt>
                <c:pt idx="6">
                  <c:v>43626</c:v>
                </c:pt>
                <c:pt idx="7">
                  <c:v>43627</c:v>
                </c:pt>
                <c:pt idx="8">
                  <c:v>43628</c:v>
                </c:pt>
                <c:pt idx="9">
                  <c:v>43629</c:v>
                </c:pt>
                <c:pt idx="10">
                  <c:v>43630</c:v>
                </c:pt>
                <c:pt idx="11">
                  <c:v>43633</c:v>
                </c:pt>
                <c:pt idx="12">
                  <c:v>43634</c:v>
                </c:pt>
                <c:pt idx="13">
                  <c:v>43635</c:v>
                </c:pt>
                <c:pt idx="14">
                  <c:v>43636</c:v>
                </c:pt>
              </c:numCache>
            </c:numRef>
          </c:cat>
          <c:val>
            <c:numRef>
              <c:f>'sh and spy 2019 reg etf wins'!$B$22:$B$36</c:f>
              <c:numCache>
                <c:formatCode>0.000000000</c:formatCode>
                <c:ptCount val="15"/>
                <c:pt idx="0">
                  <c:v>0.98652474644303478</c:v>
                </c:pt>
                <c:pt idx="1">
                  <c:v>0.98401605562125949</c:v>
                </c:pt>
                <c:pt idx="2">
                  <c:v>1.0053757660466616</c:v>
                </c:pt>
                <c:pt idx="3">
                  <c:v>1.0140845070422535</c:v>
                </c:pt>
                <c:pt idx="4">
                  <c:v>1.0206787800594919</c:v>
                </c:pt>
                <c:pt idx="5">
                  <c:v>1.030892735548149</c:v>
                </c:pt>
                <c:pt idx="6">
                  <c:v>1.0356234096692114</c:v>
                </c:pt>
                <c:pt idx="7">
                  <c:v>1.0353725405870338</c:v>
                </c:pt>
                <c:pt idx="8">
                  <c:v>1.0335447801311688</c:v>
                </c:pt>
                <c:pt idx="9">
                  <c:v>1.0378095545281869</c:v>
                </c:pt>
                <c:pt idx="10">
                  <c:v>1.0366627244382325</c:v>
                </c:pt>
                <c:pt idx="11">
                  <c:v>1.0370569472816544</c:v>
                </c:pt>
                <c:pt idx="12">
                  <c:v>1.0479159946959109</c:v>
                </c:pt>
                <c:pt idx="13">
                  <c:v>1.0502813317564421</c:v>
                </c:pt>
                <c:pt idx="14">
                  <c:v>1.060316095043544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A45-4FEC-ACFE-843C06D2A7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55374063"/>
        <c:axId val="568922223"/>
      </c:lineChart>
      <c:dateAx>
        <c:axId val="355374063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8922223"/>
        <c:crosses val="autoZero"/>
        <c:auto val="1"/>
        <c:lblOffset val="100"/>
        <c:baseTimeUnit val="days"/>
      </c:dateAx>
      <c:valAx>
        <c:axId val="5689222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537406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80" b="0" i="0" baseline="0">
                <a:effectLst/>
              </a:rPr>
              <a:t>spy and sh relative changes from 5/31 - 6/20/2019</a:t>
            </a:r>
            <a:endParaRPr lang="en-US" sz="1080" baseline="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'sh and spy 2019 reg etf wins'!$B$44:$B$45</c:f>
              <c:strCache>
                <c:ptCount val="2"/>
                <c:pt idx="0">
                  <c:v>spy_change_percent_from_start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'sh and spy 2019 reg etf wins'!$A$46:$A$60</c:f>
              <c:numCache>
                <c:formatCode>m/d/yyyy</c:formatCode>
                <c:ptCount val="15"/>
                <c:pt idx="0">
                  <c:v>43616</c:v>
                </c:pt>
                <c:pt idx="1">
                  <c:v>43619</c:v>
                </c:pt>
                <c:pt idx="2">
                  <c:v>43620</c:v>
                </c:pt>
                <c:pt idx="3">
                  <c:v>43621</c:v>
                </c:pt>
                <c:pt idx="4">
                  <c:v>43622</c:v>
                </c:pt>
                <c:pt idx="5">
                  <c:v>43623</c:v>
                </c:pt>
                <c:pt idx="6">
                  <c:v>43626</c:v>
                </c:pt>
                <c:pt idx="7">
                  <c:v>43627</c:v>
                </c:pt>
                <c:pt idx="8">
                  <c:v>43628</c:v>
                </c:pt>
                <c:pt idx="9">
                  <c:v>43629</c:v>
                </c:pt>
                <c:pt idx="10">
                  <c:v>43630</c:v>
                </c:pt>
                <c:pt idx="11">
                  <c:v>43633</c:v>
                </c:pt>
                <c:pt idx="12">
                  <c:v>43634</c:v>
                </c:pt>
                <c:pt idx="13">
                  <c:v>43635</c:v>
                </c:pt>
                <c:pt idx="14">
                  <c:v>43636</c:v>
                </c:pt>
              </c:numCache>
            </c:numRef>
          </c:cat>
          <c:val>
            <c:numRef>
              <c:f>'sh and spy 2019 reg etf wins'!$B$46:$B$60</c:f>
              <c:numCache>
                <c:formatCode>0.000000000</c:formatCode>
                <c:ptCount val="15"/>
                <c:pt idx="0">
                  <c:v>0.98652474644303478</c:v>
                </c:pt>
                <c:pt idx="1">
                  <c:v>0.98401605562125949</c:v>
                </c:pt>
                <c:pt idx="2">
                  <c:v>1.0053757660466616</c:v>
                </c:pt>
                <c:pt idx="3">
                  <c:v>1.0140845070422535</c:v>
                </c:pt>
                <c:pt idx="4">
                  <c:v>1.0206787800594919</c:v>
                </c:pt>
                <c:pt idx="5">
                  <c:v>1.030892735548149</c:v>
                </c:pt>
                <c:pt idx="6">
                  <c:v>1.0356234096692114</c:v>
                </c:pt>
                <c:pt idx="7">
                  <c:v>1.0353725405870338</c:v>
                </c:pt>
                <c:pt idx="8">
                  <c:v>1.0335447801311688</c:v>
                </c:pt>
                <c:pt idx="9">
                  <c:v>1.0378095545281869</c:v>
                </c:pt>
                <c:pt idx="10">
                  <c:v>1.0366627244382325</c:v>
                </c:pt>
                <c:pt idx="11">
                  <c:v>1.0370569472816544</c:v>
                </c:pt>
                <c:pt idx="12">
                  <c:v>1.0479159946959109</c:v>
                </c:pt>
                <c:pt idx="13">
                  <c:v>1.0502813317564421</c:v>
                </c:pt>
                <c:pt idx="14">
                  <c:v>1.060316095043544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C4D-4718-AD85-E55D54F1511F}"/>
            </c:ext>
          </c:extLst>
        </c:ser>
        <c:ser>
          <c:idx val="1"/>
          <c:order val="1"/>
          <c:tx>
            <c:strRef>
              <c:f>'sh and spy 2019 reg etf wins'!$C$44:$C$45</c:f>
              <c:strCache>
                <c:ptCount val="2"/>
                <c:pt idx="0">
                  <c:v>sh_change_percent_from_start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'sh and spy 2019 reg etf wins'!$A$46:$A$60</c:f>
              <c:numCache>
                <c:formatCode>m/d/yyyy</c:formatCode>
                <c:ptCount val="15"/>
                <c:pt idx="0">
                  <c:v>43616</c:v>
                </c:pt>
                <c:pt idx="1">
                  <c:v>43619</c:v>
                </c:pt>
                <c:pt idx="2">
                  <c:v>43620</c:v>
                </c:pt>
                <c:pt idx="3">
                  <c:v>43621</c:v>
                </c:pt>
                <c:pt idx="4">
                  <c:v>43622</c:v>
                </c:pt>
                <c:pt idx="5">
                  <c:v>43623</c:v>
                </c:pt>
                <c:pt idx="6">
                  <c:v>43626</c:v>
                </c:pt>
                <c:pt idx="7">
                  <c:v>43627</c:v>
                </c:pt>
                <c:pt idx="8">
                  <c:v>43628</c:v>
                </c:pt>
                <c:pt idx="9">
                  <c:v>43629</c:v>
                </c:pt>
                <c:pt idx="10">
                  <c:v>43630</c:v>
                </c:pt>
                <c:pt idx="11">
                  <c:v>43633</c:v>
                </c:pt>
                <c:pt idx="12">
                  <c:v>43634</c:v>
                </c:pt>
                <c:pt idx="13">
                  <c:v>43635</c:v>
                </c:pt>
                <c:pt idx="14">
                  <c:v>43636</c:v>
                </c:pt>
              </c:numCache>
            </c:numRef>
          </c:cat>
          <c:val>
            <c:numRef>
              <c:f>'sh and spy 2019 reg etf wins'!$C$46:$C$60</c:f>
              <c:numCache>
                <c:formatCode>0.000000000</c:formatCode>
                <c:ptCount val="15"/>
                <c:pt idx="0">
                  <c:v>1.0134943181818181</c:v>
                </c:pt>
                <c:pt idx="1">
                  <c:v>1.0163352272727273</c:v>
                </c:pt>
                <c:pt idx="2">
                  <c:v>0.99467329545454553</c:v>
                </c:pt>
                <c:pt idx="3">
                  <c:v>0.98615056818181812</c:v>
                </c:pt>
                <c:pt idx="4">
                  <c:v>0.98011363636363646</c:v>
                </c:pt>
                <c:pt idx="5">
                  <c:v>0.97017045454545459</c:v>
                </c:pt>
                <c:pt idx="6">
                  <c:v>0.96626420454545459</c:v>
                </c:pt>
                <c:pt idx="7">
                  <c:v>0.96590909090909083</c:v>
                </c:pt>
                <c:pt idx="8">
                  <c:v>0.96803977272727282</c:v>
                </c:pt>
                <c:pt idx="9">
                  <c:v>0.96413352272727271</c:v>
                </c:pt>
                <c:pt idx="10">
                  <c:v>0.96590909090909083</c:v>
                </c:pt>
                <c:pt idx="11">
                  <c:v>0.96519886363636365</c:v>
                </c:pt>
                <c:pt idx="12">
                  <c:v>0.95561079545454541</c:v>
                </c:pt>
                <c:pt idx="13">
                  <c:v>0.953125</c:v>
                </c:pt>
                <c:pt idx="14">
                  <c:v>0.94460227272727282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C4D-4718-AD85-E55D54F151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55382463"/>
        <c:axId val="578148543"/>
      </c:lineChart>
      <c:dateAx>
        <c:axId val="355382463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8148543"/>
        <c:crosses val="autoZero"/>
        <c:auto val="1"/>
        <c:lblOffset val="100"/>
        <c:baseTimeUnit val="days"/>
      </c:dateAx>
      <c:valAx>
        <c:axId val="5781485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538246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80" b="0" i="0" baseline="0">
                <a:effectLst/>
              </a:rPr>
              <a:t>sh_change vs spy_change</a:t>
            </a:r>
            <a:endParaRPr lang="en-US" sz="1080" baseline="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6.0963550330856528E-2"/>
                  <c:y val="-0.27492344706911637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'sh and spy 2019 reg etf wins'!$B$46:$B$60</c:f>
              <c:numCache>
                <c:formatCode>0.000000000</c:formatCode>
                <c:ptCount val="15"/>
                <c:pt idx="0">
                  <c:v>0.98652474644303478</c:v>
                </c:pt>
                <c:pt idx="1">
                  <c:v>0.98401605562125949</c:v>
                </c:pt>
                <c:pt idx="2">
                  <c:v>1.0053757660466616</c:v>
                </c:pt>
                <c:pt idx="3">
                  <c:v>1.0140845070422535</c:v>
                </c:pt>
                <c:pt idx="4">
                  <c:v>1.0206787800594919</c:v>
                </c:pt>
                <c:pt idx="5">
                  <c:v>1.030892735548149</c:v>
                </c:pt>
                <c:pt idx="6">
                  <c:v>1.0356234096692114</c:v>
                </c:pt>
                <c:pt idx="7">
                  <c:v>1.0353725405870338</c:v>
                </c:pt>
                <c:pt idx="8">
                  <c:v>1.0335447801311688</c:v>
                </c:pt>
                <c:pt idx="9">
                  <c:v>1.0378095545281869</c:v>
                </c:pt>
                <c:pt idx="10">
                  <c:v>1.0366627244382325</c:v>
                </c:pt>
                <c:pt idx="11">
                  <c:v>1.0370569472816544</c:v>
                </c:pt>
                <c:pt idx="12">
                  <c:v>1.0479159946959109</c:v>
                </c:pt>
                <c:pt idx="13">
                  <c:v>1.0502813317564421</c:v>
                </c:pt>
                <c:pt idx="14">
                  <c:v>1.060316095043544</c:v>
                </c:pt>
              </c:numCache>
            </c:numRef>
          </c:xVal>
          <c:yVal>
            <c:numRef>
              <c:f>'sh and spy 2019 reg etf wins'!$C$46:$C$60</c:f>
              <c:numCache>
                <c:formatCode>0.000000000</c:formatCode>
                <c:ptCount val="15"/>
                <c:pt idx="0">
                  <c:v>1.0134943181818181</c:v>
                </c:pt>
                <c:pt idx="1">
                  <c:v>1.0163352272727273</c:v>
                </c:pt>
                <c:pt idx="2">
                  <c:v>0.99467329545454553</c:v>
                </c:pt>
                <c:pt idx="3">
                  <c:v>0.98615056818181812</c:v>
                </c:pt>
                <c:pt idx="4">
                  <c:v>0.98011363636363646</c:v>
                </c:pt>
                <c:pt idx="5">
                  <c:v>0.97017045454545459</c:v>
                </c:pt>
                <c:pt idx="6">
                  <c:v>0.96626420454545459</c:v>
                </c:pt>
                <c:pt idx="7">
                  <c:v>0.96590909090909083</c:v>
                </c:pt>
                <c:pt idx="8">
                  <c:v>0.96803977272727282</c:v>
                </c:pt>
                <c:pt idx="9">
                  <c:v>0.96413352272727271</c:v>
                </c:pt>
                <c:pt idx="10">
                  <c:v>0.96590909090909083</c:v>
                </c:pt>
                <c:pt idx="11">
                  <c:v>0.96519886363636365</c:v>
                </c:pt>
                <c:pt idx="12">
                  <c:v>0.95561079545454541</c:v>
                </c:pt>
                <c:pt idx="13">
                  <c:v>0.953125</c:v>
                </c:pt>
                <c:pt idx="14">
                  <c:v>0.94460227272727282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DEA-44ED-8F57-6317A5DCFA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86901007"/>
        <c:axId val="597669855"/>
      </c:scatterChart>
      <c:valAx>
        <c:axId val="68690100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baseline="0">
                    <a:effectLst/>
                  </a:rPr>
                  <a:t>spy_change</a:t>
                </a:r>
                <a:endParaRPr lang="en-US" sz="1000" baseline="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7669855"/>
        <c:crosses val="autoZero"/>
        <c:crossBetween val="midCat"/>
      </c:valAx>
      <c:valAx>
        <c:axId val="5976698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baseline="0">
                    <a:effectLst/>
                  </a:rPr>
                  <a:t>sh_change</a:t>
                </a:r>
                <a:endParaRPr lang="en-US" sz="1000" baseline="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8690100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'sqqq and qqq 2020 reg etf wins'!$B$1:$B$2</c:f>
              <c:strCache>
                <c:ptCount val="2"/>
                <c:pt idx="0">
                  <c:v>sqqq_change_percent_from_start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'sqqq and qqq 2020 reg etf wins'!$A$3:$A$16</c:f>
              <c:numCache>
                <c:formatCode>m/d/yyyy</c:formatCode>
                <c:ptCount val="14"/>
                <c:pt idx="0">
                  <c:v>43921</c:v>
                </c:pt>
                <c:pt idx="1">
                  <c:v>43922</c:v>
                </c:pt>
                <c:pt idx="2">
                  <c:v>43923</c:v>
                </c:pt>
                <c:pt idx="3">
                  <c:v>43924</c:v>
                </c:pt>
                <c:pt idx="4">
                  <c:v>43927</c:v>
                </c:pt>
                <c:pt idx="5">
                  <c:v>43928</c:v>
                </c:pt>
                <c:pt idx="6">
                  <c:v>43929</c:v>
                </c:pt>
                <c:pt idx="7">
                  <c:v>43930</c:v>
                </c:pt>
                <c:pt idx="8">
                  <c:v>43934</c:v>
                </c:pt>
                <c:pt idx="9">
                  <c:v>43935</c:v>
                </c:pt>
                <c:pt idx="10">
                  <c:v>43936</c:v>
                </c:pt>
                <c:pt idx="11">
                  <c:v>43937</c:v>
                </c:pt>
                <c:pt idx="12">
                  <c:v>43938</c:v>
                </c:pt>
                <c:pt idx="13">
                  <c:v>43941</c:v>
                </c:pt>
              </c:numCache>
            </c:numRef>
          </c:cat>
          <c:val>
            <c:numRef>
              <c:f>'sqqq and qqq 2020 reg etf wins'!$B$3:$B$16</c:f>
              <c:numCache>
                <c:formatCode>0.000000000</c:formatCode>
                <c:ptCount val="14"/>
                <c:pt idx="0">
                  <c:v>1.0220588235294117</c:v>
                </c:pt>
                <c:pt idx="1">
                  <c:v>1.1528361344537814</c:v>
                </c:pt>
                <c:pt idx="2">
                  <c:v>1.0845588235294117</c:v>
                </c:pt>
                <c:pt idx="3">
                  <c:v>1.1271008403361344</c:v>
                </c:pt>
                <c:pt idx="4">
                  <c:v>0.89023109243697474</c:v>
                </c:pt>
                <c:pt idx="5">
                  <c:v>0.88760504201680668</c:v>
                </c:pt>
                <c:pt idx="6">
                  <c:v>0.83140756302521013</c:v>
                </c:pt>
                <c:pt idx="7">
                  <c:v>0.82720588235294112</c:v>
                </c:pt>
                <c:pt idx="8">
                  <c:v>0.7993697478991596</c:v>
                </c:pt>
                <c:pt idx="9">
                  <c:v>0.69485294117647067</c:v>
                </c:pt>
                <c:pt idx="10">
                  <c:v>0.71796218487394947</c:v>
                </c:pt>
                <c:pt idx="11">
                  <c:v>0.67909663865546221</c:v>
                </c:pt>
                <c:pt idx="12">
                  <c:v>0.66228991596638653</c:v>
                </c:pt>
                <c:pt idx="13">
                  <c:v>0.68382352941176461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06D-46B9-A9CB-9F6D199A91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68711567"/>
        <c:axId val="568937199"/>
      </c:lineChart>
      <c:dateAx>
        <c:axId val="568711567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8937199"/>
        <c:crosses val="autoZero"/>
        <c:auto val="1"/>
        <c:lblOffset val="100"/>
        <c:baseTimeUnit val="days"/>
      </c:dateAx>
      <c:valAx>
        <c:axId val="5689371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871156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'sqqq and qqq 2020 reg etf wins'!$B$19:$B$20</c:f>
              <c:strCache>
                <c:ptCount val="2"/>
                <c:pt idx="0">
                  <c:v>qqq_change_percent_from_start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'sqqq and qqq 2020 reg etf wins'!$A$21:$A$34</c:f>
              <c:numCache>
                <c:formatCode>m/d/yyyy</c:formatCode>
                <c:ptCount val="14"/>
                <c:pt idx="0">
                  <c:v>43921</c:v>
                </c:pt>
                <c:pt idx="1">
                  <c:v>43922</c:v>
                </c:pt>
                <c:pt idx="2">
                  <c:v>43923</c:v>
                </c:pt>
                <c:pt idx="3">
                  <c:v>43924</c:v>
                </c:pt>
                <c:pt idx="4">
                  <c:v>43927</c:v>
                </c:pt>
                <c:pt idx="5">
                  <c:v>43928</c:v>
                </c:pt>
                <c:pt idx="6">
                  <c:v>43929</c:v>
                </c:pt>
                <c:pt idx="7">
                  <c:v>43930</c:v>
                </c:pt>
                <c:pt idx="8">
                  <c:v>43934</c:v>
                </c:pt>
                <c:pt idx="9">
                  <c:v>43935</c:v>
                </c:pt>
                <c:pt idx="10">
                  <c:v>43936</c:v>
                </c:pt>
                <c:pt idx="11">
                  <c:v>43937</c:v>
                </c:pt>
                <c:pt idx="12">
                  <c:v>43938</c:v>
                </c:pt>
                <c:pt idx="13">
                  <c:v>43941</c:v>
                </c:pt>
              </c:numCache>
            </c:numRef>
          </c:cat>
          <c:val>
            <c:numRef>
              <c:f>'sqqq and qqq 2020 reg etf wins'!$B$21:$B$34</c:f>
              <c:numCache>
                <c:formatCode>0.000000000</c:formatCode>
                <c:ptCount val="14"/>
                <c:pt idx="0">
                  <c:v>0.9914601124765674</c:v>
                </c:pt>
                <c:pt idx="1">
                  <c:v>0.94933347219329312</c:v>
                </c:pt>
                <c:pt idx="2">
                  <c:v>0.96860029160591543</c:v>
                </c:pt>
                <c:pt idx="3">
                  <c:v>0.95485315559258499</c:v>
                </c:pt>
                <c:pt idx="4">
                  <c:v>1.0231201832951469</c:v>
                </c:pt>
                <c:pt idx="5">
                  <c:v>1.0227036034159551</c:v>
                </c:pt>
                <c:pt idx="6">
                  <c:v>1.0444178296188293</c:v>
                </c:pt>
                <c:pt idx="7">
                  <c:v>1.0459279316809</c:v>
                </c:pt>
                <c:pt idx="8">
                  <c:v>1.0572276609039784</c:v>
                </c:pt>
                <c:pt idx="9">
                  <c:v>1.1032076650697773</c:v>
                </c:pt>
                <c:pt idx="10">
                  <c:v>1.0905540512393253</c:v>
                </c:pt>
                <c:pt idx="11">
                  <c:v>1.1104457404707353</c:v>
                </c:pt>
                <c:pt idx="12">
                  <c:v>1.1210685273901271</c:v>
                </c:pt>
                <c:pt idx="13">
                  <c:v>1.1077900437408874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7F7-4DE0-8893-E9E5307F5D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90207407"/>
        <c:axId val="367988255"/>
      </c:lineChart>
      <c:dateAx>
        <c:axId val="590207407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7988255"/>
        <c:crosses val="autoZero"/>
        <c:auto val="1"/>
        <c:lblOffset val="100"/>
        <c:baseTimeUnit val="days"/>
      </c:dateAx>
      <c:valAx>
        <c:axId val="367988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020740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80" b="0" i="0" baseline="0">
                <a:effectLst/>
              </a:rPr>
              <a:t>qqq and sqqq relative changes from 3/31 - 4/20/2020</a:t>
            </a:r>
            <a:endParaRPr lang="en-US" sz="1080" baseline="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'sqqq and qqq 2020 reg etf wins'!$B$42:$B$43</c:f>
              <c:strCache>
                <c:ptCount val="2"/>
                <c:pt idx="0">
                  <c:v>qqq_change_percent_from_start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'sqqq and qqq 2020 reg etf wins'!$A$44:$A$57</c:f>
              <c:numCache>
                <c:formatCode>m/d/yyyy</c:formatCode>
                <c:ptCount val="14"/>
                <c:pt idx="0">
                  <c:v>43921</c:v>
                </c:pt>
                <c:pt idx="1">
                  <c:v>43922</c:v>
                </c:pt>
                <c:pt idx="2">
                  <c:v>43923</c:v>
                </c:pt>
                <c:pt idx="3">
                  <c:v>43924</c:v>
                </c:pt>
                <c:pt idx="4">
                  <c:v>43927</c:v>
                </c:pt>
                <c:pt idx="5">
                  <c:v>43928</c:v>
                </c:pt>
                <c:pt idx="6">
                  <c:v>43929</c:v>
                </c:pt>
                <c:pt idx="7">
                  <c:v>43930</c:v>
                </c:pt>
                <c:pt idx="8">
                  <c:v>43934</c:v>
                </c:pt>
                <c:pt idx="9">
                  <c:v>43935</c:v>
                </c:pt>
                <c:pt idx="10">
                  <c:v>43936</c:v>
                </c:pt>
                <c:pt idx="11">
                  <c:v>43937</c:v>
                </c:pt>
                <c:pt idx="12">
                  <c:v>43938</c:v>
                </c:pt>
                <c:pt idx="13">
                  <c:v>43941</c:v>
                </c:pt>
              </c:numCache>
            </c:numRef>
          </c:cat>
          <c:val>
            <c:numRef>
              <c:f>'sqqq and qqq 2020 reg etf wins'!$B$44:$B$57</c:f>
              <c:numCache>
                <c:formatCode>General</c:formatCode>
                <c:ptCount val="14"/>
                <c:pt idx="0">
                  <c:v>0.9914601124765674</c:v>
                </c:pt>
                <c:pt idx="1">
                  <c:v>0.94933347219329312</c:v>
                </c:pt>
                <c:pt idx="2">
                  <c:v>0.96860029160591543</c:v>
                </c:pt>
                <c:pt idx="3">
                  <c:v>0.95485315559258499</c:v>
                </c:pt>
                <c:pt idx="4">
                  <c:v>1.0231201832951469</c:v>
                </c:pt>
                <c:pt idx="5">
                  <c:v>1.0227036034159551</c:v>
                </c:pt>
                <c:pt idx="6">
                  <c:v>1.0444178296188293</c:v>
                </c:pt>
                <c:pt idx="7">
                  <c:v>1.0459279316809</c:v>
                </c:pt>
                <c:pt idx="8">
                  <c:v>1.0572276609039784</c:v>
                </c:pt>
                <c:pt idx="9">
                  <c:v>1.1032076650697773</c:v>
                </c:pt>
                <c:pt idx="10">
                  <c:v>1.0905540512393253</c:v>
                </c:pt>
                <c:pt idx="11">
                  <c:v>1.1104457404707353</c:v>
                </c:pt>
                <c:pt idx="12">
                  <c:v>1.1210685273901271</c:v>
                </c:pt>
                <c:pt idx="13">
                  <c:v>1.1077900437408874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16E-4564-A024-35C995ACCA7B}"/>
            </c:ext>
          </c:extLst>
        </c:ser>
        <c:ser>
          <c:idx val="1"/>
          <c:order val="1"/>
          <c:tx>
            <c:strRef>
              <c:f>'sqqq and qqq 2020 reg etf wins'!$C$42:$C$43</c:f>
              <c:strCache>
                <c:ptCount val="2"/>
                <c:pt idx="0">
                  <c:v>sqqq_change_percent_from_start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'sqqq and qqq 2020 reg etf wins'!$A$44:$A$57</c:f>
              <c:numCache>
                <c:formatCode>m/d/yyyy</c:formatCode>
                <c:ptCount val="14"/>
                <c:pt idx="0">
                  <c:v>43921</c:v>
                </c:pt>
                <c:pt idx="1">
                  <c:v>43922</c:v>
                </c:pt>
                <c:pt idx="2">
                  <c:v>43923</c:v>
                </c:pt>
                <c:pt idx="3">
                  <c:v>43924</c:v>
                </c:pt>
                <c:pt idx="4">
                  <c:v>43927</c:v>
                </c:pt>
                <c:pt idx="5">
                  <c:v>43928</c:v>
                </c:pt>
                <c:pt idx="6">
                  <c:v>43929</c:v>
                </c:pt>
                <c:pt idx="7">
                  <c:v>43930</c:v>
                </c:pt>
                <c:pt idx="8">
                  <c:v>43934</c:v>
                </c:pt>
                <c:pt idx="9">
                  <c:v>43935</c:v>
                </c:pt>
                <c:pt idx="10">
                  <c:v>43936</c:v>
                </c:pt>
                <c:pt idx="11">
                  <c:v>43937</c:v>
                </c:pt>
                <c:pt idx="12">
                  <c:v>43938</c:v>
                </c:pt>
                <c:pt idx="13">
                  <c:v>43941</c:v>
                </c:pt>
              </c:numCache>
            </c:numRef>
          </c:cat>
          <c:val>
            <c:numRef>
              <c:f>'sqqq and qqq 2020 reg etf wins'!$C$44:$C$57</c:f>
              <c:numCache>
                <c:formatCode>0.000000000</c:formatCode>
                <c:ptCount val="14"/>
                <c:pt idx="0">
                  <c:v>1.0220588235294117</c:v>
                </c:pt>
                <c:pt idx="1">
                  <c:v>1.1528361344537814</c:v>
                </c:pt>
                <c:pt idx="2">
                  <c:v>1.0845588235294117</c:v>
                </c:pt>
                <c:pt idx="3">
                  <c:v>1.1271008403361344</c:v>
                </c:pt>
                <c:pt idx="4">
                  <c:v>0.89023109243697474</c:v>
                </c:pt>
                <c:pt idx="5">
                  <c:v>0.88760504201680668</c:v>
                </c:pt>
                <c:pt idx="6">
                  <c:v>0.83140756302521013</c:v>
                </c:pt>
                <c:pt idx="7">
                  <c:v>0.82720588235294112</c:v>
                </c:pt>
                <c:pt idx="8">
                  <c:v>0.7993697478991596</c:v>
                </c:pt>
                <c:pt idx="9">
                  <c:v>0.69485294117647067</c:v>
                </c:pt>
                <c:pt idx="10">
                  <c:v>0.71796218487394947</c:v>
                </c:pt>
                <c:pt idx="11">
                  <c:v>0.67909663865546221</c:v>
                </c:pt>
                <c:pt idx="12">
                  <c:v>0.66228991596638653</c:v>
                </c:pt>
                <c:pt idx="13">
                  <c:v>0.68382352941176461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16E-4564-A024-35C995ACCA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75993743"/>
        <c:axId val="313487535"/>
      </c:lineChart>
      <c:dateAx>
        <c:axId val="575993743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3487535"/>
        <c:crosses val="autoZero"/>
        <c:auto val="1"/>
        <c:lblOffset val="100"/>
        <c:baseTimeUnit val="days"/>
      </c:dateAx>
      <c:valAx>
        <c:axId val="3134875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599374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80" b="0" i="0" baseline="0">
                <a:effectLst/>
              </a:rPr>
              <a:t>sqqq_change vs qqq_change</a:t>
            </a:r>
            <a:endParaRPr lang="en-US" sz="1080" baseline="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5.4499346118320489E-2"/>
                  <c:y val="-0.2212208369787110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'sqqq and qqq 2020 reg etf wins'!$B$44:$B$57</c:f>
              <c:numCache>
                <c:formatCode>General</c:formatCode>
                <c:ptCount val="14"/>
                <c:pt idx="0">
                  <c:v>0.9914601124765674</c:v>
                </c:pt>
                <c:pt idx="1">
                  <c:v>0.94933347219329312</c:v>
                </c:pt>
                <c:pt idx="2">
                  <c:v>0.96860029160591543</c:v>
                </c:pt>
                <c:pt idx="3">
                  <c:v>0.95485315559258499</c:v>
                </c:pt>
                <c:pt idx="4">
                  <c:v>1.0231201832951469</c:v>
                </c:pt>
                <c:pt idx="5">
                  <c:v>1.0227036034159551</c:v>
                </c:pt>
                <c:pt idx="6">
                  <c:v>1.0444178296188293</c:v>
                </c:pt>
                <c:pt idx="7">
                  <c:v>1.0459279316809</c:v>
                </c:pt>
                <c:pt idx="8">
                  <c:v>1.0572276609039784</c:v>
                </c:pt>
                <c:pt idx="9">
                  <c:v>1.1032076650697773</c:v>
                </c:pt>
                <c:pt idx="10">
                  <c:v>1.0905540512393253</c:v>
                </c:pt>
                <c:pt idx="11">
                  <c:v>1.1104457404707353</c:v>
                </c:pt>
                <c:pt idx="12">
                  <c:v>1.1210685273901271</c:v>
                </c:pt>
                <c:pt idx="13">
                  <c:v>1.1077900437408874</c:v>
                </c:pt>
              </c:numCache>
            </c:numRef>
          </c:xVal>
          <c:yVal>
            <c:numRef>
              <c:f>'sqqq and qqq 2020 reg etf wins'!$C$44:$C$57</c:f>
              <c:numCache>
                <c:formatCode>0.000000000</c:formatCode>
                <c:ptCount val="14"/>
                <c:pt idx="0">
                  <c:v>1.0220588235294117</c:v>
                </c:pt>
                <c:pt idx="1">
                  <c:v>1.1528361344537814</c:v>
                </c:pt>
                <c:pt idx="2">
                  <c:v>1.0845588235294117</c:v>
                </c:pt>
                <c:pt idx="3">
                  <c:v>1.1271008403361344</c:v>
                </c:pt>
                <c:pt idx="4">
                  <c:v>0.89023109243697474</c:v>
                </c:pt>
                <c:pt idx="5">
                  <c:v>0.88760504201680668</c:v>
                </c:pt>
                <c:pt idx="6">
                  <c:v>0.83140756302521013</c:v>
                </c:pt>
                <c:pt idx="7">
                  <c:v>0.82720588235294112</c:v>
                </c:pt>
                <c:pt idx="8">
                  <c:v>0.7993697478991596</c:v>
                </c:pt>
                <c:pt idx="9">
                  <c:v>0.69485294117647067</c:v>
                </c:pt>
                <c:pt idx="10">
                  <c:v>0.71796218487394947</c:v>
                </c:pt>
                <c:pt idx="11">
                  <c:v>0.67909663865546221</c:v>
                </c:pt>
                <c:pt idx="12">
                  <c:v>0.66228991596638653</c:v>
                </c:pt>
                <c:pt idx="13">
                  <c:v>0.68382352941176461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139-4496-A0AE-DE8F3BB146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1435055"/>
        <c:axId val="313497519"/>
      </c:scatterChart>
      <c:valAx>
        <c:axId val="57143505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baseline="0">
                    <a:effectLst/>
                  </a:rPr>
                  <a:t>qqq_change</a:t>
                </a:r>
                <a:endParaRPr lang="en-US" sz="1000" baseline="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3497519"/>
        <c:crosses val="autoZero"/>
        <c:crossBetween val="midCat"/>
      </c:valAx>
      <c:valAx>
        <c:axId val="3134975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baseline="0">
                    <a:effectLst/>
                  </a:rPr>
                  <a:t>sqqq_change</a:t>
                </a:r>
                <a:endParaRPr lang="en-US" sz="1000" baseline="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143505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'sh and spy 2020 reg etf wins'!$B$1:$B$2</c:f>
              <c:strCache>
                <c:ptCount val="2"/>
                <c:pt idx="0">
                  <c:v>sh_change_percent_from_start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'sh and spy 2020 reg etf wins'!$A$3:$A$9</c:f>
              <c:numCache>
                <c:formatCode>m/d/yyyy</c:formatCode>
                <c:ptCount val="7"/>
                <c:pt idx="0">
                  <c:v>43923</c:v>
                </c:pt>
                <c:pt idx="1">
                  <c:v>43924</c:v>
                </c:pt>
                <c:pt idx="2">
                  <c:v>43927</c:v>
                </c:pt>
                <c:pt idx="3">
                  <c:v>43928</c:v>
                </c:pt>
                <c:pt idx="4">
                  <c:v>43929</c:v>
                </c:pt>
                <c:pt idx="5">
                  <c:v>43930</c:v>
                </c:pt>
                <c:pt idx="6">
                  <c:v>43934</c:v>
                </c:pt>
              </c:numCache>
            </c:numRef>
          </c:cat>
          <c:val>
            <c:numRef>
              <c:f>'sh and spy 2020 reg etf wins'!$B$3:$B$9</c:f>
              <c:numCache>
                <c:formatCode>0.000000000</c:formatCode>
                <c:ptCount val="7"/>
                <c:pt idx="0">
                  <c:v>0.97649498790183198</c:v>
                </c:pt>
                <c:pt idx="1">
                  <c:v>0.99101278949187699</c:v>
                </c:pt>
                <c:pt idx="2">
                  <c:v>0.92291738679571378</c:v>
                </c:pt>
                <c:pt idx="3">
                  <c:v>0.9222260629104736</c:v>
                </c:pt>
                <c:pt idx="4">
                  <c:v>0.89042516418942286</c:v>
                </c:pt>
                <c:pt idx="5">
                  <c:v>0.87832699619771859</c:v>
                </c:pt>
                <c:pt idx="6">
                  <c:v>0.88558589699274115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46C-451D-9445-8D4D574096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86947407"/>
        <c:axId val="597677759"/>
      </c:lineChart>
      <c:dateAx>
        <c:axId val="686947407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7677759"/>
        <c:crosses val="autoZero"/>
        <c:auto val="1"/>
        <c:lblOffset val="100"/>
        <c:baseTimeUnit val="days"/>
      </c:dateAx>
      <c:valAx>
        <c:axId val="5976777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8694740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'sh and spy 2020 reg etf wins'!$B$15:$B$16</c:f>
              <c:strCache>
                <c:ptCount val="2"/>
                <c:pt idx="0">
                  <c:v>spy_change_percent_from_start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'sh and spy 2020 reg etf wins'!$A$17:$A$23</c:f>
              <c:numCache>
                <c:formatCode>m/d/yyyy</c:formatCode>
                <c:ptCount val="7"/>
                <c:pt idx="0">
                  <c:v>43923</c:v>
                </c:pt>
                <c:pt idx="1">
                  <c:v>43924</c:v>
                </c:pt>
                <c:pt idx="2">
                  <c:v>43927</c:v>
                </c:pt>
                <c:pt idx="3">
                  <c:v>43928</c:v>
                </c:pt>
                <c:pt idx="4">
                  <c:v>43929</c:v>
                </c:pt>
                <c:pt idx="5">
                  <c:v>43930</c:v>
                </c:pt>
                <c:pt idx="6">
                  <c:v>43934</c:v>
                </c:pt>
              </c:numCache>
            </c:numRef>
          </c:cat>
          <c:val>
            <c:numRef>
              <c:f>'sh and spy 2020 reg etf wins'!$B$17:$B$23</c:f>
              <c:numCache>
                <c:formatCode>0.000000000</c:formatCode>
                <c:ptCount val="7"/>
                <c:pt idx="0">
                  <c:v>1.0230753605525087</c:v>
                </c:pt>
                <c:pt idx="1">
                  <c:v>1.0082876294942109</c:v>
                </c:pt>
                <c:pt idx="2">
                  <c:v>1.0760105626650416</c:v>
                </c:pt>
                <c:pt idx="3">
                  <c:v>1.0771074548039812</c:v>
                </c:pt>
                <c:pt idx="4">
                  <c:v>1.1132642697542148</c:v>
                </c:pt>
                <c:pt idx="5">
                  <c:v>1.1302051594556164</c:v>
                </c:pt>
                <c:pt idx="6">
                  <c:v>1.1198862482226286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03A-462D-8EE6-30A10590C7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12699743"/>
        <c:axId val="590545471"/>
      </c:lineChart>
      <c:dateAx>
        <c:axId val="512699743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0545471"/>
        <c:crosses val="autoZero"/>
        <c:auto val="1"/>
        <c:lblOffset val="100"/>
        <c:baseTimeUnit val="days"/>
      </c:dateAx>
      <c:valAx>
        <c:axId val="5905454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269974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 sz="1080" b="0" i="0" baseline="0">
                <a:effectLst/>
              </a:rPr>
              <a:t>spy and sh relative changes from 4/2 - 4/13/2020</a:t>
            </a:r>
            <a:endParaRPr lang="en-US" sz="1080" baseline="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'sh and spy 2020 reg etf wins'!$B$31:$B$32</c:f>
              <c:strCache>
                <c:ptCount val="2"/>
                <c:pt idx="0">
                  <c:v>spy_change_percent_from_start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'sh and spy 2020 reg etf wins'!$A$33:$A$39</c:f>
              <c:numCache>
                <c:formatCode>m/d/yyyy</c:formatCode>
                <c:ptCount val="7"/>
                <c:pt idx="0">
                  <c:v>43923</c:v>
                </c:pt>
                <c:pt idx="1">
                  <c:v>43924</c:v>
                </c:pt>
                <c:pt idx="2">
                  <c:v>43927</c:v>
                </c:pt>
                <c:pt idx="3">
                  <c:v>43928</c:v>
                </c:pt>
                <c:pt idx="4">
                  <c:v>43929</c:v>
                </c:pt>
                <c:pt idx="5">
                  <c:v>43930</c:v>
                </c:pt>
                <c:pt idx="6">
                  <c:v>43934</c:v>
                </c:pt>
              </c:numCache>
            </c:numRef>
          </c:cat>
          <c:val>
            <c:numRef>
              <c:f>'sh and spy 2020 reg etf wins'!$B$33:$B$39</c:f>
              <c:numCache>
                <c:formatCode>0.000000000</c:formatCode>
                <c:ptCount val="7"/>
                <c:pt idx="0">
                  <c:v>1.0230753605525087</c:v>
                </c:pt>
                <c:pt idx="1">
                  <c:v>1.0082876294942109</c:v>
                </c:pt>
                <c:pt idx="2">
                  <c:v>1.0760105626650416</c:v>
                </c:pt>
                <c:pt idx="3">
                  <c:v>1.0771074548039812</c:v>
                </c:pt>
                <c:pt idx="4">
                  <c:v>1.1132642697542148</c:v>
                </c:pt>
                <c:pt idx="5">
                  <c:v>1.1302051594556164</c:v>
                </c:pt>
                <c:pt idx="6">
                  <c:v>1.1198862482226286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218-48D9-96FC-1D530334DA21}"/>
            </c:ext>
          </c:extLst>
        </c:ser>
        <c:ser>
          <c:idx val="1"/>
          <c:order val="1"/>
          <c:tx>
            <c:strRef>
              <c:f>'sh and spy 2020 reg etf wins'!$C$31:$C$32</c:f>
              <c:strCache>
                <c:ptCount val="2"/>
                <c:pt idx="0">
                  <c:v>sh_change_percent_from_start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'sh and spy 2020 reg etf wins'!$A$33:$A$39</c:f>
              <c:numCache>
                <c:formatCode>m/d/yyyy</c:formatCode>
                <c:ptCount val="7"/>
                <c:pt idx="0">
                  <c:v>43923</c:v>
                </c:pt>
                <c:pt idx="1">
                  <c:v>43924</c:v>
                </c:pt>
                <c:pt idx="2">
                  <c:v>43927</c:v>
                </c:pt>
                <c:pt idx="3">
                  <c:v>43928</c:v>
                </c:pt>
                <c:pt idx="4">
                  <c:v>43929</c:v>
                </c:pt>
                <c:pt idx="5">
                  <c:v>43930</c:v>
                </c:pt>
                <c:pt idx="6">
                  <c:v>43934</c:v>
                </c:pt>
              </c:numCache>
            </c:numRef>
          </c:cat>
          <c:val>
            <c:numRef>
              <c:f>'sh and spy 2020 reg etf wins'!$C$33:$C$39</c:f>
              <c:numCache>
                <c:formatCode>General</c:formatCode>
                <c:ptCount val="7"/>
                <c:pt idx="0">
                  <c:v>0.97649498790183198</c:v>
                </c:pt>
                <c:pt idx="1">
                  <c:v>0.99101278949187699</c:v>
                </c:pt>
                <c:pt idx="2">
                  <c:v>0.92291738679571378</c:v>
                </c:pt>
                <c:pt idx="3">
                  <c:v>0.9222260629104736</c:v>
                </c:pt>
                <c:pt idx="4">
                  <c:v>0.89042516418942286</c:v>
                </c:pt>
                <c:pt idx="5">
                  <c:v>0.87832699619771859</c:v>
                </c:pt>
                <c:pt idx="6">
                  <c:v>0.88558589699274115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218-48D9-96FC-1D530334DA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12707743"/>
        <c:axId val="590551711"/>
      </c:lineChart>
      <c:dateAx>
        <c:axId val="512707743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0551711"/>
        <c:crosses val="autoZero"/>
        <c:auto val="1"/>
        <c:lblOffset val="100"/>
        <c:baseTimeUnit val="days"/>
      </c:dateAx>
      <c:valAx>
        <c:axId val="5905517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270774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80" b="0" i="0" baseline="0">
                <a:effectLst/>
              </a:rPr>
              <a:t>sh_change vs spy_change</a:t>
            </a:r>
            <a:endParaRPr lang="en-US" sz="1080" baseline="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5.430190875945954E-2"/>
                  <c:y val="-0.28864428404782738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'sh and spy 2020 reg etf wins'!$B$33:$B$39</c:f>
              <c:numCache>
                <c:formatCode>0.000000000</c:formatCode>
                <c:ptCount val="7"/>
                <c:pt idx="0">
                  <c:v>1.0230753605525087</c:v>
                </c:pt>
                <c:pt idx="1">
                  <c:v>1.0082876294942109</c:v>
                </c:pt>
                <c:pt idx="2">
                  <c:v>1.0760105626650416</c:v>
                </c:pt>
                <c:pt idx="3">
                  <c:v>1.0771074548039812</c:v>
                </c:pt>
                <c:pt idx="4">
                  <c:v>1.1132642697542148</c:v>
                </c:pt>
                <c:pt idx="5">
                  <c:v>1.1302051594556164</c:v>
                </c:pt>
                <c:pt idx="6">
                  <c:v>1.1198862482226286</c:v>
                </c:pt>
              </c:numCache>
            </c:numRef>
          </c:xVal>
          <c:yVal>
            <c:numRef>
              <c:f>'sh and spy 2020 reg etf wins'!$C$33:$C$39</c:f>
              <c:numCache>
                <c:formatCode>General</c:formatCode>
                <c:ptCount val="7"/>
                <c:pt idx="0">
                  <c:v>0.97649498790183198</c:v>
                </c:pt>
                <c:pt idx="1">
                  <c:v>0.99101278949187699</c:v>
                </c:pt>
                <c:pt idx="2">
                  <c:v>0.92291738679571378</c:v>
                </c:pt>
                <c:pt idx="3">
                  <c:v>0.9222260629104736</c:v>
                </c:pt>
                <c:pt idx="4">
                  <c:v>0.89042516418942286</c:v>
                </c:pt>
                <c:pt idx="5">
                  <c:v>0.87832699619771859</c:v>
                </c:pt>
                <c:pt idx="6">
                  <c:v>0.88558589699274115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99C-41F8-B500-69D4080F05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2696143"/>
        <c:axId val="568930959"/>
      </c:scatterChart>
      <c:valAx>
        <c:axId val="51269614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baseline="0">
                    <a:effectLst/>
                  </a:rPr>
                  <a:t>spy_change</a:t>
                </a:r>
                <a:endParaRPr lang="en-US" sz="1000" baseline="0">
                  <a:effectLst/>
                </a:endParaRPr>
              </a:p>
            </c:rich>
          </c:tx>
          <c:layout>
            <c:manualLayout>
              <c:xMode val="edge"/>
              <c:yMode val="edge"/>
              <c:x val="0.43932452995904697"/>
              <c:y val="0.8925692621755614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8930959"/>
        <c:crosses val="autoZero"/>
        <c:crossBetween val="midCat"/>
      </c:valAx>
      <c:valAx>
        <c:axId val="5689309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baseline="0">
                    <a:effectLst/>
                  </a:rPr>
                  <a:t>sh_change</a:t>
                </a:r>
                <a:endParaRPr lang="en-US" sz="1000" baseline="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269614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4" Type="http://schemas.openxmlformats.org/officeDocument/2006/relationships/chart" Target="../charts/chart8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Relationship Id="rId4" Type="http://schemas.openxmlformats.org/officeDocument/2006/relationships/chart" Target="../charts/chart12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4" Type="http://schemas.openxmlformats.org/officeDocument/2006/relationships/chart" Target="../charts/chart16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9.xml"/><Relationship Id="rId2" Type="http://schemas.openxmlformats.org/officeDocument/2006/relationships/chart" Target="../charts/chart18.xml"/><Relationship Id="rId1" Type="http://schemas.openxmlformats.org/officeDocument/2006/relationships/chart" Target="../charts/chart17.xml"/><Relationship Id="rId4" Type="http://schemas.openxmlformats.org/officeDocument/2006/relationships/chart" Target="../charts/chart20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3.xml"/><Relationship Id="rId2" Type="http://schemas.openxmlformats.org/officeDocument/2006/relationships/chart" Target="../charts/chart22.xml"/><Relationship Id="rId1" Type="http://schemas.openxmlformats.org/officeDocument/2006/relationships/chart" Target="../charts/chart21.xml"/><Relationship Id="rId4" Type="http://schemas.openxmlformats.org/officeDocument/2006/relationships/chart" Target="../charts/chart24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7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Relationship Id="rId4" Type="http://schemas.openxmlformats.org/officeDocument/2006/relationships/chart" Target="../charts/chart28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1.xml"/><Relationship Id="rId2" Type="http://schemas.openxmlformats.org/officeDocument/2006/relationships/chart" Target="../charts/chart30.xml"/><Relationship Id="rId1" Type="http://schemas.openxmlformats.org/officeDocument/2006/relationships/chart" Target="../charts/chart29.xml"/><Relationship Id="rId4" Type="http://schemas.openxmlformats.org/officeDocument/2006/relationships/chart" Target="../charts/chart3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23812</xdr:colOff>
      <xdr:row>24</xdr:row>
      <xdr:rowOff>19050</xdr:rowOff>
    </xdr:from>
    <xdr:to>
      <xdr:col>13</xdr:col>
      <xdr:colOff>19050</xdr:colOff>
      <xdr:row>38</xdr:row>
      <xdr:rowOff>95250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B555622-A469-4D2E-A04D-3107B78AF88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4761</xdr:colOff>
      <xdr:row>2</xdr:row>
      <xdr:rowOff>28575</xdr:rowOff>
    </xdr:from>
    <xdr:to>
      <xdr:col>12</xdr:col>
      <xdr:colOff>581024</xdr:colOff>
      <xdr:row>16</xdr:row>
      <xdr:rowOff>104775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14136FBE-ABC3-4C3F-9341-D10241B38FE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0</xdr:colOff>
      <xdr:row>50</xdr:row>
      <xdr:rowOff>14287</xdr:rowOff>
    </xdr:from>
    <xdr:to>
      <xdr:col>13</xdr:col>
      <xdr:colOff>561975</xdr:colOff>
      <xdr:row>68</xdr:row>
      <xdr:rowOff>180975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A9BCFC18-FE62-449F-BF52-9BAB967C5C2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0</xdr:colOff>
      <xdr:row>72</xdr:row>
      <xdr:rowOff>42861</xdr:rowOff>
    </xdr:from>
    <xdr:to>
      <xdr:col>13</xdr:col>
      <xdr:colOff>581025</xdr:colOff>
      <xdr:row>87</xdr:row>
      <xdr:rowOff>47624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52B9A8DF-9520-4442-8EE9-F39BA7113E4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4761</xdr:colOff>
      <xdr:row>2</xdr:row>
      <xdr:rowOff>4762</xdr:rowOff>
    </xdr:from>
    <xdr:to>
      <xdr:col>12</xdr:col>
      <xdr:colOff>600074</xdr:colOff>
      <xdr:row>16</xdr:row>
      <xdr:rowOff>80962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F762886-47EA-49D9-90BA-B41A4D23FF3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14286</xdr:colOff>
      <xdr:row>23</xdr:row>
      <xdr:rowOff>4762</xdr:rowOff>
    </xdr:from>
    <xdr:to>
      <xdr:col>12</xdr:col>
      <xdr:colOff>609599</xdr:colOff>
      <xdr:row>37</xdr:row>
      <xdr:rowOff>80962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CC7D05B-DD3E-4C8F-84B8-CBAD1A28C6F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4761</xdr:colOff>
      <xdr:row>55</xdr:row>
      <xdr:rowOff>14287</xdr:rowOff>
    </xdr:from>
    <xdr:to>
      <xdr:col>13</xdr:col>
      <xdr:colOff>561974</xdr:colOff>
      <xdr:row>66</xdr:row>
      <xdr:rowOff>90487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DB773FB8-C8C2-49C8-AC96-20300B1B71C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14286</xdr:colOff>
      <xdr:row>68</xdr:row>
      <xdr:rowOff>4762</xdr:rowOff>
    </xdr:from>
    <xdr:to>
      <xdr:col>13</xdr:col>
      <xdr:colOff>609599</xdr:colOff>
      <xdr:row>82</xdr:row>
      <xdr:rowOff>80962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C35D1D78-74A8-4DCF-842A-4400D4E6E6F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23811</xdr:colOff>
      <xdr:row>2</xdr:row>
      <xdr:rowOff>9525</xdr:rowOff>
    </xdr:from>
    <xdr:to>
      <xdr:col>13</xdr:col>
      <xdr:colOff>9524</xdr:colOff>
      <xdr:row>16</xdr:row>
      <xdr:rowOff>85725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1E438-6FF0-4BFC-907F-6BD4A761B25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4761</xdr:colOff>
      <xdr:row>33</xdr:row>
      <xdr:rowOff>19050</xdr:rowOff>
    </xdr:from>
    <xdr:to>
      <xdr:col>13</xdr:col>
      <xdr:colOff>9524</xdr:colOff>
      <xdr:row>47</xdr:row>
      <xdr:rowOff>95250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728B9D2-BD74-4F56-8BD8-F90D5FE9C2B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4762</xdr:colOff>
      <xdr:row>83</xdr:row>
      <xdr:rowOff>9525</xdr:rowOff>
    </xdr:from>
    <xdr:to>
      <xdr:col>14</xdr:col>
      <xdr:colOff>19050</xdr:colOff>
      <xdr:row>97</xdr:row>
      <xdr:rowOff>85725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17404924-5FC5-458B-A22F-CEFA5D47F3F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4761</xdr:colOff>
      <xdr:row>67</xdr:row>
      <xdr:rowOff>9525</xdr:rowOff>
    </xdr:from>
    <xdr:to>
      <xdr:col>13</xdr:col>
      <xdr:colOff>581024</xdr:colOff>
      <xdr:row>81</xdr:row>
      <xdr:rowOff>85725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75201A77-3AF3-4954-9862-681E9341E87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2</xdr:row>
      <xdr:rowOff>9525</xdr:rowOff>
    </xdr:from>
    <xdr:to>
      <xdr:col>13</xdr:col>
      <xdr:colOff>19050</xdr:colOff>
      <xdr:row>16</xdr:row>
      <xdr:rowOff>85725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2F6D11E-9D87-4FC3-BBA0-56E9B83BA3C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604836</xdr:colOff>
      <xdr:row>31</xdr:row>
      <xdr:rowOff>9525</xdr:rowOff>
    </xdr:from>
    <xdr:to>
      <xdr:col>13</xdr:col>
      <xdr:colOff>19049</xdr:colOff>
      <xdr:row>45</xdr:row>
      <xdr:rowOff>85725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CFBF88AD-5176-4AF9-8663-71B75CFB2FF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19049</xdr:colOff>
      <xdr:row>65</xdr:row>
      <xdr:rowOff>0</xdr:rowOff>
    </xdr:from>
    <xdr:to>
      <xdr:col>13</xdr:col>
      <xdr:colOff>590550</xdr:colOff>
      <xdr:row>79</xdr:row>
      <xdr:rowOff>76200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81BD88DA-2D76-4AAA-9653-25776350BAD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19049</xdr:colOff>
      <xdr:row>80</xdr:row>
      <xdr:rowOff>161925</xdr:rowOff>
    </xdr:from>
    <xdr:to>
      <xdr:col>13</xdr:col>
      <xdr:colOff>581024</xdr:colOff>
      <xdr:row>95</xdr:row>
      <xdr:rowOff>47625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6704C537-E7AC-4D6D-9518-40ADCD8C211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4761</xdr:colOff>
      <xdr:row>36</xdr:row>
      <xdr:rowOff>14287</xdr:rowOff>
    </xdr:from>
    <xdr:to>
      <xdr:col>13</xdr:col>
      <xdr:colOff>9524</xdr:colOff>
      <xdr:row>50</xdr:row>
      <xdr:rowOff>90487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8B3F0B53-65A5-4824-BF5D-F01014EFDDD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14287</xdr:colOff>
      <xdr:row>10</xdr:row>
      <xdr:rowOff>14287</xdr:rowOff>
    </xdr:from>
    <xdr:to>
      <xdr:col>13</xdr:col>
      <xdr:colOff>1</xdr:colOff>
      <xdr:row>23</xdr:row>
      <xdr:rowOff>9525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C8D46E01-28EA-4651-A120-E7BAA75235D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23812</xdr:colOff>
      <xdr:row>58</xdr:row>
      <xdr:rowOff>176212</xdr:rowOff>
    </xdr:from>
    <xdr:to>
      <xdr:col>13</xdr:col>
      <xdr:colOff>571500</xdr:colOff>
      <xdr:row>73</xdr:row>
      <xdr:rowOff>61912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4704DCF5-E049-4522-A626-8376D6317E0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23811</xdr:colOff>
      <xdr:row>76</xdr:row>
      <xdr:rowOff>14286</xdr:rowOff>
    </xdr:from>
    <xdr:to>
      <xdr:col>13</xdr:col>
      <xdr:colOff>571500</xdr:colOff>
      <xdr:row>92</xdr:row>
      <xdr:rowOff>47625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A1CD2C1C-F688-4489-BD3B-ED8B8A349E2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581025</xdr:colOff>
      <xdr:row>2</xdr:row>
      <xdr:rowOff>9525</xdr:rowOff>
    </xdr:from>
    <xdr:to>
      <xdr:col>12</xdr:col>
      <xdr:colOff>600075</xdr:colOff>
      <xdr:row>16</xdr:row>
      <xdr:rowOff>85725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BE54818-E911-4341-A897-D3AC7492958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47625</xdr:colOff>
      <xdr:row>21</xdr:row>
      <xdr:rowOff>0</xdr:rowOff>
    </xdr:from>
    <xdr:to>
      <xdr:col>13</xdr:col>
      <xdr:colOff>28575</xdr:colOff>
      <xdr:row>35</xdr:row>
      <xdr:rowOff>76200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F21BDDB6-D77C-4300-9BCE-AA1DE23704E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19050</xdr:colOff>
      <xdr:row>44</xdr:row>
      <xdr:rowOff>180975</xdr:rowOff>
    </xdr:from>
    <xdr:to>
      <xdr:col>14</xdr:col>
      <xdr:colOff>95250</xdr:colOff>
      <xdr:row>59</xdr:row>
      <xdr:rowOff>66675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62DE01BF-C3E8-4B9C-822F-9C51FEB8DCE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28575</xdr:colOff>
      <xdr:row>61</xdr:row>
      <xdr:rowOff>19050</xdr:rowOff>
    </xdr:from>
    <xdr:to>
      <xdr:col>14</xdr:col>
      <xdr:colOff>104775</xdr:colOff>
      <xdr:row>75</xdr:row>
      <xdr:rowOff>95250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82F32808-5323-452F-9348-FFA0076180A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47624</xdr:colOff>
      <xdr:row>1</xdr:row>
      <xdr:rowOff>180975</xdr:rowOff>
    </xdr:from>
    <xdr:to>
      <xdr:col>13</xdr:col>
      <xdr:colOff>590550</xdr:colOff>
      <xdr:row>16</xdr:row>
      <xdr:rowOff>66675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36839E3-A399-42D7-9C03-C08AC82F747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590550</xdr:colOff>
      <xdr:row>19</xdr:row>
      <xdr:rowOff>180975</xdr:rowOff>
    </xdr:from>
    <xdr:to>
      <xdr:col>13</xdr:col>
      <xdr:colOff>590550</xdr:colOff>
      <xdr:row>34</xdr:row>
      <xdr:rowOff>66675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4A13ACE-72F7-451B-BD4C-9AAB32AC903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600074</xdr:colOff>
      <xdr:row>41</xdr:row>
      <xdr:rowOff>0</xdr:rowOff>
    </xdr:from>
    <xdr:to>
      <xdr:col>14</xdr:col>
      <xdr:colOff>66675</xdr:colOff>
      <xdr:row>55</xdr:row>
      <xdr:rowOff>76200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6280A2BF-B349-402B-B0C2-15AA0A7AFF9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600074</xdr:colOff>
      <xdr:row>57</xdr:row>
      <xdr:rowOff>180975</xdr:rowOff>
    </xdr:from>
    <xdr:to>
      <xdr:col>14</xdr:col>
      <xdr:colOff>114299</xdr:colOff>
      <xdr:row>72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9A35DA0D-780C-486F-8EC6-05D9B21E809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95250</xdr:colOff>
      <xdr:row>0</xdr:row>
      <xdr:rowOff>161925</xdr:rowOff>
    </xdr:from>
    <xdr:to>
      <xdr:col>13</xdr:col>
      <xdr:colOff>38100</xdr:colOff>
      <xdr:row>12</xdr:row>
      <xdr:rowOff>19050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4C14649-1349-461A-9183-E543DAB7F64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9525</xdr:colOff>
      <xdr:row>16</xdr:row>
      <xdr:rowOff>0</xdr:rowOff>
    </xdr:from>
    <xdr:to>
      <xdr:col>13</xdr:col>
      <xdr:colOff>0</xdr:colOff>
      <xdr:row>26</xdr:row>
      <xdr:rowOff>9525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0C25038-BE48-4773-835E-5A4473DE007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9525</xdr:colOff>
      <xdr:row>32</xdr:row>
      <xdr:rowOff>19050</xdr:rowOff>
    </xdr:from>
    <xdr:to>
      <xdr:col>12</xdr:col>
      <xdr:colOff>598714</xdr:colOff>
      <xdr:row>46</xdr:row>
      <xdr:rowOff>95250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C68E57F-18A4-406D-94AD-8EF22EFADAB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9526</xdr:colOff>
      <xdr:row>49</xdr:row>
      <xdr:rowOff>28575</xdr:rowOff>
    </xdr:from>
    <xdr:to>
      <xdr:col>13</xdr:col>
      <xdr:colOff>13609</xdr:colOff>
      <xdr:row>63</xdr:row>
      <xdr:rowOff>104775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BBFD5F63-9114-4D83-A6CB-60E1C808189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4FB6B5-2A8E-4BA0-973A-CA6EF42AC3E2}">
  <dimension ref="A1:K2430"/>
  <sheetViews>
    <sheetView workbookViewId="0">
      <pane ySplit="1" topLeftCell="A2298" activePane="bottomLeft" state="frozen"/>
      <selection pane="bottomLeft" activeCell="K2331" sqref="K2331:K2342"/>
    </sheetView>
  </sheetViews>
  <sheetFormatPr defaultRowHeight="15" x14ac:dyDescent="0.25"/>
  <cols>
    <col min="1" max="1" width="10.7109375" bestFit="1" customWidth="1"/>
    <col min="10" max="10" width="10.7109375" bestFit="1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I1" t="s">
        <v>1</v>
      </c>
      <c r="J1" t="s">
        <v>8</v>
      </c>
      <c r="K1" t="s">
        <v>9</v>
      </c>
    </row>
    <row r="2" spans="1:11" x14ac:dyDescent="0.25">
      <c r="A2" s="1">
        <v>40220</v>
      </c>
      <c r="B2" t="s">
        <v>7</v>
      </c>
      <c r="C2">
        <v>20600.320299999999</v>
      </c>
      <c r="D2">
        <v>20800</v>
      </c>
      <c r="E2">
        <v>19535.359400000001</v>
      </c>
      <c r="F2">
        <v>19706.8809</v>
      </c>
      <c r="G2">
        <v>200</v>
      </c>
      <c r="I2" t="s">
        <v>7</v>
      </c>
      <c r="J2" s="1">
        <f>A2</f>
        <v>40220</v>
      </c>
      <c r="K2">
        <f>F2</f>
        <v>19706.8809</v>
      </c>
    </row>
    <row r="3" spans="1:11" x14ac:dyDescent="0.25">
      <c r="A3" s="1">
        <v>40221</v>
      </c>
      <c r="B3" t="s">
        <v>7</v>
      </c>
      <c r="C3">
        <v>20293.1191</v>
      </c>
      <c r="D3">
        <v>20308.480500000001</v>
      </c>
      <c r="E3">
        <v>19443.199199999999</v>
      </c>
      <c r="F3">
        <v>19543.039100000002</v>
      </c>
      <c r="G3">
        <v>200</v>
      </c>
      <c r="I3" t="s">
        <v>7</v>
      </c>
      <c r="J3" s="1">
        <f t="shared" ref="J3:J66" si="0">A3</f>
        <v>40221</v>
      </c>
      <c r="K3">
        <f t="shared" ref="K3:K66" si="1">F3</f>
        <v>19543.039100000002</v>
      </c>
    </row>
    <row r="4" spans="1:11" x14ac:dyDescent="0.25">
      <c r="A4" s="1">
        <v>40225</v>
      </c>
      <c r="B4" t="s">
        <v>7</v>
      </c>
      <c r="C4">
        <v>19118.080099999999</v>
      </c>
      <c r="D4">
        <v>19438.080099999999</v>
      </c>
      <c r="E4">
        <v>18790.400399999999</v>
      </c>
      <c r="F4">
        <v>18849.279299999998</v>
      </c>
      <c r="G4">
        <v>100</v>
      </c>
      <c r="I4" t="s">
        <v>7</v>
      </c>
      <c r="J4" s="1">
        <f t="shared" si="0"/>
        <v>40225</v>
      </c>
      <c r="K4">
        <f t="shared" si="1"/>
        <v>18849.279299999998</v>
      </c>
    </row>
    <row r="5" spans="1:11" x14ac:dyDescent="0.25">
      <c r="A5" s="1">
        <v>40226</v>
      </c>
      <c r="B5" t="s">
        <v>7</v>
      </c>
      <c r="C5">
        <v>18598.400399999999</v>
      </c>
      <c r="D5">
        <v>18877.4395</v>
      </c>
      <c r="E5">
        <v>18506.2402</v>
      </c>
      <c r="F5">
        <v>18560</v>
      </c>
      <c r="G5">
        <v>100</v>
      </c>
      <c r="I5" t="s">
        <v>7</v>
      </c>
      <c r="J5" s="1">
        <f t="shared" si="0"/>
        <v>40226</v>
      </c>
      <c r="K5">
        <f t="shared" si="1"/>
        <v>18560</v>
      </c>
    </row>
    <row r="6" spans="1:11" x14ac:dyDescent="0.25">
      <c r="A6" s="1">
        <v>40227</v>
      </c>
      <c r="B6" t="s">
        <v>7</v>
      </c>
      <c r="C6">
        <v>18536.960899999998</v>
      </c>
      <c r="D6">
        <v>18624</v>
      </c>
      <c r="E6">
        <v>18060.800800000001</v>
      </c>
      <c r="F6">
        <v>18114.5605</v>
      </c>
      <c r="G6">
        <v>100</v>
      </c>
      <c r="I6" t="s">
        <v>7</v>
      </c>
      <c r="J6" s="1">
        <f t="shared" si="0"/>
        <v>40227</v>
      </c>
      <c r="K6">
        <f t="shared" si="1"/>
        <v>18114.5605</v>
      </c>
    </row>
    <row r="7" spans="1:11" x14ac:dyDescent="0.25">
      <c r="A7" s="1">
        <v>40228</v>
      </c>
      <c r="B7" t="s">
        <v>7</v>
      </c>
      <c r="C7">
        <v>18278.400399999999</v>
      </c>
      <c r="D7">
        <v>18426.8809</v>
      </c>
      <c r="E7">
        <v>17920</v>
      </c>
      <c r="F7">
        <v>18163.199199999999</v>
      </c>
      <c r="G7">
        <v>100</v>
      </c>
      <c r="I7" t="s">
        <v>7</v>
      </c>
      <c r="J7" s="1">
        <f t="shared" si="0"/>
        <v>40228</v>
      </c>
      <c r="K7">
        <f t="shared" si="1"/>
        <v>18163.199199999999</v>
      </c>
    </row>
    <row r="8" spans="1:11" x14ac:dyDescent="0.25">
      <c r="A8" s="1">
        <v>40231</v>
      </c>
      <c r="B8" t="s">
        <v>7</v>
      </c>
      <c r="C8">
        <v>17966.080099999999</v>
      </c>
      <c r="D8">
        <v>18478.080099999999</v>
      </c>
      <c r="E8">
        <v>17953.279299999998</v>
      </c>
      <c r="F8">
        <v>18275.839800000002</v>
      </c>
      <c r="G8">
        <v>100</v>
      </c>
      <c r="I8" t="s">
        <v>7</v>
      </c>
      <c r="J8" s="1">
        <f t="shared" si="0"/>
        <v>40231</v>
      </c>
      <c r="K8">
        <f t="shared" si="1"/>
        <v>18275.839800000002</v>
      </c>
    </row>
    <row r="9" spans="1:11" x14ac:dyDescent="0.25">
      <c r="A9" s="1">
        <v>40232</v>
      </c>
      <c r="B9" t="s">
        <v>7</v>
      </c>
      <c r="C9">
        <v>18314.2402</v>
      </c>
      <c r="D9">
        <v>19210.2402</v>
      </c>
      <c r="E9">
        <v>18311.679700000001</v>
      </c>
      <c r="F9">
        <v>19010.5605</v>
      </c>
      <c r="G9">
        <v>200</v>
      </c>
      <c r="I9" t="s">
        <v>7</v>
      </c>
      <c r="J9" s="1">
        <f t="shared" si="0"/>
        <v>40232</v>
      </c>
      <c r="K9">
        <f t="shared" si="1"/>
        <v>19010.5605</v>
      </c>
    </row>
    <row r="10" spans="1:11" x14ac:dyDescent="0.25">
      <c r="A10" s="1">
        <v>40233</v>
      </c>
      <c r="B10" t="s">
        <v>7</v>
      </c>
      <c r="C10">
        <v>18682.8809</v>
      </c>
      <c r="D10">
        <v>18767.359400000001</v>
      </c>
      <c r="E10">
        <v>18191.359400000001</v>
      </c>
      <c r="F10">
        <v>18416.640599999999</v>
      </c>
      <c r="G10">
        <v>200</v>
      </c>
      <c r="I10" t="s">
        <v>7</v>
      </c>
      <c r="J10" s="1">
        <f t="shared" si="0"/>
        <v>40233</v>
      </c>
      <c r="K10">
        <f t="shared" si="1"/>
        <v>18416.640599999999</v>
      </c>
    </row>
    <row r="11" spans="1:11" x14ac:dyDescent="0.25">
      <c r="A11" s="1">
        <v>40234</v>
      </c>
      <c r="B11" t="s">
        <v>7</v>
      </c>
      <c r="C11">
        <v>18997.7598</v>
      </c>
      <c r="D11">
        <v>19353.599600000001</v>
      </c>
      <c r="E11">
        <v>18288.640599999999</v>
      </c>
      <c r="F11">
        <v>18288.640599999999</v>
      </c>
      <c r="G11">
        <v>200</v>
      </c>
      <c r="I11" t="s">
        <v>7</v>
      </c>
      <c r="J11" s="1">
        <f t="shared" si="0"/>
        <v>40234</v>
      </c>
      <c r="K11">
        <f t="shared" si="1"/>
        <v>18288.640599999999</v>
      </c>
    </row>
    <row r="12" spans="1:11" x14ac:dyDescent="0.25">
      <c r="A12" s="1">
        <v>40235</v>
      </c>
      <c r="B12" t="s">
        <v>7</v>
      </c>
      <c r="C12">
        <v>18432</v>
      </c>
      <c r="D12">
        <v>18608.640599999999</v>
      </c>
      <c r="E12">
        <v>18127.359400000001</v>
      </c>
      <c r="F12">
        <v>18188.800800000001</v>
      </c>
      <c r="G12">
        <v>100</v>
      </c>
      <c r="I12" t="s">
        <v>7</v>
      </c>
      <c r="J12" s="1">
        <f t="shared" si="0"/>
        <v>40235</v>
      </c>
      <c r="K12">
        <f t="shared" si="1"/>
        <v>18188.800800000001</v>
      </c>
    </row>
    <row r="13" spans="1:11" x14ac:dyDescent="0.25">
      <c r="A13" s="1">
        <v>40238</v>
      </c>
      <c r="B13" t="s">
        <v>7</v>
      </c>
      <c r="C13">
        <v>17976.320299999999</v>
      </c>
      <c r="D13">
        <v>17989.1191</v>
      </c>
      <c r="E13">
        <v>17331.199199999999</v>
      </c>
      <c r="F13">
        <v>17387.519499999999</v>
      </c>
      <c r="G13">
        <v>200</v>
      </c>
      <c r="I13" t="s">
        <v>7</v>
      </c>
      <c r="J13" s="1">
        <f t="shared" si="0"/>
        <v>40238</v>
      </c>
      <c r="K13">
        <f t="shared" si="1"/>
        <v>17387.519499999999</v>
      </c>
    </row>
    <row r="14" spans="1:11" x14ac:dyDescent="0.25">
      <c r="A14" s="1">
        <v>40240</v>
      </c>
      <c r="B14" t="s">
        <v>7</v>
      </c>
      <c r="C14">
        <v>17192.960899999998</v>
      </c>
      <c r="D14">
        <v>17384.960899999998</v>
      </c>
      <c r="E14">
        <v>16960</v>
      </c>
      <c r="F14">
        <v>17254.400399999999</v>
      </c>
      <c r="G14">
        <v>100</v>
      </c>
      <c r="I14" t="s">
        <v>7</v>
      </c>
      <c r="J14" s="1">
        <f t="shared" si="0"/>
        <v>40240</v>
      </c>
      <c r="K14">
        <f t="shared" si="1"/>
        <v>17254.400399999999</v>
      </c>
    </row>
    <row r="15" spans="1:11" x14ac:dyDescent="0.25">
      <c r="A15" s="1">
        <v>40241</v>
      </c>
      <c r="B15" t="s">
        <v>7</v>
      </c>
      <c r="C15">
        <v>17159.679700000001</v>
      </c>
      <c r="D15">
        <v>17397.7598</v>
      </c>
      <c r="E15">
        <v>16977.919900000001</v>
      </c>
      <c r="F15">
        <v>17039.359400000001</v>
      </c>
      <c r="G15">
        <v>100</v>
      </c>
      <c r="I15" t="s">
        <v>7</v>
      </c>
      <c r="J15" s="1">
        <f t="shared" si="0"/>
        <v>40241</v>
      </c>
      <c r="K15">
        <f t="shared" si="1"/>
        <v>17039.359400000001</v>
      </c>
    </row>
    <row r="16" spans="1:11" x14ac:dyDescent="0.25">
      <c r="A16" s="1">
        <v>40242</v>
      </c>
      <c r="B16" t="s">
        <v>7</v>
      </c>
      <c r="C16">
        <v>16614.400399999999</v>
      </c>
      <c r="D16">
        <v>16727.039100000002</v>
      </c>
      <c r="E16">
        <v>16199.679700000001</v>
      </c>
      <c r="F16">
        <v>16284.1602</v>
      </c>
      <c r="G16">
        <v>200</v>
      </c>
      <c r="I16" t="s">
        <v>7</v>
      </c>
      <c r="J16" s="1">
        <f t="shared" si="0"/>
        <v>40242</v>
      </c>
      <c r="K16">
        <f t="shared" si="1"/>
        <v>16284.1602</v>
      </c>
    </row>
    <row r="17" spans="1:11" x14ac:dyDescent="0.25">
      <c r="A17" s="1">
        <v>40245</v>
      </c>
      <c r="B17" t="s">
        <v>7</v>
      </c>
      <c r="C17">
        <v>16176.6396</v>
      </c>
      <c r="D17">
        <v>16207.3604</v>
      </c>
      <c r="E17">
        <v>16051.200199999999</v>
      </c>
      <c r="F17">
        <v>16151.04</v>
      </c>
      <c r="G17">
        <v>100</v>
      </c>
      <c r="I17" t="s">
        <v>7</v>
      </c>
      <c r="J17" s="1">
        <f t="shared" si="0"/>
        <v>40245</v>
      </c>
      <c r="K17">
        <f t="shared" si="1"/>
        <v>16151.04</v>
      </c>
    </row>
    <row r="18" spans="1:11" x14ac:dyDescent="0.25">
      <c r="A18" s="1">
        <v>40246</v>
      </c>
      <c r="B18" t="s">
        <v>7</v>
      </c>
      <c r="C18">
        <v>16291.8398</v>
      </c>
      <c r="D18">
        <v>16291.8398</v>
      </c>
      <c r="E18">
        <v>15616</v>
      </c>
      <c r="F18">
        <v>15872</v>
      </c>
      <c r="G18">
        <v>300</v>
      </c>
      <c r="I18" t="s">
        <v>7</v>
      </c>
      <c r="J18" s="1">
        <f t="shared" si="0"/>
        <v>40246</v>
      </c>
      <c r="K18">
        <f t="shared" si="1"/>
        <v>15872</v>
      </c>
    </row>
    <row r="19" spans="1:11" x14ac:dyDescent="0.25">
      <c r="A19" s="1">
        <v>40247</v>
      </c>
      <c r="B19" t="s">
        <v>7</v>
      </c>
      <c r="C19">
        <v>15731.200199999999</v>
      </c>
      <c r="D19">
        <v>15759.3604</v>
      </c>
      <c r="E19">
        <v>15388.1602</v>
      </c>
      <c r="F19">
        <v>15490.559600000001</v>
      </c>
      <c r="G19">
        <v>200</v>
      </c>
      <c r="I19" t="s">
        <v>7</v>
      </c>
      <c r="J19" s="1">
        <f t="shared" si="0"/>
        <v>40247</v>
      </c>
      <c r="K19">
        <f t="shared" si="1"/>
        <v>15490.559600000001</v>
      </c>
    </row>
    <row r="20" spans="1:11" x14ac:dyDescent="0.25">
      <c r="A20" s="1">
        <v>40248</v>
      </c>
      <c r="B20" t="s">
        <v>7</v>
      </c>
      <c r="C20">
        <v>15585.2803</v>
      </c>
      <c r="D20">
        <v>15667.200199999999</v>
      </c>
      <c r="E20">
        <v>15329.2803</v>
      </c>
      <c r="F20">
        <v>15339.5195</v>
      </c>
      <c r="G20">
        <v>200</v>
      </c>
      <c r="I20" t="s">
        <v>7</v>
      </c>
      <c r="J20" s="1">
        <f t="shared" si="0"/>
        <v>40248</v>
      </c>
      <c r="K20">
        <f t="shared" si="1"/>
        <v>15339.5195</v>
      </c>
    </row>
    <row r="21" spans="1:11" x14ac:dyDescent="0.25">
      <c r="A21" s="1">
        <v>40249</v>
      </c>
      <c r="B21" t="s">
        <v>7</v>
      </c>
      <c r="C21">
        <v>15144.96</v>
      </c>
      <c r="D21">
        <v>15459.8398</v>
      </c>
      <c r="E21">
        <v>15144.96</v>
      </c>
      <c r="F21">
        <v>15316.4805</v>
      </c>
      <c r="G21">
        <v>200</v>
      </c>
      <c r="I21" t="s">
        <v>7</v>
      </c>
      <c r="J21" s="1">
        <f t="shared" si="0"/>
        <v>40249</v>
      </c>
      <c r="K21">
        <f t="shared" si="1"/>
        <v>15316.4805</v>
      </c>
    </row>
    <row r="22" spans="1:11" x14ac:dyDescent="0.25">
      <c r="A22" s="1">
        <v>40252</v>
      </c>
      <c r="B22" t="s">
        <v>7</v>
      </c>
      <c r="C22">
        <v>15421.440399999999</v>
      </c>
      <c r="D22">
        <v>15715.8398</v>
      </c>
      <c r="E22">
        <v>15303.679700000001</v>
      </c>
      <c r="F22">
        <v>15408.6396</v>
      </c>
      <c r="G22">
        <v>200</v>
      </c>
      <c r="I22" t="s">
        <v>7</v>
      </c>
      <c r="J22" s="1">
        <f t="shared" si="0"/>
        <v>40252</v>
      </c>
      <c r="K22">
        <f t="shared" si="1"/>
        <v>15408.6396</v>
      </c>
    </row>
    <row r="23" spans="1:11" x14ac:dyDescent="0.25">
      <c r="A23" s="1">
        <v>40253</v>
      </c>
      <c r="B23" t="s">
        <v>7</v>
      </c>
      <c r="C23">
        <v>15272.96</v>
      </c>
      <c r="D23">
        <v>15398.4004</v>
      </c>
      <c r="E23">
        <v>15057.919900000001</v>
      </c>
      <c r="F23">
        <v>15111.679700000001</v>
      </c>
      <c r="G23">
        <v>100</v>
      </c>
      <c r="I23" t="s">
        <v>7</v>
      </c>
      <c r="J23" s="1">
        <f t="shared" si="0"/>
        <v>40253</v>
      </c>
      <c r="K23">
        <f t="shared" si="1"/>
        <v>15111.679700000001</v>
      </c>
    </row>
    <row r="24" spans="1:11" x14ac:dyDescent="0.25">
      <c r="A24" s="1">
        <v>40254</v>
      </c>
      <c r="B24" t="s">
        <v>7</v>
      </c>
      <c r="C24">
        <v>15060.4805</v>
      </c>
      <c r="D24">
        <v>15104</v>
      </c>
      <c r="E24">
        <v>14789.1201</v>
      </c>
      <c r="F24">
        <v>15040</v>
      </c>
      <c r="G24">
        <v>200</v>
      </c>
      <c r="I24" t="s">
        <v>7</v>
      </c>
      <c r="J24" s="1">
        <f t="shared" si="0"/>
        <v>40254</v>
      </c>
      <c r="K24">
        <f t="shared" si="1"/>
        <v>15040</v>
      </c>
    </row>
    <row r="25" spans="1:11" x14ac:dyDescent="0.25">
      <c r="A25" s="1">
        <v>40255</v>
      </c>
      <c r="B25" t="s">
        <v>7</v>
      </c>
      <c r="C25">
        <v>14952.96</v>
      </c>
      <c r="D25">
        <v>15052.799800000001</v>
      </c>
      <c r="E25">
        <v>14799.3604</v>
      </c>
      <c r="F25">
        <v>14860.799800000001</v>
      </c>
      <c r="G25">
        <v>200</v>
      </c>
      <c r="I25" t="s">
        <v>7</v>
      </c>
      <c r="J25" s="1">
        <f t="shared" si="0"/>
        <v>40255</v>
      </c>
      <c r="K25">
        <f t="shared" si="1"/>
        <v>14860.799800000001</v>
      </c>
    </row>
    <row r="26" spans="1:11" x14ac:dyDescent="0.25">
      <c r="A26" s="1">
        <v>40256</v>
      </c>
      <c r="B26" t="s">
        <v>7</v>
      </c>
      <c r="C26">
        <v>15129.5996</v>
      </c>
      <c r="D26">
        <v>15260.1602</v>
      </c>
      <c r="E26">
        <v>14689.2803</v>
      </c>
      <c r="F26">
        <v>15129.5996</v>
      </c>
      <c r="G26">
        <v>300</v>
      </c>
      <c r="I26" t="s">
        <v>7</v>
      </c>
      <c r="J26" s="1">
        <f t="shared" si="0"/>
        <v>40256</v>
      </c>
      <c r="K26">
        <f t="shared" si="1"/>
        <v>15129.5996</v>
      </c>
    </row>
    <row r="27" spans="1:11" x14ac:dyDescent="0.25">
      <c r="A27" s="1">
        <v>40259</v>
      </c>
      <c r="B27" t="s">
        <v>7</v>
      </c>
      <c r="C27">
        <v>15270.4004</v>
      </c>
      <c r="D27">
        <v>15334.4004</v>
      </c>
      <c r="E27">
        <v>14517.7598</v>
      </c>
      <c r="F27">
        <v>14704.6396</v>
      </c>
      <c r="G27">
        <v>500</v>
      </c>
      <c r="I27" t="s">
        <v>7</v>
      </c>
      <c r="J27" s="1">
        <f t="shared" si="0"/>
        <v>40259</v>
      </c>
      <c r="K27">
        <f t="shared" si="1"/>
        <v>14704.6396</v>
      </c>
    </row>
    <row r="28" spans="1:11" x14ac:dyDescent="0.25">
      <c r="A28" s="1">
        <v>40260</v>
      </c>
      <c r="B28" t="s">
        <v>7</v>
      </c>
      <c r="C28">
        <v>14627.8398</v>
      </c>
      <c r="D28">
        <v>14804.4805</v>
      </c>
      <c r="E28">
        <v>14361.5996</v>
      </c>
      <c r="F28">
        <v>14412.799800000001</v>
      </c>
      <c r="G28">
        <v>400</v>
      </c>
      <c r="I28" t="s">
        <v>7</v>
      </c>
      <c r="J28" s="1">
        <f t="shared" si="0"/>
        <v>40260</v>
      </c>
      <c r="K28">
        <f t="shared" si="1"/>
        <v>14412.799800000001</v>
      </c>
    </row>
    <row r="29" spans="1:11" x14ac:dyDescent="0.25">
      <c r="A29" s="1">
        <v>40261</v>
      </c>
      <c r="B29" t="s">
        <v>7</v>
      </c>
      <c r="C29">
        <v>14484.4805</v>
      </c>
      <c r="D29">
        <v>14691.8398</v>
      </c>
      <c r="E29">
        <v>14466.559600000001</v>
      </c>
      <c r="F29">
        <v>14566.4004</v>
      </c>
      <c r="G29">
        <v>400</v>
      </c>
      <c r="I29" t="s">
        <v>7</v>
      </c>
      <c r="J29" s="1">
        <f t="shared" si="0"/>
        <v>40261</v>
      </c>
      <c r="K29">
        <f t="shared" si="1"/>
        <v>14566.4004</v>
      </c>
    </row>
    <row r="30" spans="1:11" x14ac:dyDescent="0.25">
      <c r="A30" s="1">
        <v>40262</v>
      </c>
      <c r="B30" t="s">
        <v>7</v>
      </c>
      <c r="C30">
        <v>14254.080099999999</v>
      </c>
      <c r="D30">
        <v>14704.6396</v>
      </c>
      <c r="E30">
        <v>14080</v>
      </c>
      <c r="F30">
        <v>14686.7197</v>
      </c>
      <c r="G30">
        <v>500</v>
      </c>
      <c r="I30" t="s">
        <v>7</v>
      </c>
      <c r="J30" s="1">
        <f t="shared" si="0"/>
        <v>40262</v>
      </c>
      <c r="K30">
        <f t="shared" si="1"/>
        <v>14686.7197</v>
      </c>
    </row>
    <row r="31" spans="1:11" x14ac:dyDescent="0.25">
      <c r="A31" s="1">
        <v>40263</v>
      </c>
      <c r="B31" t="s">
        <v>7</v>
      </c>
      <c r="C31">
        <v>14492.1602</v>
      </c>
      <c r="D31">
        <v>14840.320299999999</v>
      </c>
      <c r="E31">
        <v>14318.080099999999</v>
      </c>
      <c r="F31">
        <v>14597.1201</v>
      </c>
      <c r="G31">
        <v>300</v>
      </c>
      <c r="I31" t="s">
        <v>7</v>
      </c>
      <c r="J31" s="1">
        <f t="shared" si="0"/>
        <v>40263</v>
      </c>
      <c r="K31">
        <f t="shared" si="1"/>
        <v>14597.1201</v>
      </c>
    </row>
    <row r="32" spans="1:11" x14ac:dyDescent="0.25">
      <c r="A32" s="1">
        <v>40266</v>
      </c>
      <c r="B32" t="s">
        <v>7</v>
      </c>
      <c r="C32">
        <v>14397.440399999999</v>
      </c>
      <c r="D32">
        <v>14512.6396</v>
      </c>
      <c r="E32">
        <v>14279.679700000001</v>
      </c>
      <c r="F32">
        <v>14407.679700000001</v>
      </c>
      <c r="G32">
        <v>200</v>
      </c>
      <c r="I32" t="s">
        <v>7</v>
      </c>
      <c r="J32" s="1">
        <f t="shared" si="0"/>
        <v>40266</v>
      </c>
      <c r="K32">
        <f t="shared" si="1"/>
        <v>14407.679700000001</v>
      </c>
    </row>
    <row r="33" spans="1:11" x14ac:dyDescent="0.25">
      <c r="A33" s="1">
        <v>40267</v>
      </c>
      <c r="B33" t="s">
        <v>7</v>
      </c>
      <c r="C33">
        <v>14282.2402</v>
      </c>
      <c r="D33">
        <v>14515.200199999999</v>
      </c>
      <c r="E33">
        <v>14144</v>
      </c>
      <c r="F33">
        <v>14266.8799</v>
      </c>
      <c r="G33">
        <v>200</v>
      </c>
      <c r="I33" t="s">
        <v>7</v>
      </c>
      <c r="J33" s="1">
        <f t="shared" si="0"/>
        <v>40267</v>
      </c>
      <c r="K33">
        <f t="shared" si="1"/>
        <v>14266.8799</v>
      </c>
    </row>
    <row r="34" spans="1:11" x14ac:dyDescent="0.25">
      <c r="A34" s="1">
        <v>40268</v>
      </c>
      <c r="B34" t="s">
        <v>7</v>
      </c>
      <c r="C34">
        <v>14420.4805</v>
      </c>
      <c r="D34">
        <v>14533.1201</v>
      </c>
      <c r="E34">
        <v>14220.799800000001</v>
      </c>
      <c r="F34">
        <v>14423.04</v>
      </c>
      <c r="G34">
        <v>400</v>
      </c>
      <c r="I34" t="s">
        <v>7</v>
      </c>
      <c r="J34" s="1">
        <f t="shared" si="0"/>
        <v>40268</v>
      </c>
      <c r="K34">
        <f t="shared" si="1"/>
        <v>14423.04</v>
      </c>
    </row>
    <row r="35" spans="1:11" x14ac:dyDescent="0.25">
      <c r="A35" s="1">
        <v>40269</v>
      </c>
      <c r="B35" t="s">
        <v>7</v>
      </c>
      <c r="C35">
        <v>14289.919900000001</v>
      </c>
      <c r="D35">
        <v>14778.8799</v>
      </c>
      <c r="E35">
        <v>14008.320299999999</v>
      </c>
      <c r="F35">
        <v>14453.7598</v>
      </c>
      <c r="G35">
        <v>300</v>
      </c>
      <c r="I35" t="s">
        <v>7</v>
      </c>
      <c r="J35" s="1">
        <f t="shared" si="0"/>
        <v>40269</v>
      </c>
      <c r="K35">
        <f t="shared" si="1"/>
        <v>14453.7598</v>
      </c>
    </row>
    <row r="36" spans="1:11" x14ac:dyDescent="0.25">
      <c r="A36" s="1">
        <v>40273</v>
      </c>
      <c r="B36" t="s">
        <v>7</v>
      </c>
      <c r="C36">
        <v>14384.6396</v>
      </c>
      <c r="D36">
        <v>14469.1201</v>
      </c>
      <c r="E36">
        <v>13964.799800000001</v>
      </c>
      <c r="F36">
        <v>14054.4004</v>
      </c>
      <c r="G36">
        <v>400</v>
      </c>
      <c r="I36" t="s">
        <v>7</v>
      </c>
      <c r="J36" s="1">
        <f t="shared" si="0"/>
        <v>40273</v>
      </c>
      <c r="K36">
        <f t="shared" si="1"/>
        <v>14054.4004</v>
      </c>
    </row>
    <row r="37" spans="1:11" x14ac:dyDescent="0.25">
      <c r="A37" s="1">
        <v>40274</v>
      </c>
      <c r="B37" t="s">
        <v>7</v>
      </c>
      <c r="C37">
        <v>14161.919900000001</v>
      </c>
      <c r="D37">
        <v>14220.799800000001</v>
      </c>
      <c r="E37">
        <v>13816.320299999999</v>
      </c>
      <c r="F37">
        <v>13941.7598</v>
      </c>
      <c r="G37">
        <v>300</v>
      </c>
      <c r="I37" t="s">
        <v>7</v>
      </c>
      <c r="J37" s="1">
        <f t="shared" si="0"/>
        <v>40274</v>
      </c>
      <c r="K37">
        <f t="shared" si="1"/>
        <v>13941.7598</v>
      </c>
    </row>
    <row r="38" spans="1:11" x14ac:dyDescent="0.25">
      <c r="A38" s="1">
        <v>40275</v>
      </c>
      <c r="B38" t="s">
        <v>7</v>
      </c>
      <c r="C38">
        <v>14041.5996</v>
      </c>
      <c r="D38">
        <v>14251.5195</v>
      </c>
      <c r="E38">
        <v>13849.5996</v>
      </c>
      <c r="F38">
        <v>14013.440399999999</v>
      </c>
      <c r="G38">
        <v>400</v>
      </c>
      <c r="I38" t="s">
        <v>7</v>
      </c>
      <c r="J38" s="1">
        <f t="shared" si="0"/>
        <v>40275</v>
      </c>
      <c r="K38">
        <f t="shared" si="1"/>
        <v>14013.440399999999</v>
      </c>
    </row>
    <row r="39" spans="1:11" x14ac:dyDescent="0.25">
      <c r="A39" s="1">
        <v>40276</v>
      </c>
      <c r="B39" t="s">
        <v>7</v>
      </c>
      <c r="C39">
        <v>14159.3604</v>
      </c>
      <c r="D39">
        <v>14353.919900000001</v>
      </c>
      <c r="E39">
        <v>13885.440399999999</v>
      </c>
      <c r="F39">
        <v>13964.799800000001</v>
      </c>
      <c r="G39">
        <v>200</v>
      </c>
      <c r="I39" t="s">
        <v>7</v>
      </c>
      <c r="J39" s="1">
        <f t="shared" si="0"/>
        <v>40276</v>
      </c>
      <c r="K39">
        <f t="shared" si="1"/>
        <v>13964.799800000001</v>
      </c>
    </row>
    <row r="40" spans="1:11" x14ac:dyDescent="0.25">
      <c r="A40" s="1">
        <v>40277</v>
      </c>
      <c r="B40" t="s">
        <v>7</v>
      </c>
      <c r="C40">
        <v>13913.5996</v>
      </c>
      <c r="D40">
        <v>14021.1201</v>
      </c>
      <c r="E40">
        <v>13678.080099999999</v>
      </c>
      <c r="F40">
        <v>13701.1201</v>
      </c>
      <c r="G40">
        <v>200</v>
      </c>
      <c r="I40" t="s">
        <v>7</v>
      </c>
      <c r="J40" s="1">
        <f t="shared" si="0"/>
        <v>40277</v>
      </c>
      <c r="K40">
        <f t="shared" si="1"/>
        <v>13701.1201</v>
      </c>
    </row>
    <row r="41" spans="1:11" x14ac:dyDescent="0.25">
      <c r="A41" s="1">
        <v>40280</v>
      </c>
      <c r="B41" t="s">
        <v>7</v>
      </c>
      <c r="C41">
        <v>13662.7197</v>
      </c>
      <c r="D41">
        <v>13736.96</v>
      </c>
      <c r="E41">
        <v>13552.6396</v>
      </c>
      <c r="F41">
        <v>13657.5996</v>
      </c>
      <c r="G41">
        <v>300</v>
      </c>
      <c r="I41" t="s">
        <v>7</v>
      </c>
      <c r="J41" s="1">
        <f t="shared" si="0"/>
        <v>40280</v>
      </c>
      <c r="K41">
        <f t="shared" si="1"/>
        <v>13657.5996</v>
      </c>
    </row>
    <row r="42" spans="1:11" x14ac:dyDescent="0.25">
      <c r="A42" s="1">
        <v>40281</v>
      </c>
      <c r="B42" t="s">
        <v>7</v>
      </c>
      <c r="C42">
        <v>13703.679700000001</v>
      </c>
      <c r="D42">
        <v>13777.919900000001</v>
      </c>
      <c r="E42">
        <v>13424.6396</v>
      </c>
      <c r="F42">
        <v>13442.559600000001</v>
      </c>
      <c r="G42">
        <v>500</v>
      </c>
      <c r="I42" t="s">
        <v>7</v>
      </c>
      <c r="J42" s="1">
        <f t="shared" si="0"/>
        <v>40281</v>
      </c>
      <c r="K42">
        <f t="shared" si="1"/>
        <v>13442.559600000001</v>
      </c>
    </row>
    <row r="43" spans="1:11" x14ac:dyDescent="0.25">
      <c r="A43" s="1">
        <v>40282</v>
      </c>
      <c r="B43" t="s">
        <v>7</v>
      </c>
      <c r="C43">
        <v>13235.200199999999</v>
      </c>
      <c r="D43">
        <v>13286.4004</v>
      </c>
      <c r="E43">
        <v>12966.4004</v>
      </c>
      <c r="F43">
        <v>12974.080099999999</v>
      </c>
      <c r="G43">
        <v>500</v>
      </c>
      <c r="I43" t="s">
        <v>7</v>
      </c>
      <c r="J43" s="1">
        <f t="shared" si="0"/>
        <v>40282</v>
      </c>
      <c r="K43">
        <f t="shared" si="1"/>
        <v>12974.080099999999</v>
      </c>
    </row>
    <row r="44" spans="1:11" x14ac:dyDescent="0.25">
      <c r="A44" s="1">
        <v>40283</v>
      </c>
      <c r="B44" t="s">
        <v>7</v>
      </c>
      <c r="C44">
        <v>12974.080099999999</v>
      </c>
      <c r="D44">
        <v>12974.080099999999</v>
      </c>
      <c r="E44">
        <v>12766.7197</v>
      </c>
      <c r="F44">
        <v>12815.3604</v>
      </c>
      <c r="G44">
        <v>400</v>
      </c>
      <c r="I44" t="s">
        <v>7</v>
      </c>
      <c r="J44" s="1">
        <f t="shared" si="0"/>
        <v>40283</v>
      </c>
      <c r="K44">
        <f t="shared" si="1"/>
        <v>12815.3604</v>
      </c>
    </row>
    <row r="45" spans="1:11" x14ac:dyDescent="0.25">
      <c r="A45" s="1">
        <v>40284</v>
      </c>
      <c r="B45" t="s">
        <v>7</v>
      </c>
      <c r="C45">
        <v>12935.679700000001</v>
      </c>
      <c r="D45">
        <v>13491.200199999999</v>
      </c>
      <c r="E45">
        <v>12802.559600000001</v>
      </c>
      <c r="F45">
        <v>13219.8398</v>
      </c>
      <c r="G45">
        <v>1000</v>
      </c>
      <c r="I45" t="s">
        <v>7</v>
      </c>
      <c r="J45" s="1">
        <f t="shared" si="0"/>
        <v>40284</v>
      </c>
      <c r="K45">
        <f t="shared" si="1"/>
        <v>13219.8398</v>
      </c>
    </row>
    <row r="46" spans="1:11" x14ac:dyDescent="0.25">
      <c r="A46" s="1">
        <v>40287</v>
      </c>
      <c r="B46" t="s">
        <v>7</v>
      </c>
      <c r="C46">
        <v>13399.04</v>
      </c>
      <c r="D46">
        <v>13749.7598</v>
      </c>
      <c r="E46">
        <v>13168.6396</v>
      </c>
      <c r="F46">
        <v>13276.1602</v>
      </c>
      <c r="G46">
        <v>900</v>
      </c>
      <c r="I46" t="s">
        <v>7</v>
      </c>
      <c r="J46" s="1">
        <f t="shared" si="0"/>
        <v>40287</v>
      </c>
      <c r="K46">
        <f t="shared" si="1"/>
        <v>13276.1602</v>
      </c>
    </row>
    <row r="47" spans="1:11" x14ac:dyDescent="0.25">
      <c r="A47" s="1">
        <v>40288</v>
      </c>
      <c r="B47" t="s">
        <v>7</v>
      </c>
      <c r="C47">
        <v>13056</v>
      </c>
      <c r="D47">
        <v>13322.2402</v>
      </c>
      <c r="E47">
        <v>12981.7598</v>
      </c>
      <c r="F47">
        <v>13096.96</v>
      </c>
      <c r="G47">
        <v>500</v>
      </c>
      <c r="I47" t="s">
        <v>7</v>
      </c>
      <c r="J47" s="1">
        <f t="shared" si="0"/>
        <v>40288</v>
      </c>
      <c r="K47">
        <f t="shared" si="1"/>
        <v>13096.96</v>
      </c>
    </row>
    <row r="48" spans="1:11" x14ac:dyDescent="0.25">
      <c r="A48" s="1">
        <v>40289</v>
      </c>
      <c r="B48" t="s">
        <v>7</v>
      </c>
      <c r="C48">
        <v>12812.799800000001</v>
      </c>
      <c r="D48">
        <v>13063.679700000001</v>
      </c>
      <c r="E48">
        <v>12728.320299999999</v>
      </c>
      <c r="F48">
        <v>12835.8398</v>
      </c>
      <c r="G48">
        <v>600</v>
      </c>
      <c r="I48" t="s">
        <v>7</v>
      </c>
      <c r="J48" s="1">
        <f t="shared" si="0"/>
        <v>40289</v>
      </c>
      <c r="K48">
        <f t="shared" si="1"/>
        <v>12835.8398</v>
      </c>
    </row>
    <row r="49" spans="1:11" x14ac:dyDescent="0.25">
      <c r="A49" s="1">
        <v>40290</v>
      </c>
      <c r="B49" t="s">
        <v>7</v>
      </c>
      <c r="C49">
        <v>13217.2803</v>
      </c>
      <c r="D49">
        <v>13419.5195</v>
      </c>
      <c r="E49">
        <v>12597.7598</v>
      </c>
      <c r="F49">
        <v>12636.1602</v>
      </c>
      <c r="G49">
        <v>1200</v>
      </c>
      <c r="I49" t="s">
        <v>7</v>
      </c>
      <c r="J49" s="1">
        <f t="shared" si="0"/>
        <v>40290</v>
      </c>
      <c r="K49">
        <f t="shared" si="1"/>
        <v>12636.1602</v>
      </c>
    </row>
    <row r="50" spans="1:11" x14ac:dyDescent="0.25">
      <c r="A50" s="1">
        <v>40291</v>
      </c>
      <c r="B50" t="s">
        <v>7</v>
      </c>
      <c r="C50">
        <v>12648.96</v>
      </c>
      <c r="D50">
        <v>12764.1602</v>
      </c>
      <c r="E50">
        <v>12444.1602</v>
      </c>
      <c r="F50">
        <v>12482.559600000001</v>
      </c>
      <c r="G50">
        <v>400</v>
      </c>
      <c r="I50" t="s">
        <v>7</v>
      </c>
      <c r="J50" s="1">
        <f t="shared" si="0"/>
        <v>40291</v>
      </c>
      <c r="K50">
        <f t="shared" si="1"/>
        <v>12482.559600000001</v>
      </c>
    </row>
    <row r="51" spans="1:11" x14ac:dyDescent="0.25">
      <c r="A51" s="1">
        <v>40294</v>
      </c>
      <c r="B51" t="s">
        <v>7</v>
      </c>
      <c r="C51">
        <v>12449.2803</v>
      </c>
      <c r="D51">
        <v>12615.679700000001</v>
      </c>
      <c r="E51">
        <v>12372.4805</v>
      </c>
      <c r="F51">
        <v>12567.04</v>
      </c>
      <c r="G51">
        <v>500</v>
      </c>
      <c r="I51" t="s">
        <v>7</v>
      </c>
      <c r="J51" s="1">
        <f t="shared" si="0"/>
        <v>40294</v>
      </c>
      <c r="K51">
        <f t="shared" si="1"/>
        <v>12567.04</v>
      </c>
    </row>
    <row r="52" spans="1:11" x14ac:dyDescent="0.25">
      <c r="A52" s="1">
        <v>40295</v>
      </c>
      <c r="B52" t="s">
        <v>7</v>
      </c>
      <c r="C52">
        <v>12697.5996</v>
      </c>
      <c r="D52">
        <v>13447.679700000001</v>
      </c>
      <c r="E52">
        <v>12544</v>
      </c>
      <c r="F52">
        <v>13337.5996</v>
      </c>
      <c r="G52">
        <v>1100</v>
      </c>
      <c r="I52" t="s">
        <v>7</v>
      </c>
      <c r="J52" s="1">
        <f t="shared" si="0"/>
        <v>40295</v>
      </c>
      <c r="K52">
        <f t="shared" si="1"/>
        <v>13337.5996</v>
      </c>
    </row>
    <row r="53" spans="1:11" x14ac:dyDescent="0.25">
      <c r="A53" s="1">
        <v>40296</v>
      </c>
      <c r="B53" t="s">
        <v>7</v>
      </c>
      <c r="C53">
        <v>13120</v>
      </c>
      <c r="D53">
        <v>13626.8799</v>
      </c>
      <c r="E53">
        <v>13120</v>
      </c>
      <c r="F53">
        <v>13317.1201</v>
      </c>
      <c r="G53">
        <v>2000</v>
      </c>
      <c r="I53" t="s">
        <v>7</v>
      </c>
      <c r="J53" s="1">
        <f t="shared" si="0"/>
        <v>40296</v>
      </c>
      <c r="K53">
        <f t="shared" si="1"/>
        <v>13317.1201</v>
      </c>
    </row>
    <row r="54" spans="1:11" x14ac:dyDescent="0.25">
      <c r="A54" s="1">
        <v>40297</v>
      </c>
      <c r="B54" t="s">
        <v>7</v>
      </c>
      <c r="C54">
        <v>13132.799800000001</v>
      </c>
      <c r="D54">
        <v>13132.799800000001</v>
      </c>
      <c r="E54">
        <v>12559.3604</v>
      </c>
      <c r="F54">
        <v>12628.4805</v>
      </c>
      <c r="G54">
        <v>1000</v>
      </c>
      <c r="I54" t="s">
        <v>7</v>
      </c>
      <c r="J54" s="1">
        <f t="shared" si="0"/>
        <v>40297</v>
      </c>
      <c r="K54">
        <f t="shared" si="1"/>
        <v>12628.4805</v>
      </c>
    </row>
    <row r="55" spans="1:11" x14ac:dyDescent="0.25">
      <c r="A55" s="1">
        <v>40298</v>
      </c>
      <c r="B55" t="s">
        <v>7</v>
      </c>
      <c r="C55">
        <v>12648.96</v>
      </c>
      <c r="D55">
        <v>13401.5996</v>
      </c>
      <c r="E55">
        <v>12587.5195</v>
      </c>
      <c r="F55">
        <v>13376</v>
      </c>
      <c r="G55">
        <v>1000</v>
      </c>
      <c r="I55" t="s">
        <v>7</v>
      </c>
      <c r="J55" s="1">
        <f t="shared" si="0"/>
        <v>40298</v>
      </c>
      <c r="K55">
        <f t="shared" si="1"/>
        <v>13376</v>
      </c>
    </row>
    <row r="56" spans="1:11" x14ac:dyDescent="0.25">
      <c r="A56" s="1">
        <v>40301</v>
      </c>
      <c r="B56" t="s">
        <v>7</v>
      </c>
      <c r="C56">
        <v>13212.1602</v>
      </c>
      <c r="D56">
        <v>13219.8398</v>
      </c>
      <c r="E56">
        <v>12620.799800000001</v>
      </c>
      <c r="F56">
        <v>12807.679700000001</v>
      </c>
      <c r="G56">
        <v>900</v>
      </c>
      <c r="I56" t="s">
        <v>7</v>
      </c>
      <c r="J56" s="1">
        <f t="shared" si="0"/>
        <v>40301</v>
      </c>
      <c r="K56">
        <f t="shared" si="1"/>
        <v>12807.679700000001</v>
      </c>
    </row>
    <row r="57" spans="1:11" x14ac:dyDescent="0.25">
      <c r="A57" s="1">
        <v>40302</v>
      </c>
      <c r="B57" t="s">
        <v>7</v>
      </c>
      <c r="C57">
        <v>13286.4004</v>
      </c>
      <c r="D57">
        <v>14218.2402</v>
      </c>
      <c r="E57">
        <v>13281.2803</v>
      </c>
      <c r="F57">
        <v>13967.3604</v>
      </c>
      <c r="G57">
        <v>1700</v>
      </c>
      <c r="I57" t="s">
        <v>7</v>
      </c>
      <c r="J57" s="1">
        <f t="shared" si="0"/>
        <v>40302</v>
      </c>
      <c r="K57">
        <f t="shared" si="1"/>
        <v>13967.3604</v>
      </c>
    </row>
    <row r="58" spans="1:11" x14ac:dyDescent="0.25">
      <c r="A58" s="1">
        <v>40303</v>
      </c>
      <c r="B58" t="s">
        <v>7</v>
      </c>
      <c r="C58">
        <v>14353.919900000001</v>
      </c>
      <c r="D58">
        <v>14630.4004</v>
      </c>
      <c r="E58">
        <v>13900.799800000001</v>
      </c>
      <c r="F58">
        <v>14154.2402</v>
      </c>
      <c r="G58">
        <v>1800</v>
      </c>
      <c r="I58" t="s">
        <v>7</v>
      </c>
      <c r="J58" s="1">
        <f t="shared" si="0"/>
        <v>40303</v>
      </c>
      <c r="K58">
        <f t="shared" si="1"/>
        <v>14154.2402</v>
      </c>
    </row>
    <row r="59" spans="1:11" x14ac:dyDescent="0.25">
      <c r="A59" s="1">
        <v>40304</v>
      </c>
      <c r="B59" t="s">
        <v>7</v>
      </c>
      <c r="C59">
        <v>14446.080099999999</v>
      </c>
      <c r="D59">
        <v>19304.960899999998</v>
      </c>
      <c r="E59">
        <v>12172.799800000001</v>
      </c>
      <c r="F59">
        <v>15595.5195</v>
      </c>
      <c r="G59">
        <v>2900</v>
      </c>
      <c r="I59" t="s">
        <v>7</v>
      </c>
      <c r="J59" s="1">
        <f t="shared" si="0"/>
        <v>40304</v>
      </c>
      <c r="K59">
        <f t="shared" si="1"/>
        <v>15595.5195</v>
      </c>
    </row>
    <row r="60" spans="1:11" x14ac:dyDescent="0.25">
      <c r="A60" s="1">
        <v>40305</v>
      </c>
      <c r="B60" t="s">
        <v>7</v>
      </c>
      <c r="C60">
        <v>15948.799800000001</v>
      </c>
      <c r="D60">
        <v>17676.800800000001</v>
      </c>
      <c r="E60">
        <v>15357.440399999999</v>
      </c>
      <c r="F60">
        <v>16616.960899999998</v>
      </c>
      <c r="G60">
        <v>2900</v>
      </c>
      <c r="I60" t="s">
        <v>7</v>
      </c>
      <c r="J60" s="1">
        <f t="shared" si="0"/>
        <v>40305</v>
      </c>
      <c r="K60">
        <f t="shared" si="1"/>
        <v>16616.960899999998</v>
      </c>
    </row>
    <row r="61" spans="1:11" x14ac:dyDescent="0.25">
      <c r="A61" s="1">
        <v>40308</v>
      </c>
      <c r="B61" t="s">
        <v>7</v>
      </c>
      <c r="C61">
        <v>14571.5195</v>
      </c>
      <c r="D61">
        <v>14663.679700000001</v>
      </c>
      <c r="E61">
        <v>14144</v>
      </c>
      <c r="F61">
        <v>14202.8799</v>
      </c>
      <c r="G61">
        <v>2100</v>
      </c>
      <c r="I61" t="s">
        <v>7</v>
      </c>
      <c r="J61" s="1">
        <f t="shared" si="0"/>
        <v>40308</v>
      </c>
      <c r="K61">
        <f t="shared" si="1"/>
        <v>14202.8799</v>
      </c>
    </row>
    <row r="62" spans="1:11" x14ac:dyDescent="0.25">
      <c r="A62" s="1">
        <v>40309</v>
      </c>
      <c r="B62" t="s">
        <v>7</v>
      </c>
      <c r="C62">
        <v>14563.8398</v>
      </c>
      <c r="D62">
        <v>14668.799800000001</v>
      </c>
      <c r="E62">
        <v>13621.7598</v>
      </c>
      <c r="F62">
        <v>14187.5195</v>
      </c>
      <c r="G62">
        <v>1500</v>
      </c>
      <c r="I62" t="s">
        <v>7</v>
      </c>
      <c r="J62" s="1">
        <f t="shared" si="0"/>
        <v>40309</v>
      </c>
      <c r="K62">
        <f t="shared" si="1"/>
        <v>14187.5195</v>
      </c>
    </row>
    <row r="63" spans="1:11" x14ac:dyDescent="0.25">
      <c r="A63" s="1">
        <v>40310</v>
      </c>
      <c r="B63" t="s">
        <v>7</v>
      </c>
      <c r="C63">
        <v>13990.4004</v>
      </c>
      <c r="D63">
        <v>14033.919900000001</v>
      </c>
      <c r="E63">
        <v>13363.200199999999</v>
      </c>
      <c r="F63">
        <v>13414.4004</v>
      </c>
      <c r="G63">
        <v>1100</v>
      </c>
      <c r="I63" t="s">
        <v>7</v>
      </c>
      <c r="J63" s="1">
        <f t="shared" si="0"/>
        <v>40310</v>
      </c>
      <c r="K63">
        <f t="shared" si="1"/>
        <v>13414.4004</v>
      </c>
    </row>
    <row r="64" spans="1:11" x14ac:dyDescent="0.25">
      <c r="A64" s="1">
        <v>40311</v>
      </c>
      <c r="B64" t="s">
        <v>7</v>
      </c>
      <c r="C64">
        <v>13573.1201</v>
      </c>
      <c r="D64">
        <v>14110.7197</v>
      </c>
      <c r="E64">
        <v>13258.2402</v>
      </c>
      <c r="F64">
        <v>14036.4805</v>
      </c>
      <c r="G64">
        <v>1000</v>
      </c>
      <c r="I64" t="s">
        <v>7</v>
      </c>
      <c r="J64" s="1">
        <f t="shared" si="0"/>
        <v>40311</v>
      </c>
      <c r="K64">
        <f t="shared" si="1"/>
        <v>14036.4805</v>
      </c>
    </row>
    <row r="65" spans="1:11" x14ac:dyDescent="0.25">
      <c r="A65" s="1">
        <v>40312</v>
      </c>
      <c r="B65" t="s">
        <v>7</v>
      </c>
      <c r="C65">
        <v>14356.4805</v>
      </c>
      <c r="D65">
        <v>15324.1602</v>
      </c>
      <c r="E65">
        <v>14348.799800000001</v>
      </c>
      <c r="F65">
        <v>14837.7598</v>
      </c>
      <c r="G65">
        <v>1600</v>
      </c>
      <c r="I65" t="s">
        <v>7</v>
      </c>
      <c r="J65" s="1">
        <f t="shared" si="0"/>
        <v>40312</v>
      </c>
      <c r="K65">
        <f t="shared" si="1"/>
        <v>14837.7598</v>
      </c>
    </row>
    <row r="66" spans="1:11" x14ac:dyDescent="0.25">
      <c r="A66" s="1">
        <v>40315</v>
      </c>
      <c r="B66" t="s">
        <v>7</v>
      </c>
      <c r="C66">
        <v>14730.2402</v>
      </c>
      <c r="D66">
        <v>15644.1602</v>
      </c>
      <c r="E66">
        <v>14533.1201</v>
      </c>
      <c r="F66">
        <v>14725.1201</v>
      </c>
      <c r="G66">
        <v>1100</v>
      </c>
      <c r="I66" t="s">
        <v>7</v>
      </c>
      <c r="J66" s="1">
        <f t="shared" si="0"/>
        <v>40315</v>
      </c>
      <c r="K66">
        <f t="shared" si="1"/>
        <v>14725.1201</v>
      </c>
    </row>
    <row r="67" spans="1:11" x14ac:dyDescent="0.25">
      <c r="A67" s="1">
        <v>40316</v>
      </c>
      <c r="B67" t="s">
        <v>7</v>
      </c>
      <c r="C67">
        <v>14336</v>
      </c>
      <c r="D67">
        <v>15485.440399999999</v>
      </c>
      <c r="E67">
        <v>14243.8398</v>
      </c>
      <c r="F67">
        <v>15298.559600000001</v>
      </c>
      <c r="G67">
        <v>1100</v>
      </c>
      <c r="I67" t="s">
        <v>7</v>
      </c>
      <c r="J67" s="1">
        <f t="shared" ref="J67:J130" si="2">A67</f>
        <v>40316</v>
      </c>
      <c r="K67">
        <f t="shared" ref="K67:K130" si="3">F67</f>
        <v>15298.559600000001</v>
      </c>
    </row>
    <row r="68" spans="1:11" x14ac:dyDescent="0.25">
      <c r="A68" s="1">
        <v>40317</v>
      </c>
      <c r="B68" t="s">
        <v>7</v>
      </c>
      <c r="C68">
        <v>15467.5195</v>
      </c>
      <c r="D68">
        <v>16171.5195</v>
      </c>
      <c r="E68">
        <v>15111.679700000001</v>
      </c>
      <c r="F68">
        <v>15664.6396</v>
      </c>
      <c r="G68">
        <v>2200</v>
      </c>
      <c r="I68" t="s">
        <v>7</v>
      </c>
      <c r="J68" s="1">
        <f t="shared" si="2"/>
        <v>40317</v>
      </c>
      <c r="K68">
        <f t="shared" si="3"/>
        <v>15664.6396</v>
      </c>
    </row>
    <row r="69" spans="1:11" x14ac:dyDescent="0.25">
      <c r="A69" s="1">
        <v>40318</v>
      </c>
      <c r="B69" t="s">
        <v>7</v>
      </c>
      <c r="C69">
        <v>16532.480500000001</v>
      </c>
      <c r="D69">
        <v>17500.160199999998</v>
      </c>
      <c r="E69">
        <v>16463.359400000001</v>
      </c>
      <c r="F69">
        <v>17195.519499999999</v>
      </c>
      <c r="G69">
        <v>2400</v>
      </c>
      <c r="I69" t="s">
        <v>7</v>
      </c>
      <c r="J69" s="1">
        <f t="shared" si="2"/>
        <v>40318</v>
      </c>
      <c r="K69">
        <f t="shared" si="3"/>
        <v>17195.519499999999</v>
      </c>
    </row>
    <row r="70" spans="1:11" x14ac:dyDescent="0.25">
      <c r="A70" s="1">
        <v>40319</v>
      </c>
      <c r="B70" t="s">
        <v>7</v>
      </c>
      <c r="C70">
        <v>18232.320299999999</v>
      </c>
      <c r="D70">
        <v>18424.320299999999</v>
      </c>
      <c r="E70">
        <v>16445.4395</v>
      </c>
      <c r="F70">
        <v>17006.080099999999</v>
      </c>
      <c r="G70">
        <v>2900</v>
      </c>
      <c r="I70" t="s">
        <v>7</v>
      </c>
      <c r="J70" s="1">
        <f t="shared" si="2"/>
        <v>40319</v>
      </c>
      <c r="K70">
        <f t="shared" si="3"/>
        <v>17006.080099999999</v>
      </c>
    </row>
    <row r="71" spans="1:11" x14ac:dyDescent="0.25">
      <c r="A71" s="1">
        <v>40322</v>
      </c>
      <c r="B71" t="s">
        <v>7</v>
      </c>
      <c r="C71">
        <v>16880.640599999999</v>
      </c>
      <c r="D71">
        <v>17039.359400000001</v>
      </c>
      <c r="E71">
        <v>16296.96</v>
      </c>
      <c r="F71">
        <v>16885.7598</v>
      </c>
      <c r="G71">
        <v>1600</v>
      </c>
      <c r="I71" t="s">
        <v>7</v>
      </c>
      <c r="J71" s="1">
        <f t="shared" si="2"/>
        <v>40322</v>
      </c>
      <c r="K71">
        <f t="shared" si="3"/>
        <v>16885.7598</v>
      </c>
    </row>
    <row r="72" spans="1:11" x14ac:dyDescent="0.25">
      <c r="A72" s="1">
        <v>40323</v>
      </c>
      <c r="B72" t="s">
        <v>7</v>
      </c>
      <c r="C72">
        <v>18155.519499999999</v>
      </c>
      <c r="D72">
        <v>18641.919900000001</v>
      </c>
      <c r="E72">
        <v>16908.800800000001</v>
      </c>
      <c r="F72">
        <v>17016.320299999999</v>
      </c>
      <c r="G72">
        <v>3000</v>
      </c>
      <c r="I72" t="s">
        <v>7</v>
      </c>
      <c r="J72" s="1">
        <f t="shared" si="2"/>
        <v>40323</v>
      </c>
      <c r="K72">
        <f t="shared" si="3"/>
        <v>17016.320299999999</v>
      </c>
    </row>
    <row r="73" spans="1:11" x14ac:dyDescent="0.25">
      <c r="A73" s="1">
        <v>40324</v>
      </c>
      <c r="B73" t="s">
        <v>7</v>
      </c>
      <c r="C73">
        <v>16729.599600000001</v>
      </c>
      <c r="D73">
        <v>17628.160199999998</v>
      </c>
      <c r="E73">
        <v>16005.1201</v>
      </c>
      <c r="F73">
        <v>17520.640599999999</v>
      </c>
      <c r="G73">
        <v>1500</v>
      </c>
      <c r="I73" t="s">
        <v>7</v>
      </c>
      <c r="J73" s="1">
        <f t="shared" si="2"/>
        <v>40324</v>
      </c>
      <c r="K73">
        <f t="shared" si="3"/>
        <v>17520.640599999999</v>
      </c>
    </row>
    <row r="74" spans="1:11" x14ac:dyDescent="0.25">
      <c r="A74" s="1">
        <v>40325</v>
      </c>
      <c r="B74" t="s">
        <v>7</v>
      </c>
      <c r="C74">
        <v>16322.559600000001</v>
      </c>
      <c r="D74">
        <v>16488.960899999998</v>
      </c>
      <c r="E74">
        <v>15552</v>
      </c>
      <c r="F74">
        <v>15552</v>
      </c>
      <c r="G74">
        <v>1800</v>
      </c>
      <c r="I74" t="s">
        <v>7</v>
      </c>
      <c r="J74" s="1">
        <f t="shared" si="2"/>
        <v>40325</v>
      </c>
      <c r="K74">
        <f t="shared" si="3"/>
        <v>15552</v>
      </c>
    </row>
    <row r="75" spans="1:11" x14ac:dyDescent="0.25">
      <c r="A75" s="1">
        <v>40326</v>
      </c>
      <c r="B75" t="s">
        <v>7</v>
      </c>
      <c r="C75">
        <v>15511.04</v>
      </c>
      <c r="D75">
        <v>16230.4004</v>
      </c>
      <c r="E75">
        <v>15447.04</v>
      </c>
      <c r="F75">
        <v>15838.7197</v>
      </c>
      <c r="G75">
        <v>1900</v>
      </c>
      <c r="I75" t="s">
        <v>7</v>
      </c>
      <c r="J75" s="1">
        <f t="shared" si="2"/>
        <v>40326</v>
      </c>
      <c r="K75">
        <f t="shared" si="3"/>
        <v>15838.7197</v>
      </c>
    </row>
    <row r="76" spans="1:11" x14ac:dyDescent="0.25">
      <c r="A76" s="1">
        <v>40330</v>
      </c>
      <c r="B76" t="s">
        <v>7</v>
      </c>
      <c r="C76">
        <v>15982.080099999999</v>
      </c>
      <c r="D76">
        <v>16317.440399999999</v>
      </c>
      <c r="E76">
        <v>15160.320299999999</v>
      </c>
      <c r="F76">
        <v>16294.4004</v>
      </c>
      <c r="G76">
        <v>1400</v>
      </c>
      <c r="I76" t="s">
        <v>7</v>
      </c>
      <c r="J76" s="1">
        <f t="shared" si="2"/>
        <v>40330</v>
      </c>
      <c r="K76">
        <f t="shared" si="3"/>
        <v>16294.4004</v>
      </c>
    </row>
    <row r="77" spans="1:11" x14ac:dyDescent="0.25">
      <c r="A77" s="1">
        <v>40331</v>
      </c>
      <c r="B77" t="s">
        <v>7</v>
      </c>
      <c r="C77">
        <v>15987.200199999999</v>
      </c>
      <c r="D77">
        <v>16312.320299999999</v>
      </c>
      <c r="E77">
        <v>15075.8398</v>
      </c>
      <c r="F77">
        <v>15137.2803</v>
      </c>
      <c r="G77">
        <v>1100</v>
      </c>
      <c r="I77" t="s">
        <v>7</v>
      </c>
      <c r="J77" s="1">
        <f t="shared" si="2"/>
        <v>40331</v>
      </c>
      <c r="K77">
        <f t="shared" si="3"/>
        <v>15137.2803</v>
      </c>
    </row>
    <row r="78" spans="1:11" x14ac:dyDescent="0.25">
      <c r="A78" s="1">
        <v>40332</v>
      </c>
      <c r="B78" t="s">
        <v>7</v>
      </c>
      <c r="C78">
        <v>14993.919900000001</v>
      </c>
      <c r="D78">
        <v>15255.04</v>
      </c>
      <c r="E78">
        <v>14604.799800000001</v>
      </c>
      <c r="F78">
        <v>14684.1602</v>
      </c>
      <c r="G78">
        <v>1600</v>
      </c>
      <c r="I78" t="s">
        <v>7</v>
      </c>
      <c r="J78" s="1">
        <f t="shared" si="2"/>
        <v>40332</v>
      </c>
      <c r="K78">
        <f t="shared" si="3"/>
        <v>14684.1602</v>
      </c>
    </row>
    <row r="79" spans="1:11" x14ac:dyDescent="0.25">
      <c r="A79" s="1">
        <v>40333</v>
      </c>
      <c r="B79" t="s">
        <v>7</v>
      </c>
      <c r="C79">
        <v>15605.7598</v>
      </c>
      <c r="D79">
        <v>16320</v>
      </c>
      <c r="E79">
        <v>15045.1201</v>
      </c>
      <c r="F79">
        <v>16158.7197</v>
      </c>
      <c r="G79">
        <v>2800</v>
      </c>
      <c r="I79" t="s">
        <v>7</v>
      </c>
      <c r="J79" s="1">
        <f t="shared" si="2"/>
        <v>40333</v>
      </c>
      <c r="K79">
        <f t="shared" si="3"/>
        <v>16158.7197</v>
      </c>
    </row>
    <row r="80" spans="1:11" x14ac:dyDescent="0.25">
      <c r="A80" s="1">
        <v>40336</v>
      </c>
      <c r="B80" t="s">
        <v>7</v>
      </c>
      <c r="C80">
        <v>15902.7197</v>
      </c>
      <c r="D80">
        <v>17088</v>
      </c>
      <c r="E80">
        <v>15797.7598</v>
      </c>
      <c r="F80">
        <v>17049.599600000001</v>
      </c>
      <c r="G80">
        <v>2000</v>
      </c>
      <c r="I80" t="s">
        <v>7</v>
      </c>
      <c r="J80" s="1">
        <f t="shared" si="2"/>
        <v>40336</v>
      </c>
      <c r="K80">
        <f t="shared" si="3"/>
        <v>17049.599600000001</v>
      </c>
    </row>
    <row r="81" spans="1:11" x14ac:dyDescent="0.25">
      <c r="A81" s="1">
        <v>40337</v>
      </c>
      <c r="B81" t="s">
        <v>7</v>
      </c>
      <c r="C81">
        <v>16944.640599999999</v>
      </c>
      <c r="D81">
        <v>17838.080099999999</v>
      </c>
      <c r="E81">
        <v>16829.4395</v>
      </c>
      <c r="F81">
        <v>17131.519499999999</v>
      </c>
      <c r="G81">
        <v>2900</v>
      </c>
      <c r="I81" t="s">
        <v>7</v>
      </c>
      <c r="J81" s="1">
        <f t="shared" si="2"/>
        <v>40337</v>
      </c>
      <c r="K81">
        <f t="shared" si="3"/>
        <v>17131.519499999999</v>
      </c>
    </row>
    <row r="82" spans="1:11" x14ac:dyDescent="0.25">
      <c r="A82" s="1">
        <v>40338</v>
      </c>
      <c r="B82" t="s">
        <v>7</v>
      </c>
      <c r="C82">
        <v>16819.199199999999</v>
      </c>
      <c r="D82">
        <v>17722.8809</v>
      </c>
      <c r="E82">
        <v>16330.2402</v>
      </c>
      <c r="F82">
        <v>17589.7598</v>
      </c>
      <c r="G82">
        <v>2200</v>
      </c>
      <c r="I82" t="s">
        <v>7</v>
      </c>
      <c r="J82" s="1">
        <f t="shared" si="2"/>
        <v>40338</v>
      </c>
      <c r="K82">
        <f t="shared" si="3"/>
        <v>17589.7598</v>
      </c>
    </row>
    <row r="83" spans="1:11" x14ac:dyDescent="0.25">
      <c r="A83" s="1">
        <v>40339</v>
      </c>
      <c r="B83" t="s">
        <v>7</v>
      </c>
      <c r="C83">
        <v>16913.919900000001</v>
      </c>
      <c r="D83">
        <v>17075.199199999999</v>
      </c>
      <c r="E83">
        <v>16017.919900000001</v>
      </c>
      <c r="F83">
        <v>16051.200199999999</v>
      </c>
      <c r="G83">
        <v>2600</v>
      </c>
      <c r="I83" t="s">
        <v>7</v>
      </c>
      <c r="J83" s="1">
        <f t="shared" si="2"/>
        <v>40339</v>
      </c>
      <c r="K83">
        <f t="shared" si="3"/>
        <v>16051.200199999999</v>
      </c>
    </row>
    <row r="84" spans="1:11" x14ac:dyDescent="0.25">
      <c r="A84" s="1">
        <v>40340</v>
      </c>
      <c r="B84" t="s">
        <v>7</v>
      </c>
      <c r="C84">
        <v>16545.279299999998</v>
      </c>
      <c r="D84">
        <v>16560.640599999999</v>
      </c>
      <c r="E84">
        <v>15575.04</v>
      </c>
      <c r="F84">
        <v>15628.799800000001</v>
      </c>
      <c r="G84">
        <v>2300</v>
      </c>
      <c r="I84" t="s">
        <v>7</v>
      </c>
      <c r="J84" s="1">
        <f t="shared" si="2"/>
        <v>40340</v>
      </c>
      <c r="K84">
        <f t="shared" si="3"/>
        <v>15628.799800000001</v>
      </c>
    </row>
    <row r="85" spans="1:11" x14ac:dyDescent="0.25">
      <c r="A85" s="1">
        <v>40343</v>
      </c>
      <c r="B85" t="s">
        <v>7</v>
      </c>
      <c r="C85">
        <v>15183.3604</v>
      </c>
      <c r="D85">
        <v>15692.799800000001</v>
      </c>
      <c r="E85">
        <v>14860.799800000001</v>
      </c>
      <c r="F85">
        <v>15667.200199999999</v>
      </c>
      <c r="G85">
        <v>1400</v>
      </c>
      <c r="I85" t="s">
        <v>7</v>
      </c>
      <c r="J85" s="1">
        <f t="shared" si="2"/>
        <v>40343</v>
      </c>
      <c r="K85">
        <f t="shared" si="3"/>
        <v>15667.200199999999</v>
      </c>
    </row>
    <row r="86" spans="1:11" x14ac:dyDescent="0.25">
      <c r="A86" s="1">
        <v>40344</v>
      </c>
      <c r="B86" t="s">
        <v>7</v>
      </c>
      <c r="C86">
        <v>15390.7197</v>
      </c>
      <c r="D86">
        <v>15421.440399999999</v>
      </c>
      <c r="E86">
        <v>14312.96</v>
      </c>
      <c r="F86">
        <v>14389.7598</v>
      </c>
      <c r="G86">
        <v>1700</v>
      </c>
      <c r="I86" t="s">
        <v>7</v>
      </c>
      <c r="J86" s="1">
        <f t="shared" si="2"/>
        <v>40344</v>
      </c>
      <c r="K86">
        <f t="shared" si="3"/>
        <v>14389.7598</v>
      </c>
    </row>
    <row r="87" spans="1:11" x14ac:dyDescent="0.25">
      <c r="A87" s="1">
        <v>40345</v>
      </c>
      <c r="B87" t="s">
        <v>7</v>
      </c>
      <c r="C87">
        <v>14474.2402</v>
      </c>
      <c r="D87">
        <v>14551.04</v>
      </c>
      <c r="E87">
        <v>13977.5996</v>
      </c>
      <c r="F87">
        <v>14161.919900000001</v>
      </c>
      <c r="G87">
        <v>1700</v>
      </c>
      <c r="I87" t="s">
        <v>7</v>
      </c>
      <c r="J87" s="1">
        <f t="shared" si="2"/>
        <v>40345</v>
      </c>
      <c r="K87">
        <f t="shared" si="3"/>
        <v>14161.919900000001</v>
      </c>
    </row>
    <row r="88" spans="1:11" x14ac:dyDescent="0.25">
      <c r="A88" s="1">
        <v>40346</v>
      </c>
      <c r="B88" t="s">
        <v>7</v>
      </c>
      <c r="C88">
        <v>13967.3604</v>
      </c>
      <c r="D88">
        <v>14415.3604</v>
      </c>
      <c r="E88">
        <v>13926.4004</v>
      </c>
      <c r="F88">
        <v>13982.7197</v>
      </c>
      <c r="G88">
        <v>1100</v>
      </c>
      <c r="I88" t="s">
        <v>7</v>
      </c>
      <c r="J88" s="1">
        <f t="shared" si="2"/>
        <v>40346</v>
      </c>
      <c r="K88">
        <f t="shared" si="3"/>
        <v>13982.7197</v>
      </c>
    </row>
    <row r="89" spans="1:11" x14ac:dyDescent="0.25">
      <c r="A89" s="1">
        <v>40347</v>
      </c>
      <c r="B89" t="s">
        <v>7</v>
      </c>
      <c r="C89">
        <v>13944.320299999999</v>
      </c>
      <c r="D89">
        <v>14120.96</v>
      </c>
      <c r="E89">
        <v>13708.799800000001</v>
      </c>
      <c r="F89">
        <v>13975.04</v>
      </c>
      <c r="G89">
        <v>900</v>
      </c>
      <c r="I89" t="s">
        <v>7</v>
      </c>
      <c r="J89" s="1">
        <f t="shared" si="2"/>
        <v>40347</v>
      </c>
      <c r="K89">
        <f t="shared" si="3"/>
        <v>13975.04</v>
      </c>
    </row>
    <row r="90" spans="1:11" x14ac:dyDescent="0.25">
      <c r="A90" s="1">
        <v>40350</v>
      </c>
      <c r="B90" t="s">
        <v>7</v>
      </c>
      <c r="C90">
        <v>13480.96</v>
      </c>
      <c r="D90">
        <v>14592</v>
      </c>
      <c r="E90">
        <v>13419.5195</v>
      </c>
      <c r="F90">
        <v>14338.559600000001</v>
      </c>
      <c r="G90">
        <v>2800</v>
      </c>
      <c r="I90" t="s">
        <v>7</v>
      </c>
      <c r="J90" s="1">
        <f t="shared" si="2"/>
        <v>40350</v>
      </c>
      <c r="K90">
        <f t="shared" si="3"/>
        <v>14338.559600000001</v>
      </c>
    </row>
    <row r="91" spans="1:11" x14ac:dyDescent="0.25">
      <c r="A91" s="1">
        <v>40351</v>
      </c>
      <c r="B91" t="s">
        <v>7</v>
      </c>
      <c r="C91">
        <v>14190.080099999999</v>
      </c>
      <c r="D91">
        <v>14771.200199999999</v>
      </c>
      <c r="E91">
        <v>13877.7598</v>
      </c>
      <c r="F91">
        <v>14686.7197</v>
      </c>
      <c r="G91">
        <v>2600</v>
      </c>
      <c r="I91" t="s">
        <v>7</v>
      </c>
      <c r="J91" s="1">
        <f t="shared" si="2"/>
        <v>40351</v>
      </c>
      <c r="K91">
        <f t="shared" si="3"/>
        <v>14686.7197</v>
      </c>
    </row>
    <row r="92" spans="1:11" x14ac:dyDescent="0.25">
      <c r="A92" s="1">
        <v>40352</v>
      </c>
      <c r="B92" t="s">
        <v>7</v>
      </c>
      <c r="C92">
        <v>14640.6396</v>
      </c>
      <c r="D92">
        <v>15224.320299999999</v>
      </c>
      <c r="E92">
        <v>14499.8398</v>
      </c>
      <c r="F92">
        <v>14863.3604</v>
      </c>
      <c r="G92">
        <v>2100</v>
      </c>
      <c r="I92" t="s">
        <v>7</v>
      </c>
      <c r="J92" s="1">
        <f t="shared" si="2"/>
        <v>40352</v>
      </c>
      <c r="K92">
        <f t="shared" si="3"/>
        <v>14863.3604</v>
      </c>
    </row>
    <row r="93" spans="1:11" x14ac:dyDescent="0.25">
      <c r="A93" s="1">
        <v>40353</v>
      </c>
      <c r="B93" t="s">
        <v>7</v>
      </c>
      <c r="C93">
        <v>15070.7197</v>
      </c>
      <c r="D93">
        <v>15680</v>
      </c>
      <c r="E93">
        <v>14945.2803</v>
      </c>
      <c r="F93">
        <v>15618.559600000001</v>
      </c>
      <c r="G93">
        <v>1800</v>
      </c>
      <c r="I93" t="s">
        <v>7</v>
      </c>
      <c r="J93" s="1">
        <f t="shared" si="2"/>
        <v>40353</v>
      </c>
      <c r="K93">
        <f t="shared" si="3"/>
        <v>15618.559600000001</v>
      </c>
    </row>
    <row r="94" spans="1:11" x14ac:dyDescent="0.25">
      <c r="A94" s="1">
        <v>40354</v>
      </c>
      <c r="B94" t="s">
        <v>7</v>
      </c>
      <c r="C94">
        <v>15421.440399999999</v>
      </c>
      <c r="D94">
        <v>15948.799800000001</v>
      </c>
      <c r="E94">
        <v>15244.799800000001</v>
      </c>
      <c r="F94">
        <v>15603.200199999999</v>
      </c>
      <c r="G94">
        <v>1000</v>
      </c>
      <c r="I94" t="s">
        <v>7</v>
      </c>
      <c r="J94" s="1">
        <f t="shared" si="2"/>
        <v>40354</v>
      </c>
      <c r="K94">
        <f t="shared" si="3"/>
        <v>15603.200199999999</v>
      </c>
    </row>
    <row r="95" spans="1:11" x14ac:dyDescent="0.25">
      <c r="A95" s="1">
        <v>40357</v>
      </c>
      <c r="B95" t="s">
        <v>7</v>
      </c>
      <c r="C95">
        <v>15603.200199999999</v>
      </c>
      <c r="D95">
        <v>16102.4004</v>
      </c>
      <c r="E95">
        <v>15360</v>
      </c>
      <c r="F95">
        <v>15782.4004</v>
      </c>
      <c r="G95">
        <v>1200</v>
      </c>
      <c r="I95" t="s">
        <v>7</v>
      </c>
      <c r="J95" s="1">
        <f t="shared" si="2"/>
        <v>40357</v>
      </c>
      <c r="K95">
        <f t="shared" si="3"/>
        <v>15782.4004</v>
      </c>
    </row>
    <row r="96" spans="1:11" x14ac:dyDescent="0.25">
      <c r="A96" s="1">
        <v>40358</v>
      </c>
      <c r="B96" t="s">
        <v>7</v>
      </c>
      <c r="C96">
        <v>16517.1191</v>
      </c>
      <c r="D96">
        <v>17943.039100000002</v>
      </c>
      <c r="E96">
        <v>16471.039100000002</v>
      </c>
      <c r="F96">
        <v>17528.320299999999</v>
      </c>
      <c r="G96">
        <v>3000</v>
      </c>
      <c r="I96" t="s">
        <v>7</v>
      </c>
      <c r="J96" s="1">
        <f t="shared" si="2"/>
        <v>40358</v>
      </c>
      <c r="K96">
        <f t="shared" si="3"/>
        <v>17528.320299999999</v>
      </c>
    </row>
    <row r="97" spans="1:11" x14ac:dyDescent="0.25">
      <c r="A97" s="1">
        <v>40359</v>
      </c>
      <c r="B97" t="s">
        <v>7</v>
      </c>
      <c r="C97">
        <v>17784.320299999999</v>
      </c>
      <c r="D97">
        <v>18521.599600000001</v>
      </c>
      <c r="E97">
        <v>17254.400399999999</v>
      </c>
      <c r="F97">
        <v>18388.480500000001</v>
      </c>
      <c r="G97">
        <v>2600</v>
      </c>
      <c r="I97" t="s">
        <v>7</v>
      </c>
      <c r="J97" s="1">
        <f t="shared" si="2"/>
        <v>40359</v>
      </c>
      <c r="K97">
        <f t="shared" si="3"/>
        <v>18388.480500000001</v>
      </c>
    </row>
    <row r="98" spans="1:11" x14ac:dyDescent="0.25">
      <c r="A98" s="1">
        <v>40360</v>
      </c>
      <c r="B98" t="s">
        <v>7</v>
      </c>
      <c r="C98">
        <v>18268.160199999998</v>
      </c>
      <c r="D98">
        <v>19624.960899999998</v>
      </c>
      <c r="E98">
        <v>18109.4395</v>
      </c>
      <c r="F98">
        <v>18562.5605</v>
      </c>
      <c r="G98">
        <v>3900</v>
      </c>
      <c r="I98" t="s">
        <v>7</v>
      </c>
      <c r="J98" s="1">
        <f t="shared" si="2"/>
        <v>40360</v>
      </c>
      <c r="K98">
        <f t="shared" si="3"/>
        <v>18562.5605</v>
      </c>
    </row>
    <row r="99" spans="1:11" x14ac:dyDescent="0.25">
      <c r="A99" s="1">
        <v>40361</v>
      </c>
      <c r="B99" t="s">
        <v>7</v>
      </c>
      <c r="C99">
        <v>18485.7598</v>
      </c>
      <c r="D99">
        <v>19233.279299999998</v>
      </c>
      <c r="E99">
        <v>18283.519499999999</v>
      </c>
      <c r="F99">
        <v>18716.160199999998</v>
      </c>
      <c r="G99">
        <v>1700</v>
      </c>
      <c r="I99" t="s">
        <v>7</v>
      </c>
      <c r="J99" s="1">
        <f t="shared" si="2"/>
        <v>40361</v>
      </c>
      <c r="K99">
        <f t="shared" si="3"/>
        <v>18716.160199999998</v>
      </c>
    </row>
    <row r="100" spans="1:11" x14ac:dyDescent="0.25">
      <c r="A100" s="1">
        <v>40365</v>
      </c>
      <c r="B100" t="s">
        <v>7</v>
      </c>
      <c r="C100">
        <v>17917.4395</v>
      </c>
      <c r="D100">
        <v>19010.5605</v>
      </c>
      <c r="E100">
        <v>17541.1191</v>
      </c>
      <c r="F100">
        <v>18542.080099999999</v>
      </c>
      <c r="G100">
        <v>2400</v>
      </c>
      <c r="I100" t="s">
        <v>7</v>
      </c>
      <c r="J100" s="1">
        <f t="shared" si="2"/>
        <v>40365</v>
      </c>
      <c r="K100">
        <f t="shared" si="3"/>
        <v>18542.080099999999</v>
      </c>
    </row>
    <row r="101" spans="1:11" x14ac:dyDescent="0.25">
      <c r="A101" s="1">
        <v>40366</v>
      </c>
      <c r="B101" t="s">
        <v>7</v>
      </c>
      <c r="C101">
        <v>18365.4395</v>
      </c>
      <c r="D101">
        <v>18406.400399999999</v>
      </c>
      <c r="E101">
        <v>16727.039100000002</v>
      </c>
      <c r="F101">
        <v>16788.480500000001</v>
      </c>
      <c r="G101">
        <v>1600</v>
      </c>
      <c r="I101" t="s">
        <v>7</v>
      </c>
      <c r="J101" s="1">
        <f t="shared" si="2"/>
        <v>40366</v>
      </c>
      <c r="K101">
        <f t="shared" si="3"/>
        <v>16788.480500000001</v>
      </c>
    </row>
    <row r="102" spans="1:11" x14ac:dyDescent="0.25">
      <c r="A102" s="1">
        <v>40367</v>
      </c>
      <c r="B102" t="s">
        <v>7</v>
      </c>
      <c r="C102">
        <v>16391.679700000001</v>
      </c>
      <c r="D102">
        <v>17098.2402</v>
      </c>
      <c r="E102">
        <v>16294.4004</v>
      </c>
      <c r="F102">
        <v>16537.599600000001</v>
      </c>
      <c r="G102">
        <v>1500</v>
      </c>
      <c r="I102" t="s">
        <v>7</v>
      </c>
      <c r="J102" s="1">
        <f t="shared" si="2"/>
        <v>40367</v>
      </c>
      <c r="K102">
        <f t="shared" si="3"/>
        <v>16537.599600000001</v>
      </c>
    </row>
    <row r="103" spans="1:11" x14ac:dyDescent="0.25">
      <c r="A103" s="1">
        <v>40368</v>
      </c>
      <c r="B103" t="s">
        <v>7</v>
      </c>
      <c r="C103">
        <v>16535.039100000002</v>
      </c>
      <c r="D103">
        <v>17139.199199999999</v>
      </c>
      <c r="E103">
        <v>16012.799800000001</v>
      </c>
      <c r="F103">
        <v>16012.799800000001</v>
      </c>
      <c r="G103">
        <v>1400</v>
      </c>
      <c r="I103" t="s">
        <v>7</v>
      </c>
      <c r="J103" s="1">
        <f t="shared" si="2"/>
        <v>40368</v>
      </c>
      <c r="K103">
        <f t="shared" si="3"/>
        <v>16012.799800000001</v>
      </c>
    </row>
    <row r="104" spans="1:11" x14ac:dyDescent="0.25">
      <c r="A104" s="1">
        <v>40371</v>
      </c>
      <c r="B104" t="s">
        <v>7</v>
      </c>
      <c r="C104">
        <v>16058.8799</v>
      </c>
      <c r="D104">
        <v>16212.4805</v>
      </c>
      <c r="E104">
        <v>15605.7598</v>
      </c>
      <c r="F104">
        <v>15874.559600000001</v>
      </c>
      <c r="G104">
        <v>1100</v>
      </c>
      <c r="I104" t="s">
        <v>7</v>
      </c>
      <c r="J104" s="1">
        <f t="shared" si="2"/>
        <v>40371</v>
      </c>
      <c r="K104">
        <f t="shared" si="3"/>
        <v>15874.559600000001</v>
      </c>
    </row>
    <row r="105" spans="1:11" x14ac:dyDescent="0.25">
      <c r="A105" s="1">
        <v>40372</v>
      </c>
      <c r="B105" t="s">
        <v>7</v>
      </c>
      <c r="C105">
        <v>15472.6396</v>
      </c>
      <c r="D105">
        <v>15831.04</v>
      </c>
      <c r="E105">
        <v>15101.440399999999</v>
      </c>
      <c r="F105">
        <v>15329.2803</v>
      </c>
      <c r="G105">
        <v>1400</v>
      </c>
      <c r="I105" t="s">
        <v>7</v>
      </c>
      <c r="J105" s="1">
        <f t="shared" si="2"/>
        <v>40372</v>
      </c>
      <c r="K105">
        <f t="shared" si="3"/>
        <v>15329.2803</v>
      </c>
    </row>
    <row r="106" spans="1:11" x14ac:dyDescent="0.25">
      <c r="A106" s="1">
        <v>40373</v>
      </c>
      <c r="B106" t="s">
        <v>7</v>
      </c>
      <c r="C106">
        <v>15211.5195</v>
      </c>
      <c r="D106">
        <v>15375.3604</v>
      </c>
      <c r="E106">
        <v>14801.919900000001</v>
      </c>
      <c r="F106">
        <v>15027.200199999999</v>
      </c>
      <c r="G106">
        <v>1300</v>
      </c>
      <c r="I106" t="s">
        <v>7</v>
      </c>
      <c r="J106" s="1">
        <f t="shared" si="2"/>
        <v>40373</v>
      </c>
      <c r="K106">
        <f t="shared" si="3"/>
        <v>15027.200199999999</v>
      </c>
    </row>
    <row r="107" spans="1:11" x14ac:dyDescent="0.25">
      <c r="A107" s="1">
        <v>40374</v>
      </c>
      <c r="B107" t="s">
        <v>7</v>
      </c>
      <c r="C107">
        <v>15144.96</v>
      </c>
      <c r="D107">
        <v>15592.96</v>
      </c>
      <c r="E107">
        <v>14863.3604</v>
      </c>
      <c r="F107">
        <v>14947.8398</v>
      </c>
      <c r="G107">
        <v>1400</v>
      </c>
      <c r="I107" t="s">
        <v>7</v>
      </c>
      <c r="J107" s="1">
        <f t="shared" si="2"/>
        <v>40374</v>
      </c>
      <c r="K107">
        <f t="shared" si="3"/>
        <v>14947.8398</v>
      </c>
    </row>
    <row r="108" spans="1:11" x14ac:dyDescent="0.25">
      <c r="A108" s="1">
        <v>40375</v>
      </c>
      <c r="B108" t="s">
        <v>7</v>
      </c>
      <c r="C108">
        <v>15183.3604</v>
      </c>
      <c r="D108">
        <v>16281.5996</v>
      </c>
      <c r="E108">
        <v>15104</v>
      </c>
      <c r="F108">
        <v>16151.04</v>
      </c>
      <c r="G108">
        <v>2200</v>
      </c>
      <c r="I108" t="s">
        <v>7</v>
      </c>
      <c r="J108" s="1">
        <f t="shared" si="2"/>
        <v>40375</v>
      </c>
      <c r="K108">
        <f t="shared" si="3"/>
        <v>16151.04</v>
      </c>
    </row>
    <row r="109" spans="1:11" x14ac:dyDescent="0.25">
      <c r="A109" s="1">
        <v>40378</v>
      </c>
      <c r="B109" t="s">
        <v>7</v>
      </c>
      <c r="C109">
        <v>16084.4805</v>
      </c>
      <c r="D109">
        <v>16494.080099999999</v>
      </c>
      <c r="E109">
        <v>15718.4004</v>
      </c>
      <c r="F109">
        <v>15823.3604</v>
      </c>
      <c r="G109">
        <v>2200</v>
      </c>
      <c r="I109" t="s">
        <v>7</v>
      </c>
      <c r="J109" s="1">
        <f t="shared" si="2"/>
        <v>40378</v>
      </c>
      <c r="K109">
        <f t="shared" si="3"/>
        <v>15823.3604</v>
      </c>
    </row>
    <row r="110" spans="1:11" x14ac:dyDescent="0.25">
      <c r="A110" s="1">
        <v>40379</v>
      </c>
      <c r="B110" t="s">
        <v>7</v>
      </c>
      <c r="C110">
        <v>16586.2402</v>
      </c>
      <c r="D110">
        <v>16724.480500000001</v>
      </c>
      <c r="E110">
        <v>15219.200199999999</v>
      </c>
      <c r="F110">
        <v>15219.200199999999</v>
      </c>
      <c r="G110">
        <v>2000</v>
      </c>
      <c r="I110" t="s">
        <v>7</v>
      </c>
      <c r="J110" s="1">
        <f t="shared" si="2"/>
        <v>40379</v>
      </c>
      <c r="K110">
        <f t="shared" si="3"/>
        <v>15219.200199999999</v>
      </c>
    </row>
    <row r="111" spans="1:11" x14ac:dyDescent="0.25">
      <c r="A111" s="1">
        <v>40380</v>
      </c>
      <c r="B111" t="s">
        <v>7</v>
      </c>
      <c r="C111">
        <v>14766.080099999999</v>
      </c>
      <c r="D111">
        <v>15943.679700000001</v>
      </c>
      <c r="E111">
        <v>14745.5996</v>
      </c>
      <c r="F111">
        <v>15841.2803</v>
      </c>
      <c r="G111">
        <v>1600</v>
      </c>
      <c r="I111" t="s">
        <v>7</v>
      </c>
      <c r="J111" s="1">
        <f t="shared" si="2"/>
        <v>40380</v>
      </c>
      <c r="K111">
        <f t="shared" si="3"/>
        <v>15841.2803</v>
      </c>
    </row>
    <row r="112" spans="1:11" x14ac:dyDescent="0.25">
      <c r="A112" s="1">
        <v>40381</v>
      </c>
      <c r="B112" t="s">
        <v>7</v>
      </c>
      <c r="C112">
        <v>15221.7598</v>
      </c>
      <c r="D112">
        <v>15226.8799</v>
      </c>
      <c r="E112">
        <v>14456.320299999999</v>
      </c>
      <c r="F112">
        <v>14766.080099999999</v>
      </c>
      <c r="G112">
        <v>1500</v>
      </c>
      <c r="I112" t="s">
        <v>7</v>
      </c>
      <c r="J112" s="1">
        <f t="shared" si="2"/>
        <v>40381</v>
      </c>
      <c r="K112">
        <f t="shared" si="3"/>
        <v>14766.080099999999</v>
      </c>
    </row>
    <row r="113" spans="1:11" x14ac:dyDescent="0.25">
      <c r="A113" s="1">
        <v>40382</v>
      </c>
      <c r="B113" t="s">
        <v>7</v>
      </c>
      <c r="C113">
        <v>14952.96</v>
      </c>
      <c r="D113">
        <v>15045.1201</v>
      </c>
      <c r="E113">
        <v>14351.3604</v>
      </c>
      <c r="F113">
        <v>14382.080099999999</v>
      </c>
      <c r="G113">
        <v>2000</v>
      </c>
      <c r="I113" t="s">
        <v>7</v>
      </c>
      <c r="J113" s="1">
        <f t="shared" si="2"/>
        <v>40382</v>
      </c>
      <c r="K113">
        <f t="shared" si="3"/>
        <v>14382.080099999999</v>
      </c>
    </row>
    <row r="114" spans="1:11" x14ac:dyDescent="0.25">
      <c r="A114" s="1">
        <v>40385</v>
      </c>
      <c r="B114" t="s">
        <v>7</v>
      </c>
      <c r="C114">
        <v>14336</v>
      </c>
      <c r="D114">
        <v>14528</v>
      </c>
      <c r="E114">
        <v>14016</v>
      </c>
      <c r="F114">
        <v>14054.4004</v>
      </c>
      <c r="G114">
        <v>700</v>
      </c>
      <c r="I114" t="s">
        <v>7</v>
      </c>
      <c r="J114" s="1">
        <f t="shared" si="2"/>
        <v>40385</v>
      </c>
      <c r="K114">
        <f t="shared" si="3"/>
        <v>14054.4004</v>
      </c>
    </row>
    <row r="115" spans="1:11" x14ac:dyDescent="0.25">
      <c r="A115" s="1">
        <v>40386</v>
      </c>
      <c r="B115" t="s">
        <v>7</v>
      </c>
      <c r="C115">
        <v>13826.559600000001</v>
      </c>
      <c r="D115">
        <v>14236.1602</v>
      </c>
      <c r="E115">
        <v>13793.2803</v>
      </c>
      <c r="F115">
        <v>14016</v>
      </c>
      <c r="G115">
        <v>1100</v>
      </c>
      <c r="I115" t="s">
        <v>7</v>
      </c>
      <c r="J115" s="1">
        <f t="shared" si="2"/>
        <v>40386</v>
      </c>
      <c r="K115">
        <f t="shared" si="3"/>
        <v>14016</v>
      </c>
    </row>
    <row r="116" spans="1:11" x14ac:dyDescent="0.25">
      <c r="A116" s="1">
        <v>40387</v>
      </c>
      <c r="B116" t="s">
        <v>7</v>
      </c>
      <c r="C116">
        <v>14100.4805</v>
      </c>
      <c r="D116">
        <v>14530.559600000001</v>
      </c>
      <c r="E116">
        <v>13908.4805</v>
      </c>
      <c r="F116">
        <v>14330.8799</v>
      </c>
      <c r="G116">
        <v>800</v>
      </c>
      <c r="I116" t="s">
        <v>7</v>
      </c>
      <c r="J116" s="1">
        <f t="shared" si="2"/>
        <v>40387</v>
      </c>
      <c r="K116">
        <f t="shared" si="3"/>
        <v>14330.8799</v>
      </c>
    </row>
    <row r="117" spans="1:11" x14ac:dyDescent="0.25">
      <c r="A117" s="1">
        <v>40388</v>
      </c>
      <c r="B117" t="s">
        <v>7</v>
      </c>
      <c r="C117">
        <v>14149.1201</v>
      </c>
      <c r="D117">
        <v>15124.4805</v>
      </c>
      <c r="E117">
        <v>14059.5195</v>
      </c>
      <c r="F117">
        <v>14696.96</v>
      </c>
      <c r="G117">
        <v>2000</v>
      </c>
      <c r="I117" t="s">
        <v>7</v>
      </c>
      <c r="J117" s="1">
        <f t="shared" si="2"/>
        <v>40388</v>
      </c>
      <c r="K117">
        <f t="shared" si="3"/>
        <v>14696.96</v>
      </c>
    </row>
    <row r="118" spans="1:11" x14ac:dyDescent="0.25">
      <c r="A118" s="1">
        <v>40389</v>
      </c>
      <c r="B118" t="s">
        <v>7</v>
      </c>
      <c r="C118">
        <v>15060.4805</v>
      </c>
      <c r="D118">
        <v>15324.1602</v>
      </c>
      <c r="E118">
        <v>14336</v>
      </c>
      <c r="F118">
        <v>14586.8799</v>
      </c>
      <c r="G118">
        <v>2700</v>
      </c>
      <c r="I118" t="s">
        <v>7</v>
      </c>
      <c r="J118" s="1">
        <f t="shared" si="2"/>
        <v>40389</v>
      </c>
      <c r="K118">
        <f t="shared" si="3"/>
        <v>14586.8799</v>
      </c>
    </row>
    <row r="119" spans="1:11" x14ac:dyDescent="0.25">
      <c r="A119" s="1">
        <v>40392</v>
      </c>
      <c r="B119" t="s">
        <v>7</v>
      </c>
      <c r="C119">
        <v>14074.8799</v>
      </c>
      <c r="D119">
        <v>14225.919900000001</v>
      </c>
      <c r="E119">
        <v>13675.5195</v>
      </c>
      <c r="F119">
        <v>13798.4004</v>
      </c>
      <c r="G119">
        <v>1700</v>
      </c>
      <c r="I119" t="s">
        <v>7</v>
      </c>
      <c r="J119" s="1">
        <f t="shared" si="2"/>
        <v>40392</v>
      </c>
      <c r="K119">
        <f t="shared" si="3"/>
        <v>13798.4004</v>
      </c>
    </row>
    <row r="120" spans="1:11" x14ac:dyDescent="0.25">
      <c r="A120" s="1">
        <v>40393</v>
      </c>
      <c r="B120" t="s">
        <v>7</v>
      </c>
      <c r="C120">
        <v>13831.679700000001</v>
      </c>
      <c r="D120">
        <v>14146.559600000001</v>
      </c>
      <c r="E120">
        <v>13790.7197</v>
      </c>
      <c r="F120">
        <v>13964.799800000001</v>
      </c>
      <c r="G120">
        <v>1000</v>
      </c>
      <c r="I120" t="s">
        <v>7</v>
      </c>
      <c r="J120" s="1">
        <f t="shared" si="2"/>
        <v>40393</v>
      </c>
      <c r="K120">
        <f t="shared" si="3"/>
        <v>13964.799800000001</v>
      </c>
    </row>
    <row r="121" spans="1:11" x14ac:dyDescent="0.25">
      <c r="A121" s="1">
        <v>40394</v>
      </c>
      <c r="B121" t="s">
        <v>7</v>
      </c>
      <c r="C121">
        <v>13757.440399999999</v>
      </c>
      <c r="D121">
        <v>13934.080099999999</v>
      </c>
      <c r="E121">
        <v>13493.7598</v>
      </c>
      <c r="F121">
        <v>13557.7598</v>
      </c>
      <c r="G121">
        <v>800</v>
      </c>
      <c r="I121" t="s">
        <v>7</v>
      </c>
      <c r="J121" s="1">
        <f t="shared" si="2"/>
        <v>40394</v>
      </c>
      <c r="K121">
        <f t="shared" si="3"/>
        <v>13557.7598</v>
      </c>
    </row>
    <row r="122" spans="1:11" x14ac:dyDescent="0.25">
      <c r="A122" s="1">
        <v>40395</v>
      </c>
      <c r="B122" t="s">
        <v>7</v>
      </c>
      <c r="C122">
        <v>13736.96</v>
      </c>
      <c r="D122">
        <v>13888</v>
      </c>
      <c r="E122">
        <v>13565.440399999999</v>
      </c>
      <c r="F122">
        <v>13608.96</v>
      </c>
      <c r="G122">
        <v>800</v>
      </c>
      <c r="I122" t="s">
        <v>7</v>
      </c>
      <c r="J122" s="1">
        <f t="shared" si="2"/>
        <v>40395</v>
      </c>
      <c r="K122">
        <f t="shared" si="3"/>
        <v>13608.96</v>
      </c>
    </row>
    <row r="123" spans="1:11" x14ac:dyDescent="0.25">
      <c r="A123" s="1">
        <v>40396</v>
      </c>
      <c r="B123" t="s">
        <v>7</v>
      </c>
      <c r="C123">
        <v>14090.2402</v>
      </c>
      <c r="D123">
        <v>14300.1602</v>
      </c>
      <c r="E123">
        <v>13583.3604</v>
      </c>
      <c r="F123">
        <v>13670.4004</v>
      </c>
      <c r="G123">
        <v>1400</v>
      </c>
      <c r="I123" t="s">
        <v>7</v>
      </c>
      <c r="J123" s="1">
        <f t="shared" si="2"/>
        <v>40396</v>
      </c>
      <c r="K123">
        <f t="shared" si="3"/>
        <v>13670.4004</v>
      </c>
    </row>
    <row r="124" spans="1:11" x14ac:dyDescent="0.25">
      <c r="A124" s="1">
        <v>40399</v>
      </c>
      <c r="B124" t="s">
        <v>7</v>
      </c>
      <c r="C124">
        <v>13486.080099999999</v>
      </c>
      <c r="D124">
        <v>13742.080099999999</v>
      </c>
      <c r="E124">
        <v>13312</v>
      </c>
      <c r="F124">
        <v>13742.080099999999</v>
      </c>
      <c r="G124">
        <v>600</v>
      </c>
      <c r="I124" t="s">
        <v>7</v>
      </c>
      <c r="J124" s="1">
        <f t="shared" si="2"/>
        <v>40399</v>
      </c>
      <c r="K124">
        <f t="shared" si="3"/>
        <v>13742.080099999999</v>
      </c>
    </row>
    <row r="125" spans="1:11" x14ac:dyDescent="0.25">
      <c r="A125" s="1">
        <v>40400</v>
      </c>
      <c r="B125" t="s">
        <v>7</v>
      </c>
      <c r="C125">
        <v>13744.6396</v>
      </c>
      <c r="D125">
        <v>14080</v>
      </c>
      <c r="E125">
        <v>13537.2803</v>
      </c>
      <c r="F125">
        <v>13701.1201</v>
      </c>
      <c r="G125">
        <v>1200</v>
      </c>
      <c r="I125" t="s">
        <v>7</v>
      </c>
      <c r="J125" s="1">
        <f t="shared" si="2"/>
        <v>40400</v>
      </c>
      <c r="K125">
        <f t="shared" si="3"/>
        <v>13701.1201</v>
      </c>
    </row>
    <row r="126" spans="1:11" x14ac:dyDescent="0.25">
      <c r="A126" s="1">
        <v>40401</v>
      </c>
      <c r="B126" t="s">
        <v>7</v>
      </c>
      <c r="C126">
        <v>14453.7598</v>
      </c>
      <c r="D126">
        <v>15032.320299999999</v>
      </c>
      <c r="E126">
        <v>14430.7197</v>
      </c>
      <c r="F126">
        <v>14842.8799</v>
      </c>
      <c r="G126">
        <v>1300</v>
      </c>
      <c r="I126" t="s">
        <v>7</v>
      </c>
      <c r="J126" s="1">
        <f t="shared" si="2"/>
        <v>40401</v>
      </c>
      <c r="K126">
        <f t="shared" si="3"/>
        <v>14842.8799</v>
      </c>
    </row>
    <row r="127" spans="1:11" x14ac:dyDescent="0.25">
      <c r="A127" s="1">
        <v>40402</v>
      </c>
      <c r="B127" t="s">
        <v>7</v>
      </c>
      <c r="C127">
        <v>15713.2803</v>
      </c>
      <c r="D127">
        <v>15808</v>
      </c>
      <c r="E127">
        <v>15042.559600000001</v>
      </c>
      <c r="F127">
        <v>15211.5195</v>
      </c>
      <c r="G127">
        <v>1600</v>
      </c>
      <c r="I127" t="s">
        <v>7</v>
      </c>
      <c r="J127" s="1">
        <f t="shared" si="2"/>
        <v>40402</v>
      </c>
      <c r="K127">
        <f t="shared" si="3"/>
        <v>15211.5195</v>
      </c>
    </row>
    <row r="128" spans="1:11" x14ac:dyDescent="0.25">
      <c r="A128" s="1">
        <v>40403</v>
      </c>
      <c r="B128" t="s">
        <v>7</v>
      </c>
      <c r="C128">
        <v>15400.96</v>
      </c>
      <c r="D128">
        <v>15557.1201</v>
      </c>
      <c r="E128">
        <v>15211.5195</v>
      </c>
      <c r="F128">
        <v>15557.1201</v>
      </c>
      <c r="G128">
        <v>900</v>
      </c>
      <c r="I128" t="s">
        <v>7</v>
      </c>
      <c r="J128" s="1">
        <f t="shared" si="2"/>
        <v>40403</v>
      </c>
      <c r="K128">
        <f t="shared" si="3"/>
        <v>15557.1201</v>
      </c>
    </row>
    <row r="129" spans="1:11" x14ac:dyDescent="0.25">
      <c r="A129" s="1">
        <v>40406</v>
      </c>
      <c r="B129" t="s">
        <v>7</v>
      </c>
      <c r="C129">
        <v>15800.320299999999</v>
      </c>
      <c r="D129">
        <v>15989.7598</v>
      </c>
      <c r="E129">
        <v>15150.080099999999</v>
      </c>
      <c r="F129">
        <v>15464.96</v>
      </c>
      <c r="G129">
        <v>1100</v>
      </c>
      <c r="I129" t="s">
        <v>7</v>
      </c>
      <c r="J129" s="1">
        <f t="shared" si="2"/>
        <v>40406</v>
      </c>
      <c r="K129">
        <f t="shared" si="3"/>
        <v>15464.96</v>
      </c>
    </row>
    <row r="130" spans="1:11" x14ac:dyDescent="0.25">
      <c r="A130" s="1">
        <v>40407</v>
      </c>
      <c r="B130" t="s">
        <v>7</v>
      </c>
      <c r="C130">
        <v>15152.6396</v>
      </c>
      <c r="D130">
        <v>15216.6396</v>
      </c>
      <c r="E130">
        <v>14464</v>
      </c>
      <c r="F130">
        <v>14842.8799</v>
      </c>
      <c r="G130">
        <v>1100</v>
      </c>
      <c r="I130" t="s">
        <v>7</v>
      </c>
      <c r="J130" s="1">
        <f t="shared" si="2"/>
        <v>40407</v>
      </c>
      <c r="K130">
        <f t="shared" si="3"/>
        <v>14842.8799</v>
      </c>
    </row>
    <row r="131" spans="1:11" x14ac:dyDescent="0.25">
      <c r="A131" s="1">
        <v>40408</v>
      </c>
      <c r="B131" t="s">
        <v>7</v>
      </c>
      <c r="C131">
        <v>14970.8799</v>
      </c>
      <c r="D131">
        <v>15119.3604</v>
      </c>
      <c r="E131">
        <v>14425.5996</v>
      </c>
      <c r="F131">
        <v>14668.799800000001</v>
      </c>
      <c r="G131">
        <v>900</v>
      </c>
      <c r="I131" t="s">
        <v>7</v>
      </c>
      <c r="J131" s="1">
        <f t="shared" ref="J131:J194" si="4">A131</f>
        <v>40408</v>
      </c>
      <c r="K131">
        <f t="shared" ref="K131:K194" si="5">F131</f>
        <v>14668.799800000001</v>
      </c>
    </row>
    <row r="132" spans="1:11" x14ac:dyDescent="0.25">
      <c r="A132" s="1">
        <v>40409</v>
      </c>
      <c r="B132" t="s">
        <v>7</v>
      </c>
      <c r="C132">
        <v>14950.4004</v>
      </c>
      <c r="D132">
        <v>15651.8398</v>
      </c>
      <c r="E132">
        <v>14796.799800000001</v>
      </c>
      <c r="F132">
        <v>15311.3604</v>
      </c>
      <c r="G132">
        <v>1700</v>
      </c>
      <c r="I132" t="s">
        <v>7</v>
      </c>
      <c r="J132" s="1">
        <f t="shared" si="4"/>
        <v>40409</v>
      </c>
      <c r="K132">
        <f t="shared" si="5"/>
        <v>15311.3604</v>
      </c>
    </row>
    <row r="133" spans="1:11" x14ac:dyDescent="0.25">
      <c r="A133" s="1">
        <v>40410</v>
      </c>
      <c r="B133" t="s">
        <v>7</v>
      </c>
      <c r="C133">
        <v>15413.7598</v>
      </c>
      <c r="D133">
        <v>15680</v>
      </c>
      <c r="E133">
        <v>15211.5195</v>
      </c>
      <c r="F133">
        <v>15326.7197</v>
      </c>
      <c r="G133">
        <v>1100</v>
      </c>
      <c r="I133" t="s">
        <v>7</v>
      </c>
      <c r="J133" s="1">
        <f t="shared" si="4"/>
        <v>40410</v>
      </c>
      <c r="K133">
        <f t="shared" si="5"/>
        <v>15326.7197</v>
      </c>
    </row>
    <row r="134" spans="1:11" x14ac:dyDescent="0.25">
      <c r="A134" s="1">
        <v>40413</v>
      </c>
      <c r="B134" t="s">
        <v>7</v>
      </c>
      <c r="C134">
        <v>14973.440399999999</v>
      </c>
      <c r="D134">
        <v>15759.3604</v>
      </c>
      <c r="E134">
        <v>14876.1602</v>
      </c>
      <c r="F134">
        <v>15754.2402</v>
      </c>
      <c r="G134">
        <v>1000</v>
      </c>
      <c r="I134" t="s">
        <v>7</v>
      </c>
      <c r="J134" s="1">
        <f t="shared" si="4"/>
        <v>40413</v>
      </c>
      <c r="K134">
        <f t="shared" si="5"/>
        <v>15754.2402</v>
      </c>
    </row>
    <row r="135" spans="1:11" x14ac:dyDescent="0.25">
      <c r="A135" s="1">
        <v>40414</v>
      </c>
      <c r="B135" t="s">
        <v>7</v>
      </c>
      <c r="C135">
        <v>16261.1201</v>
      </c>
      <c r="D135">
        <v>16819.199199999999</v>
      </c>
      <c r="E135">
        <v>16133.1201</v>
      </c>
      <c r="F135">
        <v>16629.7598</v>
      </c>
      <c r="G135">
        <v>1900</v>
      </c>
      <c r="I135" t="s">
        <v>7</v>
      </c>
      <c r="J135" s="1">
        <f t="shared" si="4"/>
        <v>40414</v>
      </c>
      <c r="K135">
        <f t="shared" si="5"/>
        <v>16629.7598</v>
      </c>
    </row>
    <row r="136" spans="1:11" x14ac:dyDescent="0.25">
      <c r="A136" s="1">
        <v>40415</v>
      </c>
      <c r="B136" t="s">
        <v>7</v>
      </c>
      <c r="C136">
        <v>16965.1191</v>
      </c>
      <c r="D136">
        <v>17049.599600000001</v>
      </c>
      <c r="E136">
        <v>15938.559600000001</v>
      </c>
      <c r="F136">
        <v>16181.7598</v>
      </c>
      <c r="G136">
        <v>1800</v>
      </c>
      <c r="I136" t="s">
        <v>7</v>
      </c>
      <c r="J136" s="1">
        <f t="shared" si="4"/>
        <v>40415</v>
      </c>
      <c r="K136">
        <f t="shared" si="5"/>
        <v>16181.7598</v>
      </c>
    </row>
    <row r="137" spans="1:11" x14ac:dyDescent="0.25">
      <c r="A137" s="1">
        <v>40416</v>
      </c>
      <c r="B137" t="s">
        <v>7</v>
      </c>
      <c r="C137">
        <v>15974.4004</v>
      </c>
      <c r="D137">
        <v>16768</v>
      </c>
      <c r="E137">
        <v>15872</v>
      </c>
      <c r="F137">
        <v>16742.400399999999</v>
      </c>
      <c r="G137">
        <v>1700</v>
      </c>
      <c r="I137" t="s">
        <v>7</v>
      </c>
      <c r="J137" s="1">
        <f t="shared" si="4"/>
        <v>40416</v>
      </c>
      <c r="K137">
        <f t="shared" si="5"/>
        <v>16742.400399999999</v>
      </c>
    </row>
    <row r="138" spans="1:11" x14ac:dyDescent="0.25">
      <c r="A138" s="1">
        <v>40417</v>
      </c>
      <c r="B138" t="s">
        <v>7</v>
      </c>
      <c r="C138">
        <v>16376.320299999999</v>
      </c>
      <c r="D138">
        <v>17405.4395</v>
      </c>
      <c r="E138">
        <v>16020.4805</v>
      </c>
      <c r="F138">
        <v>16058.8799</v>
      </c>
      <c r="G138">
        <v>2600</v>
      </c>
      <c r="I138" t="s">
        <v>7</v>
      </c>
      <c r="J138" s="1">
        <f t="shared" si="4"/>
        <v>40417</v>
      </c>
      <c r="K138">
        <f t="shared" si="5"/>
        <v>16058.8799</v>
      </c>
    </row>
    <row r="139" spans="1:11" x14ac:dyDescent="0.25">
      <c r="A139" s="1">
        <v>40420</v>
      </c>
      <c r="B139" t="s">
        <v>7</v>
      </c>
      <c r="C139">
        <v>16355.8398</v>
      </c>
      <c r="D139">
        <v>16627.199199999999</v>
      </c>
      <c r="E139">
        <v>15925.7598</v>
      </c>
      <c r="F139">
        <v>16565.7598</v>
      </c>
      <c r="G139">
        <v>1500</v>
      </c>
      <c r="I139" t="s">
        <v>7</v>
      </c>
      <c r="J139" s="1">
        <f t="shared" si="4"/>
        <v>40420</v>
      </c>
      <c r="K139">
        <f t="shared" si="5"/>
        <v>16565.7598</v>
      </c>
    </row>
    <row r="140" spans="1:11" x14ac:dyDescent="0.25">
      <c r="A140" s="1">
        <v>40421</v>
      </c>
      <c r="B140" t="s">
        <v>7</v>
      </c>
      <c r="C140">
        <v>16896</v>
      </c>
      <c r="D140">
        <v>17098.2402</v>
      </c>
      <c r="E140">
        <v>16371.200199999999</v>
      </c>
      <c r="F140">
        <v>16734.720700000002</v>
      </c>
      <c r="G140">
        <v>2000</v>
      </c>
      <c r="I140" t="s">
        <v>7</v>
      </c>
      <c r="J140" s="1">
        <f t="shared" si="4"/>
        <v>40421</v>
      </c>
      <c r="K140">
        <f t="shared" si="5"/>
        <v>16734.720700000002</v>
      </c>
    </row>
    <row r="141" spans="1:11" x14ac:dyDescent="0.25">
      <c r="A141" s="1">
        <v>40422</v>
      </c>
      <c r="B141" t="s">
        <v>7</v>
      </c>
      <c r="C141">
        <v>16066.559600000001</v>
      </c>
      <c r="D141">
        <v>16081.919900000001</v>
      </c>
      <c r="E141">
        <v>15127.04</v>
      </c>
      <c r="F141">
        <v>15311.3604</v>
      </c>
      <c r="G141">
        <v>2100</v>
      </c>
      <c r="I141" t="s">
        <v>7</v>
      </c>
      <c r="J141" s="1">
        <f t="shared" si="4"/>
        <v>40422</v>
      </c>
      <c r="K141">
        <f t="shared" si="5"/>
        <v>15311.3604</v>
      </c>
    </row>
    <row r="142" spans="1:11" x14ac:dyDescent="0.25">
      <c r="A142" s="1">
        <v>40423</v>
      </c>
      <c r="B142" t="s">
        <v>7</v>
      </c>
      <c r="C142">
        <v>15232</v>
      </c>
      <c r="D142">
        <v>15321.5996</v>
      </c>
      <c r="E142">
        <v>14753.2803</v>
      </c>
      <c r="F142">
        <v>14817.2803</v>
      </c>
      <c r="G142">
        <v>1000</v>
      </c>
      <c r="I142" t="s">
        <v>7</v>
      </c>
      <c r="J142" s="1">
        <f t="shared" si="4"/>
        <v>40423</v>
      </c>
      <c r="K142">
        <f t="shared" si="5"/>
        <v>14817.2803</v>
      </c>
    </row>
    <row r="143" spans="1:11" x14ac:dyDescent="0.25">
      <c r="A143" s="1">
        <v>40424</v>
      </c>
      <c r="B143" t="s">
        <v>7</v>
      </c>
      <c r="C143">
        <v>14315.5195</v>
      </c>
      <c r="D143">
        <v>14474.2402</v>
      </c>
      <c r="E143">
        <v>14003.200199999999</v>
      </c>
      <c r="F143">
        <v>14054.4004</v>
      </c>
      <c r="G143">
        <v>1600</v>
      </c>
      <c r="I143" t="s">
        <v>7</v>
      </c>
      <c r="J143" s="1">
        <f t="shared" si="4"/>
        <v>40424</v>
      </c>
      <c r="K143">
        <f t="shared" si="5"/>
        <v>14054.4004</v>
      </c>
    </row>
    <row r="144" spans="1:11" x14ac:dyDescent="0.25">
      <c r="A144" s="1">
        <v>40428</v>
      </c>
      <c r="B144" t="s">
        <v>7</v>
      </c>
      <c r="C144">
        <v>14202.8799</v>
      </c>
      <c r="D144">
        <v>14384.6396</v>
      </c>
      <c r="E144">
        <v>14018.559600000001</v>
      </c>
      <c r="F144">
        <v>14310.4004</v>
      </c>
      <c r="G144">
        <v>900</v>
      </c>
      <c r="I144" t="s">
        <v>7</v>
      </c>
      <c r="J144" s="1">
        <f t="shared" si="4"/>
        <v>40428</v>
      </c>
      <c r="K144">
        <f t="shared" si="5"/>
        <v>14310.4004</v>
      </c>
    </row>
    <row r="145" spans="1:11" x14ac:dyDescent="0.25">
      <c r="A145" s="1">
        <v>40429</v>
      </c>
      <c r="B145" t="s">
        <v>7</v>
      </c>
      <c r="C145">
        <v>14192.6396</v>
      </c>
      <c r="D145">
        <v>14192.6396</v>
      </c>
      <c r="E145">
        <v>13619.200199999999</v>
      </c>
      <c r="F145">
        <v>13806.080099999999</v>
      </c>
      <c r="G145">
        <v>1200</v>
      </c>
      <c r="I145" t="s">
        <v>7</v>
      </c>
      <c r="J145" s="1">
        <f t="shared" si="4"/>
        <v>40429</v>
      </c>
      <c r="K145">
        <f t="shared" si="5"/>
        <v>13806.080099999999</v>
      </c>
    </row>
    <row r="146" spans="1:11" x14ac:dyDescent="0.25">
      <c r="A146" s="1">
        <v>40430</v>
      </c>
      <c r="B146" t="s">
        <v>7</v>
      </c>
      <c r="C146">
        <v>13440</v>
      </c>
      <c r="D146">
        <v>13726.7197</v>
      </c>
      <c r="E146">
        <v>13401.5996</v>
      </c>
      <c r="F146">
        <v>13642.2402</v>
      </c>
      <c r="G146">
        <v>1400</v>
      </c>
      <c r="I146" t="s">
        <v>7</v>
      </c>
      <c r="J146" s="1">
        <f t="shared" si="4"/>
        <v>40430</v>
      </c>
      <c r="K146">
        <f t="shared" si="5"/>
        <v>13642.2402</v>
      </c>
    </row>
    <row r="147" spans="1:11" x14ac:dyDescent="0.25">
      <c r="A147" s="1">
        <v>40431</v>
      </c>
      <c r="B147" t="s">
        <v>7</v>
      </c>
      <c r="C147">
        <v>13596.1602</v>
      </c>
      <c r="D147">
        <v>13793.2803</v>
      </c>
      <c r="E147">
        <v>13440</v>
      </c>
      <c r="F147">
        <v>13516.799800000001</v>
      </c>
      <c r="G147">
        <v>1200</v>
      </c>
      <c r="I147" t="s">
        <v>7</v>
      </c>
      <c r="J147" s="1">
        <f t="shared" si="4"/>
        <v>40431</v>
      </c>
      <c r="K147">
        <f t="shared" si="5"/>
        <v>13516.799800000001</v>
      </c>
    </row>
    <row r="148" spans="1:11" x14ac:dyDescent="0.25">
      <c r="A148" s="1">
        <v>40434</v>
      </c>
      <c r="B148" t="s">
        <v>7</v>
      </c>
      <c r="C148">
        <v>13181.440399999999</v>
      </c>
      <c r="D148">
        <v>13181.440399999999</v>
      </c>
      <c r="E148">
        <v>12817.919900000001</v>
      </c>
      <c r="F148">
        <v>12899.8398</v>
      </c>
      <c r="G148">
        <v>1100</v>
      </c>
      <c r="I148" t="s">
        <v>7</v>
      </c>
      <c r="J148" s="1">
        <f t="shared" si="4"/>
        <v>40434</v>
      </c>
      <c r="K148">
        <f t="shared" si="5"/>
        <v>12899.8398</v>
      </c>
    </row>
    <row r="149" spans="1:11" x14ac:dyDescent="0.25">
      <c r="A149" s="1">
        <v>40435</v>
      </c>
      <c r="B149" t="s">
        <v>7</v>
      </c>
      <c r="C149">
        <v>12963.8398</v>
      </c>
      <c r="D149">
        <v>13040.6396</v>
      </c>
      <c r="E149">
        <v>12549.1201</v>
      </c>
      <c r="F149">
        <v>12761.5996</v>
      </c>
      <c r="G149">
        <v>1400</v>
      </c>
      <c r="I149" t="s">
        <v>7</v>
      </c>
      <c r="J149" s="1">
        <f t="shared" si="4"/>
        <v>40435</v>
      </c>
      <c r="K149">
        <f t="shared" si="5"/>
        <v>12761.5996</v>
      </c>
    </row>
    <row r="150" spans="1:11" x14ac:dyDescent="0.25">
      <c r="A150" s="1">
        <v>40436</v>
      </c>
      <c r="B150" t="s">
        <v>7</v>
      </c>
      <c r="C150">
        <v>12856.320299999999</v>
      </c>
      <c r="D150">
        <v>12948.4805</v>
      </c>
      <c r="E150">
        <v>12464.6396</v>
      </c>
      <c r="F150">
        <v>12518.4004</v>
      </c>
      <c r="G150">
        <v>1100</v>
      </c>
      <c r="I150" t="s">
        <v>7</v>
      </c>
      <c r="J150" s="1">
        <f t="shared" si="4"/>
        <v>40436</v>
      </c>
      <c r="K150">
        <f t="shared" si="5"/>
        <v>12518.4004</v>
      </c>
    </row>
    <row r="151" spans="1:11" x14ac:dyDescent="0.25">
      <c r="A151" s="1">
        <v>40437</v>
      </c>
      <c r="B151" t="s">
        <v>7</v>
      </c>
      <c r="C151">
        <v>12572.1602</v>
      </c>
      <c r="D151">
        <v>12666.8799</v>
      </c>
      <c r="E151">
        <v>12326.4004</v>
      </c>
      <c r="F151">
        <v>12352</v>
      </c>
      <c r="G151">
        <v>1400</v>
      </c>
      <c r="I151" t="s">
        <v>7</v>
      </c>
      <c r="J151" s="1">
        <f t="shared" si="4"/>
        <v>40437</v>
      </c>
      <c r="K151">
        <f t="shared" si="5"/>
        <v>12352</v>
      </c>
    </row>
    <row r="152" spans="1:11" x14ac:dyDescent="0.25">
      <c r="A152" s="1">
        <v>40438</v>
      </c>
      <c r="B152" t="s">
        <v>7</v>
      </c>
      <c r="C152">
        <v>12129.2803</v>
      </c>
      <c r="D152">
        <v>12403.200199999999</v>
      </c>
      <c r="E152">
        <v>12116.4805</v>
      </c>
      <c r="F152">
        <v>12208.6396</v>
      </c>
      <c r="G152">
        <v>1500</v>
      </c>
      <c r="I152" t="s">
        <v>7</v>
      </c>
      <c r="J152" s="1">
        <f t="shared" si="4"/>
        <v>40438</v>
      </c>
      <c r="K152">
        <f t="shared" si="5"/>
        <v>12208.6396</v>
      </c>
    </row>
    <row r="153" spans="1:11" x14ac:dyDescent="0.25">
      <c r="A153" s="1">
        <v>40441</v>
      </c>
      <c r="B153" t="s">
        <v>7</v>
      </c>
      <c r="C153">
        <v>12096</v>
      </c>
      <c r="D153">
        <v>12126.7197</v>
      </c>
      <c r="E153">
        <v>11512.320299999999</v>
      </c>
      <c r="F153">
        <v>11586.559600000001</v>
      </c>
      <c r="G153">
        <v>2400</v>
      </c>
      <c r="I153" t="s">
        <v>7</v>
      </c>
      <c r="J153" s="1">
        <f t="shared" si="4"/>
        <v>40441</v>
      </c>
      <c r="K153">
        <f t="shared" si="5"/>
        <v>11586.559600000001</v>
      </c>
    </row>
    <row r="154" spans="1:11" x14ac:dyDescent="0.25">
      <c r="A154" s="1">
        <v>40442</v>
      </c>
      <c r="B154" t="s">
        <v>7</v>
      </c>
      <c r="C154">
        <v>11571.200199999999</v>
      </c>
      <c r="D154">
        <v>11745.2803</v>
      </c>
      <c r="E154">
        <v>11353.5996</v>
      </c>
      <c r="F154">
        <v>11642.8799</v>
      </c>
      <c r="G154">
        <v>2000</v>
      </c>
      <c r="I154" t="s">
        <v>7</v>
      </c>
      <c r="J154" s="1">
        <f t="shared" si="4"/>
        <v>40442</v>
      </c>
      <c r="K154">
        <f t="shared" si="5"/>
        <v>11642.8799</v>
      </c>
    </row>
    <row r="155" spans="1:11" x14ac:dyDescent="0.25">
      <c r="A155" s="1">
        <v>40443</v>
      </c>
      <c r="B155" t="s">
        <v>7</v>
      </c>
      <c r="C155">
        <v>11750.4004</v>
      </c>
      <c r="D155">
        <v>11865.5996</v>
      </c>
      <c r="E155">
        <v>11453.440399999999</v>
      </c>
      <c r="F155">
        <v>11660.799800000001</v>
      </c>
      <c r="G155">
        <v>2100</v>
      </c>
      <c r="I155" t="s">
        <v>7</v>
      </c>
      <c r="J155" s="1">
        <f t="shared" si="4"/>
        <v>40443</v>
      </c>
      <c r="K155">
        <f t="shared" si="5"/>
        <v>11660.799800000001</v>
      </c>
    </row>
    <row r="156" spans="1:11" x14ac:dyDescent="0.25">
      <c r="A156" s="1">
        <v>40444</v>
      </c>
      <c r="B156" t="s">
        <v>7</v>
      </c>
      <c r="C156">
        <v>11924.4805</v>
      </c>
      <c r="D156">
        <v>11950.080099999999</v>
      </c>
      <c r="E156">
        <v>11348.4805</v>
      </c>
      <c r="F156">
        <v>11688.96</v>
      </c>
      <c r="G156">
        <v>2600</v>
      </c>
      <c r="I156" t="s">
        <v>7</v>
      </c>
      <c r="J156" s="1">
        <f t="shared" si="4"/>
        <v>40444</v>
      </c>
      <c r="K156">
        <f t="shared" si="5"/>
        <v>11688.96</v>
      </c>
    </row>
    <row r="157" spans="1:11" x14ac:dyDescent="0.25">
      <c r="A157" s="1">
        <v>40445</v>
      </c>
      <c r="B157" t="s">
        <v>7</v>
      </c>
      <c r="C157">
        <v>11315.200199999999</v>
      </c>
      <c r="D157">
        <v>11353.5996</v>
      </c>
      <c r="E157">
        <v>10972.1602</v>
      </c>
      <c r="F157">
        <v>11020.799800000001</v>
      </c>
      <c r="G157">
        <v>2500</v>
      </c>
      <c r="I157" t="s">
        <v>7</v>
      </c>
      <c r="J157" s="1">
        <f t="shared" si="4"/>
        <v>40445</v>
      </c>
      <c r="K157">
        <f t="shared" si="5"/>
        <v>11020.799800000001</v>
      </c>
    </row>
    <row r="158" spans="1:11" x14ac:dyDescent="0.25">
      <c r="A158" s="1">
        <v>40448</v>
      </c>
      <c r="B158" t="s">
        <v>7</v>
      </c>
      <c r="C158">
        <v>10964.4805</v>
      </c>
      <c r="D158">
        <v>11182.080099999999</v>
      </c>
      <c r="E158">
        <v>10918.4004</v>
      </c>
      <c r="F158">
        <v>11156.4805</v>
      </c>
      <c r="G158">
        <v>1500</v>
      </c>
      <c r="I158" t="s">
        <v>7</v>
      </c>
      <c r="J158" s="1">
        <f t="shared" si="4"/>
        <v>40448</v>
      </c>
      <c r="K158">
        <f t="shared" si="5"/>
        <v>11156.4805</v>
      </c>
    </row>
    <row r="159" spans="1:11" x14ac:dyDescent="0.25">
      <c r="A159" s="1">
        <v>40449</v>
      </c>
      <c r="B159" t="s">
        <v>7</v>
      </c>
      <c r="C159">
        <v>11079.679700000001</v>
      </c>
      <c r="D159">
        <v>11696.6396</v>
      </c>
      <c r="E159">
        <v>11056.6396</v>
      </c>
      <c r="F159">
        <v>11112.96</v>
      </c>
      <c r="G159">
        <v>2700</v>
      </c>
      <c r="I159" t="s">
        <v>7</v>
      </c>
      <c r="J159" s="1">
        <f t="shared" si="4"/>
        <v>40449</v>
      </c>
      <c r="K159">
        <f t="shared" si="5"/>
        <v>11112.96</v>
      </c>
    </row>
    <row r="160" spans="1:11" x14ac:dyDescent="0.25">
      <c r="A160" s="1">
        <v>40450</v>
      </c>
      <c r="B160" t="s">
        <v>7</v>
      </c>
      <c r="C160">
        <v>11225.5996</v>
      </c>
      <c r="D160">
        <v>11348.4805</v>
      </c>
      <c r="E160">
        <v>11066.8799</v>
      </c>
      <c r="F160">
        <v>11200</v>
      </c>
      <c r="G160">
        <v>1700</v>
      </c>
      <c r="I160" t="s">
        <v>7</v>
      </c>
      <c r="J160" s="1">
        <f t="shared" si="4"/>
        <v>40450</v>
      </c>
      <c r="K160">
        <f t="shared" si="5"/>
        <v>11200</v>
      </c>
    </row>
    <row r="161" spans="1:11" x14ac:dyDescent="0.25">
      <c r="A161" s="1">
        <v>40451</v>
      </c>
      <c r="B161" t="s">
        <v>7</v>
      </c>
      <c r="C161">
        <v>11046.4004</v>
      </c>
      <c r="D161">
        <v>11589.1201</v>
      </c>
      <c r="E161">
        <v>10846.7197</v>
      </c>
      <c r="F161">
        <v>11366.4004</v>
      </c>
      <c r="G161">
        <v>4100</v>
      </c>
      <c r="I161" t="s">
        <v>7</v>
      </c>
      <c r="J161" s="1">
        <f t="shared" si="4"/>
        <v>40451</v>
      </c>
      <c r="K161">
        <f t="shared" si="5"/>
        <v>11366.4004</v>
      </c>
    </row>
    <row r="162" spans="1:11" x14ac:dyDescent="0.25">
      <c r="A162" s="1">
        <v>40452</v>
      </c>
      <c r="B162" t="s">
        <v>7</v>
      </c>
      <c r="C162">
        <v>11097.5996</v>
      </c>
      <c r="D162">
        <v>11578.8799</v>
      </c>
      <c r="E162">
        <v>11059.200199999999</v>
      </c>
      <c r="F162">
        <v>11389.440399999999</v>
      </c>
      <c r="G162">
        <v>1900</v>
      </c>
      <c r="I162" t="s">
        <v>7</v>
      </c>
      <c r="J162" s="1">
        <f t="shared" si="4"/>
        <v>40452</v>
      </c>
      <c r="K162">
        <f t="shared" si="5"/>
        <v>11389.440399999999</v>
      </c>
    </row>
    <row r="163" spans="1:11" x14ac:dyDescent="0.25">
      <c r="A163" s="1">
        <v>40455</v>
      </c>
      <c r="B163" t="s">
        <v>7</v>
      </c>
      <c r="C163">
        <v>11509.7598</v>
      </c>
      <c r="D163">
        <v>11970.559600000001</v>
      </c>
      <c r="E163">
        <v>11392</v>
      </c>
      <c r="F163">
        <v>11804.1602</v>
      </c>
      <c r="G163">
        <v>2300</v>
      </c>
      <c r="I163" t="s">
        <v>7</v>
      </c>
      <c r="J163" s="1">
        <f t="shared" si="4"/>
        <v>40455</v>
      </c>
      <c r="K163">
        <f t="shared" si="5"/>
        <v>11804.1602</v>
      </c>
    </row>
    <row r="164" spans="1:11" x14ac:dyDescent="0.25">
      <c r="A164" s="1">
        <v>40456</v>
      </c>
      <c r="B164" t="s">
        <v>7</v>
      </c>
      <c r="C164">
        <v>11397.1201</v>
      </c>
      <c r="D164">
        <v>11397.1201</v>
      </c>
      <c r="E164">
        <v>10856.96</v>
      </c>
      <c r="F164">
        <v>10923.5195</v>
      </c>
      <c r="G164">
        <v>3800</v>
      </c>
      <c r="I164" t="s">
        <v>7</v>
      </c>
      <c r="J164" s="1">
        <f t="shared" si="4"/>
        <v>40456</v>
      </c>
      <c r="K164">
        <f t="shared" si="5"/>
        <v>10923.5195</v>
      </c>
    </row>
    <row r="165" spans="1:11" x14ac:dyDescent="0.25">
      <c r="A165" s="1">
        <v>40457</v>
      </c>
      <c r="B165" t="s">
        <v>7</v>
      </c>
      <c r="C165">
        <v>10964.4805</v>
      </c>
      <c r="D165">
        <v>11399.679700000001</v>
      </c>
      <c r="E165">
        <v>10892.799800000001</v>
      </c>
      <c r="F165">
        <v>11161.5996</v>
      </c>
      <c r="G165">
        <v>3000</v>
      </c>
      <c r="I165" t="s">
        <v>7</v>
      </c>
      <c r="J165" s="1">
        <f t="shared" si="4"/>
        <v>40457</v>
      </c>
      <c r="K165">
        <f t="shared" si="5"/>
        <v>11161.5996</v>
      </c>
    </row>
    <row r="166" spans="1:11" x14ac:dyDescent="0.25">
      <c r="A166" s="1">
        <v>40458</v>
      </c>
      <c r="B166" t="s">
        <v>7</v>
      </c>
      <c r="C166">
        <v>10977.2803</v>
      </c>
      <c r="D166">
        <v>11338.2402</v>
      </c>
      <c r="E166">
        <v>10977.2803</v>
      </c>
      <c r="F166">
        <v>11092.4805</v>
      </c>
      <c r="G166">
        <v>1900</v>
      </c>
      <c r="I166" t="s">
        <v>7</v>
      </c>
      <c r="J166" s="1">
        <f t="shared" si="4"/>
        <v>40458</v>
      </c>
      <c r="K166">
        <f t="shared" si="5"/>
        <v>11092.4805</v>
      </c>
    </row>
    <row r="167" spans="1:11" x14ac:dyDescent="0.25">
      <c r="A167" s="1">
        <v>40459</v>
      </c>
      <c r="B167" t="s">
        <v>7</v>
      </c>
      <c r="C167">
        <v>11051.5195</v>
      </c>
      <c r="D167">
        <v>11294.7197</v>
      </c>
      <c r="E167">
        <v>10767.3604</v>
      </c>
      <c r="F167">
        <v>10821.1201</v>
      </c>
      <c r="G167">
        <v>3300</v>
      </c>
      <c r="I167" t="s">
        <v>7</v>
      </c>
      <c r="J167" s="1">
        <f t="shared" si="4"/>
        <v>40459</v>
      </c>
      <c r="K167">
        <f t="shared" si="5"/>
        <v>10821.1201</v>
      </c>
    </row>
    <row r="168" spans="1:11" x14ac:dyDescent="0.25">
      <c r="A168" s="1">
        <v>40462</v>
      </c>
      <c r="B168" t="s">
        <v>7</v>
      </c>
      <c r="C168">
        <v>10826.2402</v>
      </c>
      <c r="D168">
        <v>10936.320299999999</v>
      </c>
      <c r="E168">
        <v>10675.200199999999</v>
      </c>
      <c r="F168">
        <v>10839.04</v>
      </c>
      <c r="G168">
        <v>1900</v>
      </c>
      <c r="I168" t="s">
        <v>7</v>
      </c>
      <c r="J168" s="1">
        <f t="shared" si="4"/>
        <v>40462</v>
      </c>
      <c r="K168">
        <f t="shared" si="5"/>
        <v>10839.04</v>
      </c>
    </row>
    <row r="169" spans="1:11" x14ac:dyDescent="0.25">
      <c r="A169" s="1">
        <v>40463</v>
      </c>
      <c r="B169" t="s">
        <v>7</v>
      </c>
      <c r="C169">
        <v>10900.4805</v>
      </c>
      <c r="D169">
        <v>11156.4805</v>
      </c>
      <c r="E169">
        <v>10544.6396</v>
      </c>
      <c r="F169">
        <v>10577.919900000001</v>
      </c>
      <c r="G169">
        <v>3700</v>
      </c>
      <c r="I169" t="s">
        <v>7</v>
      </c>
      <c r="J169" s="1">
        <f t="shared" si="4"/>
        <v>40463</v>
      </c>
      <c r="K169">
        <f t="shared" si="5"/>
        <v>10577.919900000001</v>
      </c>
    </row>
    <row r="170" spans="1:11" x14ac:dyDescent="0.25">
      <c r="A170" s="1">
        <v>40464</v>
      </c>
      <c r="B170" t="s">
        <v>7</v>
      </c>
      <c r="C170">
        <v>10396.1602</v>
      </c>
      <c r="D170">
        <v>10498.559600000001</v>
      </c>
      <c r="E170">
        <v>10204.1602</v>
      </c>
      <c r="F170">
        <v>10344.959999999999</v>
      </c>
      <c r="G170">
        <v>3100</v>
      </c>
      <c r="I170" t="s">
        <v>7</v>
      </c>
      <c r="J170" s="1">
        <f t="shared" si="4"/>
        <v>40464</v>
      </c>
      <c r="K170">
        <f t="shared" si="5"/>
        <v>10344.959999999999</v>
      </c>
    </row>
    <row r="171" spans="1:11" x14ac:dyDescent="0.25">
      <c r="A171" s="1">
        <v>40465</v>
      </c>
      <c r="B171" t="s">
        <v>7</v>
      </c>
      <c r="C171">
        <v>10334.7197</v>
      </c>
      <c r="D171">
        <v>10560</v>
      </c>
      <c r="E171">
        <v>10283.5195</v>
      </c>
      <c r="F171">
        <v>10408.959999999999</v>
      </c>
      <c r="G171">
        <v>2900</v>
      </c>
      <c r="I171" t="s">
        <v>7</v>
      </c>
      <c r="J171" s="1">
        <f t="shared" si="4"/>
        <v>40465</v>
      </c>
      <c r="K171">
        <f t="shared" si="5"/>
        <v>10408.959999999999</v>
      </c>
    </row>
    <row r="172" spans="1:11" x14ac:dyDescent="0.25">
      <c r="A172" s="1">
        <v>40466</v>
      </c>
      <c r="B172" t="s">
        <v>7</v>
      </c>
      <c r="C172">
        <v>10027.5195</v>
      </c>
      <c r="D172">
        <v>10278.4004</v>
      </c>
      <c r="E172">
        <v>9740.7998000000007</v>
      </c>
      <c r="F172">
        <v>9740.7998000000007</v>
      </c>
      <c r="G172">
        <v>3900</v>
      </c>
      <c r="I172" t="s">
        <v>7</v>
      </c>
      <c r="J172" s="1">
        <f t="shared" si="4"/>
        <v>40466</v>
      </c>
      <c r="K172">
        <f t="shared" si="5"/>
        <v>9740.7998000000007</v>
      </c>
    </row>
    <row r="173" spans="1:11" x14ac:dyDescent="0.25">
      <c r="A173" s="1">
        <v>40469</v>
      </c>
      <c r="B173" t="s">
        <v>7</v>
      </c>
      <c r="C173">
        <v>9728</v>
      </c>
      <c r="D173">
        <v>9832.9599999999991</v>
      </c>
      <c r="E173">
        <v>9633.2803000000004</v>
      </c>
      <c r="F173">
        <v>9753.5995999999996</v>
      </c>
      <c r="G173">
        <v>2400</v>
      </c>
      <c r="I173" t="s">
        <v>7</v>
      </c>
      <c r="J173" s="1">
        <f t="shared" si="4"/>
        <v>40469</v>
      </c>
      <c r="K173">
        <f t="shared" si="5"/>
        <v>9753.5995999999996</v>
      </c>
    </row>
    <row r="174" spans="1:11" x14ac:dyDescent="0.25">
      <c r="A174" s="1">
        <v>40470</v>
      </c>
      <c r="B174" t="s">
        <v>7</v>
      </c>
      <c r="C174">
        <v>10124.799800000001</v>
      </c>
      <c r="D174">
        <v>10339.8398</v>
      </c>
      <c r="E174">
        <v>9902.0800999999992</v>
      </c>
      <c r="F174">
        <v>10117.1201</v>
      </c>
      <c r="G174">
        <v>5000</v>
      </c>
      <c r="I174" t="s">
        <v>7</v>
      </c>
      <c r="J174" s="1">
        <f t="shared" si="4"/>
        <v>40470</v>
      </c>
      <c r="K174">
        <f t="shared" si="5"/>
        <v>10117.1201</v>
      </c>
    </row>
    <row r="175" spans="1:11" x14ac:dyDescent="0.25">
      <c r="A175" s="1">
        <v>40471</v>
      </c>
      <c r="B175" t="s">
        <v>7</v>
      </c>
      <c r="C175">
        <v>10035.200199999999</v>
      </c>
      <c r="D175">
        <v>10094.080099999999</v>
      </c>
      <c r="E175">
        <v>9681.9199000000008</v>
      </c>
      <c r="F175">
        <v>9912.3202999999994</v>
      </c>
      <c r="G175">
        <v>3400</v>
      </c>
      <c r="I175" t="s">
        <v>7</v>
      </c>
      <c r="J175" s="1">
        <f t="shared" si="4"/>
        <v>40471</v>
      </c>
      <c r="K175">
        <f t="shared" si="5"/>
        <v>9912.3202999999994</v>
      </c>
    </row>
    <row r="176" spans="1:11" x14ac:dyDescent="0.25">
      <c r="A176" s="1">
        <v>40472</v>
      </c>
      <c r="B176" t="s">
        <v>7</v>
      </c>
      <c r="C176">
        <v>9717.7597999999998</v>
      </c>
      <c r="D176">
        <v>10117.1201</v>
      </c>
      <c r="E176">
        <v>9589.7597999999998</v>
      </c>
      <c r="F176">
        <v>9840.6396000000004</v>
      </c>
      <c r="G176">
        <v>3600</v>
      </c>
      <c r="I176" t="s">
        <v>7</v>
      </c>
      <c r="J176" s="1">
        <f t="shared" si="4"/>
        <v>40472</v>
      </c>
      <c r="K176">
        <f t="shared" si="5"/>
        <v>9840.6396000000004</v>
      </c>
    </row>
    <row r="177" spans="1:11" x14ac:dyDescent="0.25">
      <c r="A177" s="1">
        <v>40473</v>
      </c>
      <c r="B177" t="s">
        <v>7</v>
      </c>
      <c r="C177">
        <v>9825.2803000000004</v>
      </c>
      <c r="D177">
        <v>9873.9199000000008</v>
      </c>
      <c r="E177">
        <v>9612.7998000000007</v>
      </c>
      <c r="F177">
        <v>9633.2803000000004</v>
      </c>
      <c r="G177">
        <v>2200</v>
      </c>
      <c r="I177" t="s">
        <v>7</v>
      </c>
      <c r="J177" s="1">
        <f t="shared" si="4"/>
        <v>40473</v>
      </c>
      <c r="K177">
        <f t="shared" si="5"/>
        <v>9633.2803000000004</v>
      </c>
    </row>
    <row r="178" spans="1:11" x14ac:dyDescent="0.25">
      <c r="A178" s="1">
        <v>40476</v>
      </c>
      <c r="B178" t="s">
        <v>7</v>
      </c>
      <c r="C178">
        <v>9518.0800999999992</v>
      </c>
      <c r="D178">
        <v>9518.0800999999992</v>
      </c>
      <c r="E178">
        <v>9310.7196999999996</v>
      </c>
      <c r="F178">
        <v>9502.7196999999996</v>
      </c>
      <c r="G178">
        <v>1900</v>
      </c>
      <c r="I178" t="s">
        <v>7</v>
      </c>
      <c r="J178" s="1">
        <f t="shared" si="4"/>
        <v>40476</v>
      </c>
      <c r="K178">
        <f t="shared" si="5"/>
        <v>9502.7196999999996</v>
      </c>
    </row>
    <row r="179" spans="1:11" x14ac:dyDescent="0.25">
      <c r="A179" s="1">
        <v>40477</v>
      </c>
      <c r="B179" t="s">
        <v>7</v>
      </c>
      <c r="C179">
        <v>9651.2001999999993</v>
      </c>
      <c r="D179">
        <v>9748.4804999999997</v>
      </c>
      <c r="E179">
        <v>9356.7998000000007</v>
      </c>
      <c r="F179">
        <v>9423.3603999999996</v>
      </c>
      <c r="G179">
        <v>2200</v>
      </c>
      <c r="I179" t="s">
        <v>7</v>
      </c>
      <c r="J179" s="1">
        <f t="shared" si="4"/>
        <v>40477</v>
      </c>
      <c r="K179">
        <f t="shared" si="5"/>
        <v>9423.3603999999996</v>
      </c>
    </row>
    <row r="180" spans="1:11" x14ac:dyDescent="0.25">
      <c r="A180" s="1">
        <v>40478</v>
      </c>
      <c r="B180" t="s">
        <v>7</v>
      </c>
      <c r="C180">
        <v>9553.9199000000008</v>
      </c>
      <c r="D180">
        <v>9620.4804999999997</v>
      </c>
      <c r="E180">
        <v>9310.7196999999996</v>
      </c>
      <c r="F180">
        <v>9328.6396000000004</v>
      </c>
      <c r="G180">
        <v>2700</v>
      </c>
      <c r="I180" t="s">
        <v>7</v>
      </c>
      <c r="J180" s="1">
        <f t="shared" si="4"/>
        <v>40478</v>
      </c>
      <c r="K180">
        <f t="shared" si="5"/>
        <v>9328.6396000000004</v>
      </c>
    </row>
    <row r="181" spans="1:11" x14ac:dyDescent="0.25">
      <c r="A181" s="1">
        <v>40479</v>
      </c>
      <c r="B181" t="s">
        <v>7</v>
      </c>
      <c r="C181">
        <v>9221.1201000000001</v>
      </c>
      <c r="D181">
        <v>9512.9599999999991</v>
      </c>
      <c r="E181">
        <v>9203.2001999999993</v>
      </c>
      <c r="F181">
        <v>9272.3202999999994</v>
      </c>
      <c r="G181">
        <v>2200</v>
      </c>
      <c r="I181" t="s">
        <v>7</v>
      </c>
      <c r="J181" s="1">
        <f t="shared" si="4"/>
        <v>40479</v>
      </c>
      <c r="K181">
        <f t="shared" si="5"/>
        <v>9272.3202999999994</v>
      </c>
    </row>
    <row r="182" spans="1:11" x14ac:dyDescent="0.25">
      <c r="A182" s="1">
        <v>40480</v>
      </c>
      <c r="B182" t="s">
        <v>7</v>
      </c>
      <c r="C182">
        <v>9292.7998000000007</v>
      </c>
      <c r="D182">
        <v>9344</v>
      </c>
      <c r="E182">
        <v>9180.1602000000003</v>
      </c>
      <c r="F182">
        <v>9331.2001999999993</v>
      </c>
      <c r="G182">
        <v>1900</v>
      </c>
      <c r="I182" t="s">
        <v>7</v>
      </c>
      <c r="J182" s="1">
        <f t="shared" si="4"/>
        <v>40480</v>
      </c>
      <c r="K182">
        <f t="shared" si="5"/>
        <v>9331.2001999999993</v>
      </c>
    </row>
    <row r="183" spans="1:11" x14ac:dyDescent="0.25">
      <c r="A183" s="1">
        <v>40483</v>
      </c>
      <c r="B183" t="s">
        <v>7</v>
      </c>
      <c r="C183">
        <v>9239.0400000000009</v>
      </c>
      <c r="D183">
        <v>9443.8397999999997</v>
      </c>
      <c r="E183">
        <v>9036.7998000000007</v>
      </c>
      <c r="F183">
        <v>9305.5995999999996</v>
      </c>
      <c r="G183">
        <v>3200</v>
      </c>
      <c r="I183" t="s">
        <v>7</v>
      </c>
      <c r="J183" s="1">
        <f t="shared" si="4"/>
        <v>40483</v>
      </c>
      <c r="K183">
        <f t="shared" si="5"/>
        <v>9305.5995999999996</v>
      </c>
    </row>
    <row r="184" spans="1:11" x14ac:dyDescent="0.25">
      <c r="A184" s="1">
        <v>40484</v>
      </c>
      <c r="B184" t="s">
        <v>7</v>
      </c>
      <c r="C184">
        <v>9090.5596000000005</v>
      </c>
      <c r="D184">
        <v>9121.2803000000004</v>
      </c>
      <c r="E184">
        <v>8942.0800999999992</v>
      </c>
      <c r="F184">
        <v>9021.4403999999995</v>
      </c>
      <c r="G184">
        <v>2800</v>
      </c>
      <c r="I184" t="s">
        <v>7</v>
      </c>
      <c r="J184" s="1">
        <f t="shared" si="4"/>
        <v>40484</v>
      </c>
      <c r="K184">
        <f t="shared" si="5"/>
        <v>9021.4403999999995</v>
      </c>
    </row>
    <row r="185" spans="1:11" x14ac:dyDescent="0.25">
      <c r="A185" s="1">
        <v>40485</v>
      </c>
      <c r="B185" t="s">
        <v>7</v>
      </c>
      <c r="C185">
        <v>8980.4804999999997</v>
      </c>
      <c r="D185">
        <v>9223.6797000000006</v>
      </c>
      <c r="E185">
        <v>8885.7597999999998</v>
      </c>
      <c r="F185">
        <v>8888.3202999999994</v>
      </c>
      <c r="G185">
        <v>3000</v>
      </c>
      <c r="I185" t="s">
        <v>7</v>
      </c>
      <c r="J185" s="1">
        <f t="shared" si="4"/>
        <v>40485</v>
      </c>
      <c r="K185">
        <f t="shared" si="5"/>
        <v>8888.3202999999994</v>
      </c>
    </row>
    <row r="186" spans="1:11" x14ac:dyDescent="0.25">
      <c r="A186" s="1">
        <v>40486</v>
      </c>
      <c r="B186" t="s">
        <v>7</v>
      </c>
      <c r="C186">
        <v>8596.4804999999997</v>
      </c>
      <c r="D186">
        <v>8645.1201000000001</v>
      </c>
      <c r="E186">
        <v>8463.3603999999996</v>
      </c>
      <c r="F186">
        <v>8563.2001999999993</v>
      </c>
      <c r="G186">
        <v>2900</v>
      </c>
      <c r="I186" t="s">
        <v>7</v>
      </c>
      <c r="J186" s="1">
        <f t="shared" si="4"/>
        <v>40486</v>
      </c>
      <c r="K186">
        <f t="shared" si="5"/>
        <v>8563.2001999999993</v>
      </c>
    </row>
    <row r="187" spans="1:11" x14ac:dyDescent="0.25">
      <c r="A187" s="1">
        <v>40487</v>
      </c>
      <c r="B187" t="s">
        <v>7</v>
      </c>
      <c r="C187">
        <v>8545.2803000000004</v>
      </c>
      <c r="D187">
        <v>8634.8798999999999</v>
      </c>
      <c r="E187">
        <v>8496.6396000000004</v>
      </c>
      <c r="F187">
        <v>8558.0800999999992</v>
      </c>
      <c r="G187">
        <v>1900</v>
      </c>
      <c r="I187" t="s">
        <v>7</v>
      </c>
      <c r="J187" s="1">
        <f t="shared" si="4"/>
        <v>40487</v>
      </c>
      <c r="K187">
        <f t="shared" si="5"/>
        <v>8558.0800999999992</v>
      </c>
    </row>
    <row r="188" spans="1:11" x14ac:dyDescent="0.25">
      <c r="A188" s="1">
        <v>40490</v>
      </c>
      <c r="B188" t="s">
        <v>7</v>
      </c>
      <c r="C188">
        <v>8601.5995999999996</v>
      </c>
      <c r="D188">
        <v>8660.4804999999997</v>
      </c>
      <c r="E188">
        <v>8491.5195000000003</v>
      </c>
      <c r="F188">
        <v>8527.3603999999996</v>
      </c>
      <c r="G188">
        <v>1200</v>
      </c>
      <c r="I188" t="s">
        <v>7</v>
      </c>
      <c r="J188" s="1">
        <f t="shared" si="4"/>
        <v>40490</v>
      </c>
      <c r="K188">
        <f t="shared" si="5"/>
        <v>8527.3603999999996</v>
      </c>
    </row>
    <row r="189" spans="1:11" x14ac:dyDescent="0.25">
      <c r="A189" s="1">
        <v>40491</v>
      </c>
      <c r="B189" t="s">
        <v>7</v>
      </c>
      <c r="C189">
        <v>8430.0800999999992</v>
      </c>
      <c r="D189">
        <v>8775.6797000000006</v>
      </c>
      <c r="E189">
        <v>8386.5596000000005</v>
      </c>
      <c r="F189">
        <v>8675.8397999999997</v>
      </c>
      <c r="G189">
        <v>2000</v>
      </c>
      <c r="I189" t="s">
        <v>7</v>
      </c>
      <c r="J189" s="1">
        <f t="shared" si="4"/>
        <v>40491</v>
      </c>
      <c r="K189">
        <f t="shared" si="5"/>
        <v>8675.8397999999997</v>
      </c>
    </row>
    <row r="190" spans="1:11" x14ac:dyDescent="0.25">
      <c r="A190" s="1">
        <v>40492</v>
      </c>
      <c r="B190" t="s">
        <v>7</v>
      </c>
      <c r="C190">
        <v>8627.2001999999993</v>
      </c>
      <c r="D190">
        <v>8829.4403999999995</v>
      </c>
      <c r="E190">
        <v>8509.4403999999995</v>
      </c>
      <c r="F190">
        <v>8532.4804999999997</v>
      </c>
      <c r="G190">
        <v>1900</v>
      </c>
      <c r="I190" t="s">
        <v>7</v>
      </c>
      <c r="J190" s="1">
        <f t="shared" si="4"/>
        <v>40492</v>
      </c>
      <c r="K190">
        <f t="shared" si="5"/>
        <v>8532.4804999999997</v>
      </c>
    </row>
    <row r="191" spans="1:11" x14ac:dyDescent="0.25">
      <c r="A191" s="1">
        <v>40493</v>
      </c>
      <c r="B191" t="s">
        <v>7</v>
      </c>
      <c r="C191">
        <v>8929.2803000000004</v>
      </c>
      <c r="D191">
        <v>9029.1201000000001</v>
      </c>
      <c r="E191">
        <v>8647.6797000000006</v>
      </c>
      <c r="F191">
        <v>8680.9599999999991</v>
      </c>
      <c r="G191">
        <v>2800</v>
      </c>
      <c r="I191" t="s">
        <v>7</v>
      </c>
      <c r="J191" s="1">
        <f t="shared" si="4"/>
        <v>40493</v>
      </c>
      <c r="K191">
        <f t="shared" si="5"/>
        <v>8680.9599999999991</v>
      </c>
    </row>
    <row r="192" spans="1:11" x14ac:dyDescent="0.25">
      <c r="A192" s="1">
        <v>40494</v>
      </c>
      <c r="B192" t="s">
        <v>7</v>
      </c>
      <c r="C192">
        <v>8834.5596000000005</v>
      </c>
      <c r="D192">
        <v>9310.7196999999996</v>
      </c>
      <c r="E192">
        <v>8724.4804999999997</v>
      </c>
      <c r="F192">
        <v>9116.1602000000003</v>
      </c>
      <c r="G192">
        <v>3000</v>
      </c>
      <c r="I192" t="s">
        <v>7</v>
      </c>
      <c r="J192" s="1">
        <f t="shared" si="4"/>
        <v>40494</v>
      </c>
      <c r="K192">
        <f t="shared" si="5"/>
        <v>9116.1602000000003</v>
      </c>
    </row>
    <row r="193" spans="1:11" x14ac:dyDescent="0.25">
      <c r="A193" s="1">
        <v>40497</v>
      </c>
      <c r="B193" t="s">
        <v>7</v>
      </c>
      <c r="C193">
        <v>8983.0400000000009</v>
      </c>
      <c r="D193">
        <v>9228.7998000000007</v>
      </c>
      <c r="E193">
        <v>8929.2803000000004</v>
      </c>
      <c r="F193">
        <v>9205.7597999999998</v>
      </c>
      <c r="G193">
        <v>1600</v>
      </c>
      <c r="I193" t="s">
        <v>7</v>
      </c>
      <c r="J193" s="1">
        <f t="shared" si="4"/>
        <v>40497</v>
      </c>
      <c r="K193">
        <f t="shared" si="5"/>
        <v>9205.7597999999998</v>
      </c>
    </row>
    <row r="194" spans="1:11" x14ac:dyDescent="0.25">
      <c r="A194" s="1">
        <v>40498</v>
      </c>
      <c r="B194" t="s">
        <v>7</v>
      </c>
      <c r="C194">
        <v>9415.6797000000006</v>
      </c>
      <c r="D194">
        <v>9781.7597999999998</v>
      </c>
      <c r="E194">
        <v>9262.0800999999992</v>
      </c>
      <c r="F194">
        <v>9674.2402000000002</v>
      </c>
      <c r="G194">
        <v>3600</v>
      </c>
      <c r="I194" t="s">
        <v>7</v>
      </c>
      <c r="J194" s="1">
        <f t="shared" si="4"/>
        <v>40498</v>
      </c>
      <c r="K194">
        <f t="shared" si="5"/>
        <v>9674.2402000000002</v>
      </c>
    </row>
    <row r="195" spans="1:11" x14ac:dyDescent="0.25">
      <c r="A195" s="1">
        <v>40499</v>
      </c>
      <c r="B195" t="s">
        <v>7</v>
      </c>
      <c r="C195">
        <v>9653.7597999999998</v>
      </c>
      <c r="D195">
        <v>9728</v>
      </c>
      <c r="E195">
        <v>9436.1602000000003</v>
      </c>
      <c r="F195">
        <v>9584.6396000000004</v>
      </c>
      <c r="G195">
        <v>2400</v>
      </c>
      <c r="I195" t="s">
        <v>7</v>
      </c>
      <c r="J195" s="1">
        <f t="shared" ref="J195:J258" si="6">A195</f>
        <v>40499</v>
      </c>
      <c r="K195">
        <f t="shared" ref="K195:K258" si="7">F195</f>
        <v>9584.6396000000004</v>
      </c>
    </row>
    <row r="196" spans="1:11" x14ac:dyDescent="0.25">
      <c r="A196" s="1">
        <v>40500</v>
      </c>
      <c r="B196" t="s">
        <v>7</v>
      </c>
      <c r="C196">
        <v>9267.2001999999993</v>
      </c>
      <c r="D196">
        <v>9282.5596000000005</v>
      </c>
      <c r="E196">
        <v>8934.4004000000004</v>
      </c>
      <c r="F196">
        <v>9128.9599999999991</v>
      </c>
      <c r="G196">
        <v>3000</v>
      </c>
      <c r="I196" t="s">
        <v>7</v>
      </c>
      <c r="J196" s="1">
        <f t="shared" si="6"/>
        <v>40500</v>
      </c>
      <c r="K196">
        <f t="shared" si="7"/>
        <v>9128.9599999999991</v>
      </c>
    </row>
    <row r="197" spans="1:11" x14ac:dyDescent="0.25">
      <c r="A197" s="1">
        <v>40501</v>
      </c>
      <c r="B197" t="s">
        <v>7</v>
      </c>
      <c r="C197">
        <v>9172.4804999999997</v>
      </c>
      <c r="D197">
        <v>9272.3202999999994</v>
      </c>
      <c r="E197">
        <v>9039.3603999999996</v>
      </c>
      <c r="F197">
        <v>9100.7998000000007</v>
      </c>
      <c r="G197">
        <v>1900</v>
      </c>
      <c r="I197" t="s">
        <v>7</v>
      </c>
      <c r="J197" s="1">
        <f t="shared" si="6"/>
        <v>40501</v>
      </c>
      <c r="K197">
        <f t="shared" si="7"/>
        <v>9100.7998000000007</v>
      </c>
    </row>
    <row r="198" spans="1:11" x14ac:dyDescent="0.25">
      <c r="A198" s="1">
        <v>40504</v>
      </c>
      <c r="B198" t="s">
        <v>7</v>
      </c>
      <c r="C198">
        <v>9208.3202999999994</v>
      </c>
      <c r="D198">
        <v>9249.2803000000004</v>
      </c>
      <c r="E198">
        <v>8883.2001999999993</v>
      </c>
      <c r="F198">
        <v>8883.2001999999993</v>
      </c>
      <c r="G198">
        <v>2400</v>
      </c>
      <c r="I198" t="s">
        <v>7</v>
      </c>
      <c r="J198" s="1">
        <f t="shared" si="6"/>
        <v>40504</v>
      </c>
      <c r="K198">
        <f t="shared" si="7"/>
        <v>8883.2001999999993</v>
      </c>
    </row>
    <row r="199" spans="1:11" x14ac:dyDescent="0.25">
      <c r="A199" s="1">
        <v>40505</v>
      </c>
      <c r="B199" t="s">
        <v>7</v>
      </c>
      <c r="C199">
        <v>9144.3202999999994</v>
      </c>
      <c r="D199">
        <v>9448.9599999999991</v>
      </c>
      <c r="E199">
        <v>9105.9199000000008</v>
      </c>
      <c r="F199">
        <v>9285.1201000000001</v>
      </c>
      <c r="G199">
        <v>3000</v>
      </c>
      <c r="I199" t="s">
        <v>7</v>
      </c>
      <c r="J199" s="1">
        <f t="shared" si="6"/>
        <v>40505</v>
      </c>
      <c r="K199">
        <f t="shared" si="7"/>
        <v>9285.1201000000001</v>
      </c>
    </row>
    <row r="200" spans="1:11" x14ac:dyDescent="0.25">
      <c r="A200" s="1">
        <v>40506</v>
      </c>
      <c r="B200" t="s">
        <v>7</v>
      </c>
      <c r="C200">
        <v>9021.4403999999995</v>
      </c>
      <c r="D200">
        <v>9021.4403999999995</v>
      </c>
      <c r="E200">
        <v>8668.1602000000003</v>
      </c>
      <c r="F200">
        <v>8724.4804999999997</v>
      </c>
      <c r="G200">
        <v>2200</v>
      </c>
      <c r="I200" t="s">
        <v>7</v>
      </c>
      <c r="J200" s="1">
        <f t="shared" si="6"/>
        <v>40506</v>
      </c>
      <c r="K200">
        <f t="shared" si="7"/>
        <v>8724.4804999999997</v>
      </c>
    </row>
    <row r="201" spans="1:11" x14ac:dyDescent="0.25">
      <c r="A201" s="1">
        <v>40508</v>
      </c>
      <c r="B201" t="s">
        <v>7</v>
      </c>
      <c r="C201">
        <v>8901.1201000000001</v>
      </c>
      <c r="D201">
        <v>8942.0800999999992</v>
      </c>
      <c r="E201">
        <v>8727.0400000000009</v>
      </c>
      <c r="F201">
        <v>8908.7998000000007</v>
      </c>
      <c r="G201">
        <v>1100</v>
      </c>
      <c r="I201" t="s">
        <v>7</v>
      </c>
      <c r="J201" s="1">
        <f t="shared" si="6"/>
        <v>40508</v>
      </c>
      <c r="K201">
        <f t="shared" si="7"/>
        <v>8908.7998000000007</v>
      </c>
    </row>
    <row r="202" spans="1:11" x14ac:dyDescent="0.25">
      <c r="A202" s="1">
        <v>40511</v>
      </c>
      <c r="B202" t="s">
        <v>7</v>
      </c>
      <c r="C202">
        <v>8934.4004000000004</v>
      </c>
      <c r="D202">
        <v>9239.0400000000009</v>
      </c>
      <c r="E202">
        <v>8847.3603999999996</v>
      </c>
      <c r="F202">
        <v>8911.3603999999996</v>
      </c>
      <c r="G202">
        <v>2700</v>
      </c>
      <c r="I202" t="s">
        <v>7</v>
      </c>
      <c r="J202" s="1">
        <f t="shared" si="6"/>
        <v>40511</v>
      </c>
      <c r="K202">
        <f t="shared" si="7"/>
        <v>8911.3603999999996</v>
      </c>
    </row>
    <row r="203" spans="1:11" x14ac:dyDescent="0.25">
      <c r="A203" s="1">
        <v>40512</v>
      </c>
      <c r="B203" t="s">
        <v>7</v>
      </c>
      <c r="C203">
        <v>9203.2001999999993</v>
      </c>
      <c r="D203">
        <v>9354.2402000000002</v>
      </c>
      <c r="E203">
        <v>9088</v>
      </c>
      <c r="F203">
        <v>9254.4004000000004</v>
      </c>
      <c r="G203">
        <v>2200</v>
      </c>
      <c r="I203" t="s">
        <v>7</v>
      </c>
      <c r="J203" s="1">
        <f t="shared" si="6"/>
        <v>40512</v>
      </c>
      <c r="K203">
        <f t="shared" si="7"/>
        <v>9254.4004000000004</v>
      </c>
    </row>
    <row r="204" spans="1:11" x14ac:dyDescent="0.25">
      <c r="A204" s="1">
        <v>40513</v>
      </c>
      <c r="B204" t="s">
        <v>7</v>
      </c>
      <c r="C204">
        <v>8839.6797000000006</v>
      </c>
      <c r="D204">
        <v>8839.6797000000006</v>
      </c>
      <c r="E204">
        <v>8519.6797000000006</v>
      </c>
      <c r="F204">
        <v>8691.2001999999993</v>
      </c>
      <c r="G204">
        <v>2700</v>
      </c>
      <c r="I204" t="s">
        <v>7</v>
      </c>
      <c r="J204" s="1">
        <f t="shared" si="6"/>
        <v>40513</v>
      </c>
      <c r="K204">
        <f t="shared" si="7"/>
        <v>8691.2001999999993</v>
      </c>
    </row>
    <row r="205" spans="1:11" x14ac:dyDescent="0.25">
      <c r="A205" s="1">
        <v>40514</v>
      </c>
      <c r="B205" t="s">
        <v>7</v>
      </c>
      <c r="C205">
        <v>8616.9599999999991</v>
      </c>
      <c r="D205">
        <v>8642.5596000000005</v>
      </c>
      <c r="E205">
        <v>8358.4004000000004</v>
      </c>
      <c r="F205">
        <v>8399.3603999999996</v>
      </c>
      <c r="G205">
        <v>2500</v>
      </c>
      <c r="I205" t="s">
        <v>7</v>
      </c>
      <c r="J205" s="1">
        <f t="shared" si="6"/>
        <v>40514</v>
      </c>
      <c r="K205">
        <f t="shared" si="7"/>
        <v>8399.3603999999996</v>
      </c>
    </row>
    <row r="206" spans="1:11" x14ac:dyDescent="0.25">
      <c r="A206" s="1">
        <v>40515</v>
      </c>
      <c r="B206" t="s">
        <v>7</v>
      </c>
      <c r="C206">
        <v>8499.2001999999993</v>
      </c>
      <c r="D206">
        <v>8501.7597999999998</v>
      </c>
      <c r="E206">
        <v>8299.5195000000003</v>
      </c>
      <c r="F206">
        <v>8327.6797000000006</v>
      </c>
      <c r="G206">
        <v>2400</v>
      </c>
      <c r="I206" t="s">
        <v>7</v>
      </c>
      <c r="J206" s="1">
        <f t="shared" si="6"/>
        <v>40515</v>
      </c>
      <c r="K206">
        <f t="shared" si="7"/>
        <v>8327.6797000000006</v>
      </c>
    </row>
    <row r="207" spans="1:11" x14ac:dyDescent="0.25">
      <c r="A207" s="1">
        <v>40518</v>
      </c>
      <c r="B207" t="s">
        <v>7</v>
      </c>
      <c r="C207">
        <v>8327.6797000000006</v>
      </c>
      <c r="D207">
        <v>8412.1602000000003</v>
      </c>
      <c r="E207">
        <v>8294.4004000000004</v>
      </c>
      <c r="F207">
        <v>8337.9199000000008</v>
      </c>
      <c r="G207">
        <v>1100</v>
      </c>
      <c r="I207" t="s">
        <v>7</v>
      </c>
      <c r="J207" s="1">
        <f t="shared" si="6"/>
        <v>40518</v>
      </c>
      <c r="K207">
        <f t="shared" si="7"/>
        <v>8337.9199000000008</v>
      </c>
    </row>
    <row r="208" spans="1:11" x14ac:dyDescent="0.25">
      <c r="A208" s="1">
        <v>40519</v>
      </c>
      <c r="B208" t="s">
        <v>7</v>
      </c>
      <c r="C208">
        <v>8043.52</v>
      </c>
      <c r="D208">
        <v>8350.7196999999996</v>
      </c>
      <c r="E208">
        <v>8038.3999000000003</v>
      </c>
      <c r="F208">
        <v>8332.7998000000007</v>
      </c>
      <c r="G208">
        <v>2000</v>
      </c>
      <c r="I208" t="s">
        <v>7</v>
      </c>
      <c r="J208" s="1">
        <f t="shared" si="6"/>
        <v>40519</v>
      </c>
      <c r="K208">
        <f t="shared" si="7"/>
        <v>8332.7998000000007</v>
      </c>
    </row>
    <row r="209" spans="1:11" x14ac:dyDescent="0.25">
      <c r="A209" s="1">
        <v>40520</v>
      </c>
      <c r="B209" t="s">
        <v>7</v>
      </c>
      <c r="C209">
        <v>8266.2402000000002</v>
      </c>
      <c r="D209">
        <v>8414.7196999999996</v>
      </c>
      <c r="E209">
        <v>8197.1201000000001</v>
      </c>
      <c r="F209">
        <v>8215.0400000000009</v>
      </c>
      <c r="G209">
        <v>1900</v>
      </c>
      <c r="I209" t="s">
        <v>7</v>
      </c>
      <c r="J209" s="1">
        <f t="shared" si="6"/>
        <v>40520</v>
      </c>
      <c r="K209">
        <f t="shared" si="7"/>
        <v>8215.0400000000009</v>
      </c>
    </row>
    <row r="210" spans="1:11" x14ac:dyDescent="0.25">
      <c r="A210" s="1">
        <v>40521</v>
      </c>
      <c r="B210" t="s">
        <v>7</v>
      </c>
      <c r="C210">
        <v>8084.48</v>
      </c>
      <c r="D210">
        <v>8276.4804999999997</v>
      </c>
      <c r="E210">
        <v>8064</v>
      </c>
      <c r="F210">
        <v>8197.1201000000001</v>
      </c>
      <c r="G210">
        <v>1000</v>
      </c>
      <c r="I210" t="s">
        <v>7</v>
      </c>
      <c r="J210" s="1">
        <f t="shared" si="6"/>
        <v>40521</v>
      </c>
      <c r="K210">
        <f t="shared" si="7"/>
        <v>8197.1201000000001</v>
      </c>
    </row>
    <row r="211" spans="1:11" x14ac:dyDescent="0.25">
      <c r="A211" s="1">
        <v>40522</v>
      </c>
      <c r="B211" t="s">
        <v>7</v>
      </c>
      <c r="C211">
        <v>8133.1201000000001</v>
      </c>
      <c r="D211">
        <v>8220.1602000000003</v>
      </c>
      <c r="E211">
        <v>8012.7997999999998</v>
      </c>
      <c r="F211">
        <v>8035.8397999999997</v>
      </c>
      <c r="G211">
        <v>1400</v>
      </c>
      <c r="I211" t="s">
        <v>7</v>
      </c>
      <c r="J211" s="1">
        <f t="shared" si="6"/>
        <v>40522</v>
      </c>
      <c r="K211">
        <f t="shared" si="7"/>
        <v>8035.8397999999997</v>
      </c>
    </row>
    <row r="212" spans="1:11" x14ac:dyDescent="0.25">
      <c r="A212" s="1">
        <v>40525</v>
      </c>
      <c r="B212" t="s">
        <v>7</v>
      </c>
      <c r="C212">
        <v>7936</v>
      </c>
      <c r="D212">
        <v>8130.5600999999997</v>
      </c>
      <c r="E212">
        <v>7928.3198000000002</v>
      </c>
      <c r="F212">
        <v>8120.3198000000002</v>
      </c>
      <c r="G212">
        <v>1100</v>
      </c>
      <c r="I212" t="s">
        <v>7</v>
      </c>
      <c r="J212" s="1">
        <f t="shared" si="6"/>
        <v>40525</v>
      </c>
      <c r="K212">
        <f t="shared" si="7"/>
        <v>8120.3198000000002</v>
      </c>
    </row>
    <row r="213" spans="1:11" x14ac:dyDescent="0.25">
      <c r="A213" s="1">
        <v>40526</v>
      </c>
      <c r="B213" t="s">
        <v>7</v>
      </c>
      <c r="C213">
        <v>8069.1201000000001</v>
      </c>
      <c r="D213">
        <v>8153.6000999999997</v>
      </c>
      <c r="E213">
        <v>7979.52</v>
      </c>
      <c r="F213">
        <v>8089.6000999999997</v>
      </c>
      <c r="G213">
        <v>1300</v>
      </c>
      <c r="I213" t="s">
        <v>7</v>
      </c>
      <c r="J213" s="1">
        <f t="shared" si="6"/>
        <v>40526</v>
      </c>
      <c r="K213">
        <f t="shared" si="7"/>
        <v>8089.6000999999997</v>
      </c>
    </row>
    <row r="214" spans="1:11" x14ac:dyDescent="0.25">
      <c r="A214" s="1">
        <v>40527</v>
      </c>
      <c r="B214" t="s">
        <v>7</v>
      </c>
      <c r="C214">
        <v>8097.2798000000003</v>
      </c>
      <c r="D214">
        <v>8243.2001999999993</v>
      </c>
      <c r="E214">
        <v>7946.2402000000002</v>
      </c>
      <c r="F214">
        <v>8176.6400999999996</v>
      </c>
      <c r="G214">
        <v>2200</v>
      </c>
      <c r="I214" t="s">
        <v>7</v>
      </c>
      <c r="J214" s="1">
        <f t="shared" si="6"/>
        <v>40527</v>
      </c>
      <c r="K214">
        <f t="shared" si="7"/>
        <v>8176.6400999999996</v>
      </c>
    </row>
    <row r="215" spans="1:11" x14ac:dyDescent="0.25">
      <c r="A215" s="1">
        <v>40528</v>
      </c>
      <c r="B215" t="s">
        <v>7</v>
      </c>
      <c r="C215">
        <v>8166.3999000000003</v>
      </c>
      <c r="D215">
        <v>8222.7196999999996</v>
      </c>
      <c r="E215">
        <v>7959.04</v>
      </c>
      <c r="F215">
        <v>7997.4399000000003</v>
      </c>
      <c r="G215">
        <v>1600</v>
      </c>
      <c r="I215" t="s">
        <v>7</v>
      </c>
      <c r="J215" s="1">
        <f t="shared" si="6"/>
        <v>40528</v>
      </c>
      <c r="K215">
        <f t="shared" si="7"/>
        <v>7997.4399000000003</v>
      </c>
    </row>
    <row r="216" spans="1:11" x14ac:dyDescent="0.25">
      <c r="A216" s="1">
        <v>40529</v>
      </c>
      <c r="B216" t="s">
        <v>7</v>
      </c>
      <c r="C216">
        <v>7971.8397999999997</v>
      </c>
      <c r="D216">
        <v>8017.9198999999999</v>
      </c>
      <c r="E216">
        <v>7902.7201999999997</v>
      </c>
      <c r="F216">
        <v>7974.3999000000003</v>
      </c>
      <c r="G216">
        <v>800</v>
      </c>
      <c r="I216" t="s">
        <v>7</v>
      </c>
      <c r="J216" s="1">
        <f t="shared" si="6"/>
        <v>40529</v>
      </c>
      <c r="K216">
        <f t="shared" si="7"/>
        <v>7974.3999000000003</v>
      </c>
    </row>
    <row r="217" spans="1:11" x14ac:dyDescent="0.25">
      <c r="A217" s="1">
        <v>40532</v>
      </c>
      <c r="B217" t="s">
        <v>7</v>
      </c>
      <c r="C217">
        <v>7941.1201000000001</v>
      </c>
      <c r="D217">
        <v>8125.4399000000003</v>
      </c>
      <c r="E217">
        <v>7864.3198000000002</v>
      </c>
      <c r="F217">
        <v>7953.9198999999999</v>
      </c>
      <c r="G217">
        <v>1500</v>
      </c>
      <c r="I217" t="s">
        <v>7</v>
      </c>
      <c r="J217" s="1">
        <f t="shared" si="6"/>
        <v>40532</v>
      </c>
      <c r="K217">
        <f t="shared" si="7"/>
        <v>7953.9198999999999</v>
      </c>
    </row>
    <row r="218" spans="1:11" x14ac:dyDescent="0.25">
      <c r="A218" s="1">
        <v>40533</v>
      </c>
      <c r="B218" t="s">
        <v>7</v>
      </c>
      <c r="C218">
        <v>7869.4399000000003</v>
      </c>
      <c r="D218">
        <v>7918.0801000000001</v>
      </c>
      <c r="E218">
        <v>7813.1201000000001</v>
      </c>
      <c r="F218">
        <v>7813.1201000000001</v>
      </c>
      <c r="G218">
        <v>1000</v>
      </c>
      <c r="I218" t="s">
        <v>7</v>
      </c>
      <c r="J218" s="1">
        <f t="shared" si="6"/>
        <v>40533</v>
      </c>
      <c r="K218">
        <f t="shared" si="7"/>
        <v>7813.1201000000001</v>
      </c>
    </row>
    <row r="219" spans="1:11" x14ac:dyDescent="0.25">
      <c r="A219" s="1">
        <v>40534</v>
      </c>
      <c r="B219" t="s">
        <v>7</v>
      </c>
      <c r="C219">
        <v>7820.7997999999998</v>
      </c>
      <c r="D219">
        <v>7856.6400999999996</v>
      </c>
      <c r="E219">
        <v>7782.3999000000003</v>
      </c>
      <c r="F219">
        <v>7810.5600999999997</v>
      </c>
      <c r="G219">
        <v>800</v>
      </c>
      <c r="I219" t="s">
        <v>7</v>
      </c>
      <c r="J219" s="1">
        <f t="shared" si="6"/>
        <v>40534</v>
      </c>
      <c r="K219">
        <f t="shared" si="7"/>
        <v>7810.5600999999997</v>
      </c>
    </row>
    <row r="220" spans="1:11" x14ac:dyDescent="0.25">
      <c r="A220" s="1">
        <v>40535</v>
      </c>
      <c r="B220" t="s">
        <v>7</v>
      </c>
      <c r="C220">
        <v>7864.3198000000002</v>
      </c>
      <c r="D220">
        <v>7928.3198000000002</v>
      </c>
      <c r="E220">
        <v>7828.48</v>
      </c>
      <c r="F220">
        <v>7872</v>
      </c>
      <c r="G220">
        <v>900</v>
      </c>
      <c r="I220" t="s">
        <v>7</v>
      </c>
      <c r="J220" s="1">
        <f t="shared" si="6"/>
        <v>40535</v>
      </c>
      <c r="K220">
        <f t="shared" si="7"/>
        <v>7872</v>
      </c>
    </row>
    <row r="221" spans="1:11" x14ac:dyDescent="0.25">
      <c r="A221" s="1">
        <v>40539</v>
      </c>
      <c r="B221" t="s">
        <v>7</v>
      </c>
      <c r="C221">
        <v>7938.5600999999997</v>
      </c>
      <c r="D221">
        <v>8099.8397999999997</v>
      </c>
      <c r="E221">
        <v>7825.9198999999999</v>
      </c>
      <c r="F221">
        <v>7856.6400999999996</v>
      </c>
      <c r="G221">
        <v>1200</v>
      </c>
      <c r="I221" t="s">
        <v>7</v>
      </c>
      <c r="J221" s="1">
        <f t="shared" si="6"/>
        <v>40539</v>
      </c>
      <c r="K221">
        <f t="shared" si="7"/>
        <v>7856.6400999999996</v>
      </c>
    </row>
    <row r="222" spans="1:11" x14ac:dyDescent="0.25">
      <c r="A222" s="1">
        <v>40540</v>
      </c>
      <c r="B222" t="s">
        <v>7</v>
      </c>
      <c r="C222">
        <v>7820.7997999999998</v>
      </c>
      <c r="D222">
        <v>7936</v>
      </c>
      <c r="E222">
        <v>7792.6400999999996</v>
      </c>
      <c r="F222">
        <v>7897.6000999999997</v>
      </c>
      <c r="G222">
        <v>400</v>
      </c>
      <c r="I222" t="s">
        <v>7</v>
      </c>
      <c r="J222" s="1">
        <f t="shared" si="6"/>
        <v>40540</v>
      </c>
      <c r="K222">
        <f t="shared" si="7"/>
        <v>7897.6000999999997</v>
      </c>
    </row>
    <row r="223" spans="1:11" x14ac:dyDescent="0.25">
      <c r="A223" s="1">
        <v>40541</v>
      </c>
      <c r="B223" t="s">
        <v>7</v>
      </c>
      <c r="C223">
        <v>7836.1602000000003</v>
      </c>
      <c r="D223">
        <v>7866.8798999999999</v>
      </c>
      <c r="E223">
        <v>7802.8798999999999</v>
      </c>
      <c r="F223">
        <v>7851.52</v>
      </c>
      <c r="G223">
        <v>500</v>
      </c>
      <c r="I223" t="s">
        <v>7</v>
      </c>
      <c r="J223" s="1">
        <f t="shared" si="6"/>
        <v>40541</v>
      </c>
      <c r="K223">
        <f t="shared" si="7"/>
        <v>7851.52</v>
      </c>
    </row>
    <row r="224" spans="1:11" x14ac:dyDescent="0.25">
      <c r="A224" s="1">
        <v>40542</v>
      </c>
      <c r="B224" t="s">
        <v>7</v>
      </c>
      <c r="C224">
        <v>7841.2798000000003</v>
      </c>
      <c r="D224">
        <v>7946.2402000000002</v>
      </c>
      <c r="E224">
        <v>7841.2798000000003</v>
      </c>
      <c r="F224">
        <v>7905.2798000000003</v>
      </c>
      <c r="G224">
        <v>600</v>
      </c>
      <c r="I224" t="s">
        <v>7</v>
      </c>
      <c r="J224" s="1">
        <f t="shared" si="6"/>
        <v>40542</v>
      </c>
      <c r="K224">
        <f t="shared" si="7"/>
        <v>7905.2798000000003</v>
      </c>
    </row>
    <row r="225" spans="1:11" x14ac:dyDescent="0.25">
      <c r="A225" s="1">
        <v>40543</v>
      </c>
      <c r="B225" t="s">
        <v>7</v>
      </c>
      <c r="C225">
        <v>7936</v>
      </c>
      <c r="D225">
        <v>8084.48</v>
      </c>
      <c r="E225">
        <v>7915.52</v>
      </c>
      <c r="F225">
        <v>7982.0801000000001</v>
      </c>
      <c r="G225">
        <v>900</v>
      </c>
      <c r="I225" t="s">
        <v>7</v>
      </c>
      <c r="J225" s="1">
        <f t="shared" si="6"/>
        <v>40543</v>
      </c>
      <c r="K225">
        <f t="shared" si="7"/>
        <v>7982.0801000000001</v>
      </c>
    </row>
    <row r="226" spans="1:11" x14ac:dyDescent="0.25">
      <c r="A226" s="1">
        <v>40546</v>
      </c>
      <c r="B226" t="s">
        <v>7</v>
      </c>
      <c r="C226">
        <v>7749.1201000000001</v>
      </c>
      <c r="D226">
        <v>7759.3599000000004</v>
      </c>
      <c r="E226">
        <v>7457.2798000000003</v>
      </c>
      <c r="F226">
        <v>7618.5600999999997</v>
      </c>
      <c r="G226">
        <v>2000</v>
      </c>
      <c r="I226" t="s">
        <v>7</v>
      </c>
      <c r="J226" s="1">
        <f t="shared" si="6"/>
        <v>40546</v>
      </c>
      <c r="K226">
        <f t="shared" si="7"/>
        <v>7618.5600999999997</v>
      </c>
    </row>
    <row r="227" spans="1:11" x14ac:dyDescent="0.25">
      <c r="A227" s="1">
        <v>40547</v>
      </c>
      <c r="B227" t="s">
        <v>7</v>
      </c>
      <c r="C227">
        <v>7531.52</v>
      </c>
      <c r="D227">
        <v>7764.48</v>
      </c>
      <c r="E227">
        <v>7518.7201999999997</v>
      </c>
      <c r="F227">
        <v>7628.7997999999998</v>
      </c>
      <c r="G227">
        <v>1600</v>
      </c>
      <c r="I227" t="s">
        <v>7</v>
      </c>
      <c r="J227" s="1">
        <f t="shared" si="6"/>
        <v>40547</v>
      </c>
      <c r="K227">
        <f t="shared" si="7"/>
        <v>7628.7997999999998</v>
      </c>
    </row>
    <row r="228" spans="1:11" x14ac:dyDescent="0.25">
      <c r="A228" s="1">
        <v>40548</v>
      </c>
      <c r="B228" t="s">
        <v>7</v>
      </c>
      <c r="C228">
        <v>7703.04</v>
      </c>
      <c r="D228">
        <v>7710.7201999999997</v>
      </c>
      <c r="E228">
        <v>7441.9198999999999</v>
      </c>
      <c r="F228">
        <v>7441.9198999999999</v>
      </c>
      <c r="G228">
        <v>1900</v>
      </c>
      <c r="I228" t="s">
        <v>7</v>
      </c>
      <c r="J228" s="1">
        <f t="shared" si="6"/>
        <v>40548</v>
      </c>
      <c r="K228">
        <f t="shared" si="7"/>
        <v>7441.9198999999999</v>
      </c>
    </row>
    <row r="229" spans="1:11" x14ac:dyDescent="0.25">
      <c r="A229" s="1">
        <v>40549</v>
      </c>
      <c r="B229" t="s">
        <v>7</v>
      </c>
      <c r="C229">
        <v>7421.4399000000003</v>
      </c>
      <c r="D229">
        <v>7462.3999000000003</v>
      </c>
      <c r="E229">
        <v>7362.5600999999997</v>
      </c>
      <c r="F229">
        <v>7367.6801999999998</v>
      </c>
      <c r="G229">
        <v>1800</v>
      </c>
      <c r="I229" t="s">
        <v>7</v>
      </c>
      <c r="J229" s="1">
        <f t="shared" si="6"/>
        <v>40549</v>
      </c>
      <c r="K229">
        <f t="shared" si="7"/>
        <v>7367.6801999999998</v>
      </c>
    </row>
    <row r="230" spans="1:11" x14ac:dyDescent="0.25">
      <c r="A230" s="1">
        <v>40550</v>
      </c>
      <c r="B230" t="s">
        <v>7</v>
      </c>
      <c r="C230">
        <v>7339.52</v>
      </c>
      <c r="D230">
        <v>7595.52</v>
      </c>
      <c r="E230">
        <v>7326.7201999999997</v>
      </c>
      <c r="F230">
        <v>7375.3599000000004</v>
      </c>
      <c r="G230">
        <v>2200</v>
      </c>
      <c r="I230" t="s">
        <v>7</v>
      </c>
      <c r="J230" s="1">
        <f t="shared" si="6"/>
        <v>40550</v>
      </c>
      <c r="K230">
        <f t="shared" si="7"/>
        <v>7375.3599000000004</v>
      </c>
    </row>
    <row r="231" spans="1:11" x14ac:dyDescent="0.25">
      <c r="A231" s="1">
        <v>40553</v>
      </c>
      <c r="B231" t="s">
        <v>7</v>
      </c>
      <c r="C231">
        <v>7436.7997999999998</v>
      </c>
      <c r="D231">
        <v>7482.8798999999999</v>
      </c>
      <c r="E231">
        <v>7262.7201999999997</v>
      </c>
      <c r="F231">
        <v>7296</v>
      </c>
      <c r="G231">
        <v>1500</v>
      </c>
      <c r="I231" t="s">
        <v>7</v>
      </c>
      <c r="J231" s="1">
        <f t="shared" si="6"/>
        <v>40553</v>
      </c>
      <c r="K231">
        <f t="shared" si="7"/>
        <v>7296</v>
      </c>
    </row>
    <row r="232" spans="1:11" x14ac:dyDescent="0.25">
      <c r="A232" s="1">
        <v>40554</v>
      </c>
      <c r="B232" t="s">
        <v>7</v>
      </c>
      <c r="C232">
        <v>7208.96</v>
      </c>
      <c r="D232">
        <v>7344.6400999999996</v>
      </c>
      <c r="E232">
        <v>7193.6000999999997</v>
      </c>
      <c r="F232">
        <v>7278.0801000000001</v>
      </c>
      <c r="G232">
        <v>1100</v>
      </c>
      <c r="I232" t="s">
        <v>7</v>
      </c>
      <c r="J232" s="1">
        <f t="shared" si="6"/>
        <v>40554</v>
      </c>
      <c r="K232">
        <f t="shared" si="7"/>
        <v>7278.0801000000001</v>
      </c>
    </row>
    <row r="233" spans="1:11" x14ac:dyDescent="0.25">
      <c r="A233" s="1">
        <v>40555</v>
      </c>
      <c r="B233" t="s">
        <v>7</v>
      </c>
      <c r="C233">
        <v>7160.3198000000002</v>
      </c>
      <c r="D233">
        <v>7255.04</v>
      </c>
      <c r="E233">
        <v>7111.6801999999998</v>
      </c>
      <c r="F233">
        <v>7121.9198999999999</v>
      </c>
      <c r="G233">
        <v>1400</v>
      </c>
      <c r="I233" t="s">
        <v>7</v>
      </c>
      <c r="J233" s="1">
        <f t="shared" si="6"/>
        <v>40555</v>
      </c>
      <c r="K233">
        <f t="shared" si="7"/>
        <v>7121.9198999999999</v>
      </c>
    </row>
    <row r="234" spans="1:11" x14ac:dyDescent="0.25">
      <c r="A234" s="1">
        <v>40556</v>
      </c>
      <c r="B234" t="s">
        <v>7</v>
      </c>
      <c r="C234">
        <v>7109.1201000000001</v>
      </c>
      <c r="D234">
        <v>7162.8798999999999</v>
      </c>
      <c r="E234">
        <v>7050.2402000000002</v>
      </c>
      <c r="F234">
        <v>7098.8798999999999</v>
      </c>
      <c r="G234">
        <v>1700</v>
      </c>
      <c r="I234" t="s">
        <v>7</v>
      </c>
      <c r="J234" s="1">
        <f t="shared" si="6"/>
        <v>40556</v>
      </c>
      <c r="K234">
        <f t="shared" si="7"/>
        <v>7098.8798999999999</v>
      </c>
    </row>
    <row r="235" spans="1:11" x14ac:dyDescent="0.25">
      <c r="A235" s="1">
        <v>40557</v>
      </c>
      <c r="B235" t="s">
        <v>7</v>
      </c>
      <c r="C235">
        <v>7106.5600999999997</v>
      </c>
      <c r="D235">
        <v>7142.3999000000003</v>
      </c>
      <c r="E235">
        <v>6937.6000999999997</v>
      </c>
      <c r="F235">
        <v>6942.7201999999997</v>
      </c>
      <c r="G235">
        <v>1500</v>
      </c>
      <c r="I235" t="s">
        <v>7</v>
      </c>
      <c r="J235" s="1">
        <f t="shared" si="6"/>
        <v>40557</v>
      </c>
      <c r="K235">
        <f t="shared" si="7"/>
        <v>6942.7201999999997</v>
      </c>
    </row>
    <row r="236" spans="1:11" x14ac:dyDescent="0.25">
      <c r="A236" s="1">
        <v>40561</v>
      </c>
      <c r="B236" t="s">
        <v>7</v>
      </c>
      <c r="C236">
        <v>7109.1201000000001</v>
      </c>
      <c r="D236">
        <v>7129.6000999999997</v>
      </c>
      <c r="E236">
        <v>6860.7997999999998</v>
      </c>
      <c r="F236">
        <v>6881.2798000000003</v>
      </c>
      <c r="G236">
        <v>1600</v>
      </c>
      <c r="I236" t="s">
        <v>7</v>
      </c>
      <c r="J236" s="1">
        <f t="shared" si="6"/>
        <v>40561</v>
      </c>
      <c r="K236">
        <f t="shared" si="7"/>
        <v>6881.2798000000003</v>
      </c>
    </row>
    <row r="237" spans="1:11" x14ac:dyDescent="0.25">
      <c r="A237" s="1">
        <v>40562</v>
      </c>
      <c r="B237" t="s">
        <v>7</v>
      </c>
      <c r="C237">
        <v>6858.2402000000002</v>
      </c>
      <c r="D237">
        <v>7183.3599000000004</v>
      </c>
      <c r="E237">
        <v>6858.2402000000002</v>
      </c>
      <c r="F237">
        <v>7109.1201000000001</v>
      </c>
      <c r="G237">
        <v>2500</v>
      </c>
      <c r="I237" t="s">
        <v>7</v>
      </c>
      <c r="J237" s="1">
        <f t="shared" si="6"/>
        <v>40562</v>
      </c>
      <c r="K237">
        <f t="shared" si="7"/>
        <v>7109.1201000000001</v>
      </c>
    </row>
    <row r="238" spans="1:11" x14ac:dyDescent="0.25">
      <c r="A238" s="1">
        <v>40563</v>
      </c>
      <c r="B238" t="s">
        <v>7</v>
      </c>
      <c r="C238">
        <v>7214.0801000000001</v>
      </c>
      <c r="D238">
        <v>7429.1201000000001</v>
      </c>
      <c r="E238">
        <v>7178.2402000000002</v>
      </c>
      <c r="F238">
        <v>7267.8397999999997</v>
      </c>
      <c r="G238">
        <v>3400</v>
      </c>
      <c r="I238" t="s">
        <v>7</v>
      </c>
      <c r="J238" s="1">
        <f t="shared" si="6"/>
        <v>40563</v>
      </c>
      <c r="K238">
        <f t="shared" si="7"/>
        <v>7267.8397999999997</v>
      </c>
    </row>
    <row r="239" spans="1:11" x14ac:dyDescent="0.25">
      <c r="A239" s="1">
        <v>40564</v>
      </c>
      <c r="B239" t="s">
        <v>7</v>
      </c>
      <c r="C239">
        <v>7157.7597999999998</v>
      </c>
      <c r="D239">
        <v>7452.1602000000003</v>
      </c>
      <c r="E239">
        <v>7124.48</v>
      </c>
      <c r="F239">
        <v>7436.7997999999998</v>
      </c>
      <c r="G239">
        <v>2500</v>
      </c>
      <c r="I239" t="s">
        <v>7</v>
      </c>
      <c r="J239" s="1">
        <f t="shared" si="6"/>
        <v>40564</v>
      </c>
      <c r="K239">
        <f t="shared" si="7"/>
        <v>7436.7997999999998</v>
      </c>
    </row>
    <row r="240" spans="1:11" x14ac:dyDescent="0.25">
      <c r="A240" s="1">
        <v>40567</v>
      </c>
      <c r="B240" t="s">
        <v>7</v>
      </c>
      <c r="C240">
        <v>7403.52</v>
      </c>
      <c r="D240">
        <v>7441.9198999999999</v>
      </c>
      <c r="E240">
        <v>7132.1602000000003</v>
      </c>
      <c r="F240">
        <v>7132.1602000000003</v>
      </c>
      <c r="G240">
        <v>3300</v>
      </c>
      <c r="I240" t="s">
        <v>7</v>
      </c>
      <c r="J240" s="1">
        <f t="shared" si="6"/>
        <v>40567</v>
      </c>
      <c r="K240">
        <f t="shared" si="7"/>
        <v>7132.1602000000003</v>
      </c>
    </row>
    <row r="241" spans="1:11" x14ac:dyDescent="0.25">
      <c r="A241" s="1">
        <v>40568</v>
      </c>
      <c r="B241" t="s">
        <v>7</v>
      </c>
      <c r="C241">
        <v>7239.6801999999998</v>
      </c>
      <c r="D241">
        <v>7278.0801000000001</v>
      </c>
      <c r="E241">
        <v>7096.3198000000002</v>
      </c>
      <c r="F241">
        <v>7101.4399000000003</v>
      </c>
      <c r="G241">
        <v>2400</v>
      </c>
      <c r="I241" t="s">
        <v>7</v>
      </c>
      <c r="J241" s="1">
        <f t="shared" si="6"/>
        <v>40568</v>
      </c>
      <c r="K241">
        <f t="shared" si="7"/>
        <v>7101.4399000000003</v>
      </c>
    </row>
    <row r="242" spans="1:11" x14ac:dyDescent="0.25">
      <c r="A242" s="1">
        <v>40569</v>
      </c>
      <c r="B242" t="s">
        <v>7</v>
      </c>
      <c r="C242">
        <v>7065.6000999999997</v>
      </c>
      <c r="D242">
        <v>7124.48</v>
      </c>
      <c r="E242">
        <v>6929.9198999999999</v>
      </c>
      <c r="F242">
        <v>6983.6801999999998</v>
      </c>
      <c r="G242">
        <v>2800</v>
      </c>
      <c r="I242" t="s">
        <v>7</v>
      </c>
      <c r="J242" s="1">
        <f t="shared" si="6"/>
        <v>40569</v>
      </c>
      <c r="K242">
        <f t="shared" si="7"/>
        <v>6983.6801999999998</v>
      </c>
    </row>
    <row r="243" spans="1:11" x14ac:dyDescent="0.25">
      <c r="A243" s="1">
        <v>40570</v>
      </c>
      <c r="B243" t="s">
        <v>7</v>
      </c>
      <c r="C243">
        <v>6914.5600999999997</v>
      </c>
      <c r="D243">
        <v>6952.96</v>
      </c>
      <c r="E243">
        <v>6801.9198999999999</v>
      </c>
      <c r="F243">
        <v>6855.6801999999998</v>
      </c>
      <c r="G243">
        <v>2700</v>
      </c>
      <c r="I243" t="s">
        <v>7</v>
      </c>
      <c r="J243" s="1">
        <f t="shared" si="6"/>
        <v>40570</v>
      </c>
      <c r="K243">
        <f t="shared" si="7"/>
        <v>6855.6801999999998</v>
      </c>
    </row>
    <row r="244" spans="1:11" x14ac:dyDescent="0.25">
      <c r="A244" s="1">
        <v>40571</v>
      </c>
      <c r="B244" t="s">
        <v>7</v>
      </c>
      <c r="C244">
        <v>6865.9198999999999</v>
      </c>
      <c r="D244">
        <v>7462.3999000000003</v>
      </c>
      <c r="E244">
        <v>6845.4399000000003</v>
      </c>
      <c r="F244">
        <v>7370.2402000000002</v>
      </c>
      <c r="G244">
        <v>5400</v>
      </c>
      <c r="I244" t="s">
        <v>7</v>
      </c>
      <c r="J244" s="1">
        <f t="shared" si="6"/>
        <v>40571</v>
      </c>
      <c r="K244">
        <f t="shared" si="7"/>
        <v>7370.2402000000002</v>
      </c>
    </row>
    <row r="245" spans="1:11" x14ac:dyDescent="0.25">
      <c r="A245" s="1">
        <v>40574</v>
      </c>
      <c r="B245" t="s">
        <v>7</v>
      </c>
      <c r="C245">
        <v>7352.3198000000002</v>
      </c>
      <c r="D245">
        <v>7528.96</v>
      </c>
      <c r="E245">
        <v>7211.52</v>
      </c>
      <c r="F245">
        <v>7270.3999000000003</v>
      </c>
      <c r="G245">
        <v>7000</v>
      </c>
      <c r="I245" t="s">
        <v>7</v>
      </c>
      <c r="J245" s="1">
        <f t="shared" si="6"/>
        <v>40574</v>
      </c>
      <c r="K245">
        <f t="shared" si="7"/>
        <v>7270.3999000000003</v>
      </c>
    </row>
    <row r="246" spans="1:11" x14ac:dyDescent="0.25">
      <c r="A246" s="1">
        <v>40575</v>
      </c>
      <c r="B246" t="s">
        <v>7</v>
      </c>
      <c r="C246">
        <v>7111.6801999999998</v>
      </c>
      <c r="D246">
        <v>7129.6000999999997</v>
      </c>
      <c r="E246">
        <v>6812.1602000000003</v>
      </c>
      <c r="F246">
        <v>6855.6801999999998</v>
      </c>
      <c r="G246">
        <v>4600</v>
      </c>
      <c r="I246" t="s">
        <v>7</v>
      </c>
      <c r="J246" s="1">
        <f t="shared" si="6"/>
        <v>40575</v>
      </c>
      <c r="K246">
        <f t="shared" si="7"/>
        <v>6855.6801999999998</v>
      </c>
    </row>
    <row r="247" spans="1:11" x14ac:dyDescent="0.25">
      <c r="A247" s="1">
        <v>40576</v>
      </c>
      <c r="B247" t="s">
        <v>7</v>
      </c>
      <c r="C247">
        <v>6904.3198000000002</v>
      </c>
      <c r="D247">
        <v>6927.3599000000004</v>
      </c>
      <c r="E247">
        <v>6807.04</v>
      </c>
      <c r="F247">
        <v>6883.8397999999997</v>
      </c>
      <c r="G247">
        <v>3700</v>
      </c>
      <c r="I247" t="s">
        <v>7</v>
      </c>
      <c r="J247" s="1">
        <f t="shared" si="6"/>
        <v>40576</v>
      </c>
      <c r="K247">
        <f t="shared" si="7"/>
        <v>6883.8397999999997</v>
      </c>
    </row>
    <row r="248" spans="1:11" x14ac:dyDescent="0.25">
      <c r="A248" s="1">
        <v>40577</v>
      </c>
      <c r="B248" t="s">
        <v>7</v>
      </c>
      <c r="C248">
        <v>6929.9198999999999</v>
      </c>
      <c r="D248">
        <v>7096.3198000000002</v>
      </c>
      <c r="E248">
        <v>6819.8397999999997</v>
      </c>
      <c r="F248">
        <v>6858.2402000000002</v>
      </c>
      <c r="G248">
        <v>4600</v>
      </c>
      <c r="I248" t="s">
        <v>7</v>
      </c>
      <c r="J248" s="1">
        <f t="shared" si="6"/>
        <v>40577</v>
      </c>
      <c r="K248">
        <f t="shared" si="7"/>
        <v>6858.2402000000002</v>
      </c>
    </row>
    <row r="249" spans="1:11" x14ac:dyDescent="0.25">
      <c r="A249" s="1">
        <v>40578</v>
      </c>
      <c r="B249" t="s">
        <v>7</v>
      </c>
      <c r="C249">
        <v>6860.7997999999998</v>
      </c>
      <c r="D249">
        <v>6909.4399000000003</v>
      </c>
      <c r="E249">
        <v>6720</v>
      </c>
      <c r="F249">
        <v>6735.3599000000004</v>
      </c>
      <c r="G249">
        <v>4200</v>
      </c>
      <c r="I249" t="s">
        <v>7</v>
      </c>
      <c r="J249" s="1">
        <f t="shared" si="6"/>
        <v>40578</v>
      </c>
      <c r="K249">
        <f t="shared" si="7"/>
        <v>6735.3599000000004</v>
      </c>
    </row>
    <row r="250" spans="1:11" x14ac:dyDescent="0.25">
      <c r="A250" s="1">
        <v>40581</v>
      </c>
      <c r="B250" t="s">
        <v>7</v>
      </c>
      <c r="C250">
        <v>6689.2798000000003</v>
      </c>
      <c r="D250">
        <v>6717.4399000000003</v>
      </c>
      <c r="E250">
        <v>6530.5600999999997</v>
      </c>
      <c r="F250">
        <v>6640.6400999999996</v>
      </c>
      <c r="G250">
        <v>3300</v>
      </c>
      <c r="I250" t="s">
        <v>7</v>
      </c>
      <c r="J250" s="1">
        <f t="shared" si="6"/>
        <v>40581</v>
      </c>
      <c r="K250">
        <f t="shared" si="7"/>
        <v>6640.6400999999996</v>
      </c>
    </row>
    <row r="251" spans="1:11" x14ac:dyDescent="0.25">
      <c r="A251" s="1">
        <v>40582</v>
      </c>
      <c r="B251" t="s">
        <v>7</v>
      </c>
      <c r="C251">
        <v>6635.52</v>
      </c>
      <c r="D251">
        <v>6668.7997999999998</v>
      </c>
      <c r="E251">
        <v>6487.04</v>
      </c>
      <c r="F251">
        <v>6487.04</v>
      </c>
      <c r="G251">
        <v>2900</v>
      </c>
      <c r="I251" t="s">
        <v>7</v>
      </c>
      <c r="J251" s="1">
        <f t="shared" si="6"/>
        <v>40582</v>
      </c>
      <c r="K251">
        <f t="shared" si="7"/>
        <v>6487.04</v>
      </c>
    </row>
    <row r="252" spans="1:11" x14ac:dyDescent="0.25">
      <c r="A252" s="1">
        <v>40583</v>
      </c>
      <c r="B252" t="s">
        <v>7</v>
      </c>
      <c r="C252">
        <v>6551.04</v>
      </c>
      <c r="D252">
        <v>6604.7997999999998</v>
      </c>
      <c r="E252">
        <v>6481.9198999999999</v>
      </c>
      <c r="F252">
        <v>6533.1201000000001</v>
      </c>
      <c r="G252">
        <v>3400</v>
      </c>
      <c r="I252" t="s">
        <v>7</v>
      </c>
      <c r="J252" s="1">
        <f t="shared" si="6"/>
        <v>40583</v>
      </c>
      <c r="K252">
        <f t="shared" si="7"/>
        <v>6533.1201000000001</v>
      </c>
    </row>
    <row r="253" spans="1:11" x14ac:dyDescent="0.25">
      <c r="A253" s="1">
        <v>40584</v>
      </c>
      <c r="B253" t="s">
        <v>7</v>
      </c>
      <c r="C253">
        <v>6668.7997999999998</v>
      </c>
      <c r="D253">
        <v>6694.3999000000003</v>
      </c>
      <c r="E253">
        <v>6487.04</v>
      </c>
      <c r="F253">
        <v>6502.3999000000003</v>
      </c>
      <c r="G253">
        <v>3600</v>
      </c>
      <c r="I253" t="s">
        <v>7</v>
      </c>
      <c r="J253" s="1">
        <f t="shared" si="6"/>
        <v>40584</v>
      </c>
      <c r="K253">
        <f t="shared" si="7"/>
        <v>6502.3999000000003</v>
      </c>
    </row>
    <row r="254" spans="1:11" x14ac:dyDescent="0.25">
      <c r="A254" s="1">
        <v>40585</v>
      </c>
      <c r="B254" t="s">
        <v>7</v>
      </c>
      <c r="C254">
        <v>6568.96</v>
      </c>
      <c r="D254">
        <v>6592</v>
      </c>
      <c r="E254">
        <v>6359.04</v>
      </c>
      <c r="F254">
        <v>6374.3999000000003</v>
      </c>
      <c r="G254">
        <v>3300</v>
      </c>
      <c r="I254" t="s">
        <v>7</v>
      </c>
      <c r="J254" s="1">
        <f t="shared" si="6"/>
        <v>40585</v>
      </c>
      <c r="K254">
        <f t="shared" si="7"/>
        <v>6374.3999000000003</v>
      </c>
    </row>
    <row r="255" spans="1:11" x14ac:dyDescent="0.25">
      <c r="A255" s="1">
        <v>40588</v>
      </c>
      <c r="B255" t="s">
        <v>7</v>
      </c>
      <c r="C255">
        <v>6376.96</v>
      </c>
      <c r="D255">
        <v>6387.2002000000002</v>
      </c>
      <c r="E255">
        <v>6302.7201999999997</v>
      </c>
      <c r="F255">
        <v>6323.2002000000002</v>
      </c>
      <c r="G255">
        <v>900</v>
      </c>
      <c r="I255" t="s">
        <v>7</v>
      </c>
      <c r="J255" s="1">
        <f t="shared" si="6"/>
        <v>40588</v>
      </c>
      <c r="K255">
        <f t="shared" si="7"/>
        <v>6323.2002000000002</v>
      </c>
    </row>
    <row r="256" spans="1:11" x14ac:dyDescent="0.25">
      <c r="A256" s="1">
        <v>40589</v>
      </c>
      <c r="B256" t="s">
        <v>7</v>
      </c>
      <c r="C256">
        <v>6369.2798000000003</v>
      </c>
      <c r="D256">
        <v>6435.8397999999997</v>
      </c>
      <c r="E256">
        <v>6333.4399000000003</v>
      </c>
      <c r="F256">
        <v>6351.3599000000004</v>
      </c>
      <c r="G256">
        <v>2500</v>
      </c>
      <c r="I256" t="s">
        <v>7</v>
      </c>
      <c r="J256" s="1">
        <f t="shared" si="6"/>
        <v>40589</v>
      </c>
      <c r="K256">
        <f t="shared" si="7"/>
        <v>6351.3599000000004</v>
      </c>
    </row>
    <row r="257" spans="1:11" x14ac:dyDescent="0.25">
      <c r="A257" s="1">
        <v>40590</v>
      </c>
      <c r="B257" t="s">
        <v>7</v>
      </c>
      <c r="C257">
        <v>6302.7201999999997</v>
      </c>
      <c r="D257">
        <v>6302.7201999999997</v>
      </c>
      <c r="E257">
        <v>6177.2798000000003</v>
      </c>
      <c r="F257">
        <v>6225.9198999999999</v>
      </c>
      <c r="G257">
        <v>2400</v>
      </c>
      <c r="I257" t="s">
        <v>7</v>
      </c>
      <c r="J257" s="1">
        <f t="shared" si="6"/>
        <v>40590</v>
      </c>
      <c r="K257">
        <f t="shared" si="7"/>
        <v>6225.9198999999999</v>
      </c>
    </row>
    <row r="258" spans="1:11" x14ac:dyDescent="0.25">
      <c r="A258" s="1">
        <v>40591</v>
      </c>
      <c r="B258" t="s">
        <v>7</v>
      </c>
      <c r="C258">
        <v>6323.2002000000002</v>
      </c>
      <c r="D258">
        <v>6325.7597999999998</v>
      </c>
      <c r="E258">
        <v>6195.2002000000002</v>
      </c>
      <c r="F258">
        <v>6225.9198999999999</v>
      </c>
      <c r="G258">
        <v>1600</v>
      </c>
      <c r="I258" t="s">
        <v>7</v>
      </c>
      <c r="J258" s="1">
        <f t="shared" si="6"/>
        <v>40591</v>
      </c>
      <c r="K258">
        <f t="shared" si="7"/>
        <v>6225.9198999999999</v>
      </c>
    </row>
    <row r="259" spans="1:11" x14ac:dyDescent="0.25">
      <c r="A259" s="1">
        <v>40592</v>
      </c>
      <c r="B259" t="s">
        <v>7</v>
      </c>
      <c r="C259">
        <v>6228.48</v>
      </c>
      <c r="D259">
        <v>6343.6801999999998</v>
      </c>
      <c r="E259">
        <v>6200.3198000000002</v>
      </c>
      <c r="F259">
        <v>6261.7597999999998</v>
      </c>
      <c r="G259">
        <v>3200</v>
      </c>
      <c r="I259" t="s">
        <v>7</v>
      </c>
      <c r="J259" s="1">
        <f t="shared" ref="J259:J322" si="8">A259</f>
        <v>40592</v>
      </c>
      <c r="K259">
        <f t="shared" ref="K259:K322" si="9">F259</f>
        <v>6261.7597999999998</v>
      </c>
    </row>
    <row r="260" spans="1:11" x14ac:dyDescent="0.25">
      <c r="A260" s="1">
        <v>40596</v>
      </c>
      <c r="B260" t="s">
        <v>7</v>
      </c>
      <c r="C260">
        <v>6507.52</v>
      </c>
      <c r="D260">
        <v>6835.2002000000002</v>
      </c>
      <c r="E260">
        <v>6461.4399000000003</v>
      </c>
      <c r="F260">
        <v>6817.2798000000003</v>
      </c>
      <c r="G260">
        <v>6700</v>
      </c>
      <c r="I260" t="s">
        <v>7</v>
      </c>
      <c r="J260" s="1">
        <f t="shared" si="8"/>
        <v>40596</v>
      </c>
      <c r="K260">
        <f t="shared" si="9"/>
        <v>6817.2798000000003</v>
      </c>
    </row>
    <row r="261" spans="1:11" x14ac:dyDescent="0.25">
      <c r="A261" s="1">
        <v>40597</v>
      </c>
      <c r="B261" t="s">
        <v>7</v>
      </c>
      <c r="C261">
        <v>6822.3999000000003</v>
      </c>
      <c r="D261">
        <v>7129.6000999999997</v>
      </c>
      <c r="E261">
        <v>6743.04</v>
      </c>
      <c r="F261">
        <v>6978.5600999999997</v>
      </c>
      <c r="G261">
        <v>6000</v>
      </c>
      <c r="I261" t="s">
        <v>7</v>
      </c>
      <c r="J261" s="1">
        <f t="shared" si="8"/>
        <v>40597</v>
      </c>
      <c r="K261">
        <f t="shared" si="9"/>
        <v>6978.5600999999997</v>
      </c>
    </row>
    <row r="262" spans="1:11" x14ac:dyDescent="0.25">
      <c r="A262" s="1">
        <v>40598</v>
      </c>
      <c r="B262" t="s">
        <v>7</v>
      </c>
      <c r="C262">
        <v>6940.1602000000003</v>
      </c>
      <c r="D262">
        <v>7129.6000999999997</v>
      </c>
      <c r="E262">
        <v>6799.3599000000004</v>
      </c>
      <c r="F262">
        <v>6865.9198999999999</v>
      </c>
      <c r="G262">
        <v>5000</v>
      </c>
      <c r="I262" t="s">
        <v>7</v>
      </c>
      <c r="J262" s="1">
        <f t="shared" si="8"/>
        <v>40598</v>
      </c>
      <c r="K262">
        <f t="shared" si="9"/>
        <v>6865.9198999999999</v>
      </c>
    </row>
    <row r="263" spans="1:11" x14ac:dyDescent="0.25">
      <c r="A263" s="1">
        <v>40599</v>
      </c>
      <c r="B263" t="s">
        <v>7</v>
      </c>
      <c r="C263">
        <v>6745.6000999999997</v>
      </c>
      <c r="D263">
        <v>6758.3999000000003</v>
      </c>
      <c r="E263">
        <v>6553.6000999999997</v>
      </c>
      <c r="F263">
        <v>6576.6400999999996</v>
      </c>
      <c r="G263">
        <v>3400</v>
      </c>
      <c r="I263" t="s">
        <v>7</v>
      </c>
      <c r="J263" s="1">
        <f t="shared" si="8"/>
        <v>40599</v>
      </c>
      <c r="K263">
        <f t="shared" si="9"/>
        <v>6576.6400999999996</v>
      </c>
    </row>
    <row r="264" spans="1:11" x14ac:dyDescent="0.25">
      <c r="A264" s="1">
        <v>40602</v>
      </c>
      <c r="B264" t="s">
        <v>7</v>
      </c>
      <c r="C264">
        <v>6507.52</v>
      </c>
      <c r="D264">
        <v>6650.8798999999999</v>
      </c>
      <c r="E264">
        <v>6440.96</v>
      </c>
      <c r="F264">
        <v>6545.9198999999999</v>
      </c>
      <c r="G264">
        <v>7200</v>
      </c>
      <c r="I264" t="s">
        <v>7</v>
      </c>
      <c r="J264" s="1">
        <f t="shared" si="8"/>
        <v>40602</v>
      </c>
      <c r="K264">
        <f t="shared" si="9"/>
        <v>6545.9198999999999</v>
      </c>
    </row>
    <row r="265" spans="1:11" x14ac:dyDescent="0.25">
      <c r="A265" s="1">
        <v>40603</v>
      </c>
      <c r="B265" t="s">
        <v>7</v>
      </c>
      <c r="C265">
        <v>6451.2002000000002</v>
      </c>
      <c r="D265">
        <v>6904.3198000000002</v>
      </c>
      <c r="E265">
        <v>6451.2002000000002</v>
      </c>
      <c r="F265">
        <v>6853.1201000000001</v>
      </c>
      <c r="G265">
        <v>8000</v>
      </c>
      <c r="I265" t="s">
        <v>7</v>
      </c>
      <c r="J265" s="1">
        <f t="shared" si="8"/>
        <v>40603</v>
      </c>
      <c r="K265">
        <f t="shared" si="9"/>
        <v>6853.1201000000001</v>
      </c>
    </row>
    <row r="266" spans="1:11" x14ac:dyDescent="0.25">
      <c r="A266" s="1">
        <v>40604</v>
      </c>
      <c r="B266" t="s">
        <v>7</v>
      </c>
      <c r="C266">
        <v>6871.04</v>
      </c>
      <c r="D266">
        <v>6878.7201999999997</v>
      </c>
      <c r="E266">
        <v>6612.48</v>
      </c>
      <c r="F266">
        <v>6745.6000999999997</v>
      </c>
      <c r="G266">
        <v>7800</v>
      </c>
      <c r="I266" t="s">
        <v>7</v>
      </c>
      <c r="J266" s="1">
        <f t="shared" si="8"/>
        <v>40604</v>
      </c>
      <c r="K266">
        <f t="shared" si="9"/>
        <v>6745.6000999999997</v>
      </c>
    </row>
    <row r="267" spans="1:11" x14ac:dyDescent="0.25">
      <c r="A267" s="1">
        <v>40605</v>
      </c>
      <c r="B267" t="s">
        <v>7</v>
      </c>
      <c r="C267">
        <v>6553.6000999999997</v>
      </c>
      <c r="D267">
        <v>6553.6000999999997</v>
      </c>
      <c r="E267">
        <v>6315.52</v>
      </c>
      <c r="F267">
        <v>6351.3599000000004</v>
      </c>
      <c r="G267">
        <v>3000</v>
      </c>
      <c r="I267" t="s">
        <v>7</v>
      </c>
      <c r="J267" s="1">
        <f t="shared" si="8"/>
        <v>40605</v>
      </c>
      <c r="K267">
        <f t="shared" si="9"/>
        <v>6351.3599000000004</v>
      </c>
    </row>
    <row r="268" spans="1:11" x14ac:dyDescent="0.25">
      <c r="A268" s="1">
        <v>40606</v>
      </c>
      <c r="B268" t="s">
        <v>7</v>
      </c>
      <c r="C268">
        <v>6364.1602000000003</v>
      </c>
      <c r="D268">
        <v>6571.52</v>
      </c>
      <c r="E268">
        <v>6333.4399000000003</v>
      </c>
      <c r="F268">
        <v>6443.52</v>
      </c>
      <c r="G268">
        <v>3700</v>
      </c>
      <c r="I268" t="s">
        <v>7</v>
      </c>
      <c r="J268" s="1">
        <f t="shared" si="8"/>
        <v>40606</v>
      </c>
      <c r="K268">
        <f t="shared" si="9"/>
        <v>6443.52</v>
      </c>
    </row>
    <row r="269" spans="1:11" x14ac:dyDescent="0.25">
      <c r="A269" s="1">
        <v>40609</v>
      </c>
      <c r="B269" t="s">
        <v>7</v>
      </c>
      <c r="C269">
        <v>6364.1602000000003</v>
      </c>
      <c r="D269">
        <v>6876.1602000000003</v>
      </c>
      <c r="E269">
        <v>6351.3599000000004</v>
      </c>
      <c r="F269">
        <v>6702.0801000000001</v>
      </c>
      <c r="G269">
        <v>4200</v>
      </c>
      <c r="I269" t="s">
        <v>7</v>
      </c>
      <c r="J269" s="1">
        <f t="shared" si="8"/>
        <v>40609</v>
      </c>
      <c r="K269">
        <f t="shared" si="9"/>
        <v>6702.0801000000001</v>
      </c>
    </row>
    <row r="270" spans="1:11" x14ac:dyDescent="0.25">
      <c r="A270" s="1">
        <v>40610</v>
      </c>
      <c r="B270" t="s">
        <v>7</v>
      </c>
      <c r="C270">
        <v>6735.3599000000004</v>
      </c>
      <c r="D270">
        <v>6853.1201000000001</v>
      </c>
      <c r="E270">
        <v>6535.6801999999998</v>
      </c>
      <c r="F270">
        <v>6625.2798000000003</v>
      </c>
      <c r="G270">
        <v>3900</v>
      </c>
      <c r="I270" t="s">
        <v>7</v>
      </c>
      <c r="J270" s="1">
        <f t="shared" si="8"/>
        <v>40610</v>
      </c>
      <c r="K270">
        <f t="shared" si="9"/>
        <v>6625.2798000000003</v>
      </c>
    </row>
    <row r="271" spans="1:11" x14ac:dyDescent="0.25">
      <c r="A271" s="1">
        <v>40611</v>
      </c>
      <c r="B271" t="s">
        <v>7</v>
      </c>
      <c r="C271">
        <v>6704.6400999999996</v>
      </c>
      <c r="D271">
        <v>6865.9198999999999</v>
      </c>
      <c r="E271">
        <v>6673.9198999999999</v>
      </c>
      <c r="F271">
        <v>6760.96</v>
      </c>
      <c r="G271">
        <v>5700</v>
      </c>
      <c r="I271" t="s">
        <v>7</v>
      </c>
      <c r="J271" s="1">
        <f t="shared" si="8"/>
        <v>40611</v>
      </c>
      <c r="K271">
        <f t="shared" si="9"/>
        <v>6760.96</v>
      </c>
    </row>
    <row r="272" spans="1:11" x14ac:dyDescent="0.25">
      <c r="A272" s="1">
        <v>40612</v>
      </c>
      <c r="B272" t="s">
        <v>7</v>
      </c>
      <c r="C272">
        <v>6996.48</v>
      </c>
      <c r="D272">
        <v>7157.7597999999998</v>
      </c>
      <c r="E272">
        <v>6945.2798000000003</v>
      </c>
      <c r="F272">
        <v>7070.7201999999997</v>
      </c>
      <c r="G272">
        <v>5300</v>
      </c>
      <c r="I272" t="s">
        <v>7</v>
      </c>
      <c r="J272" s="1">
        <f t="shared" si="8"/>
        <v>40612</v>
      </c>
      <c r="K272">
        <f t="shared" si="9"/>
        <v>7070.7201999999997</v>
      </c>
    </row>
    <row r="273" spans="1:11" x14ac:dyDescent="0.25">
      <c r="A273" s="1">
        <v>40613</v>
      </c>
      <c r="B273" t="s">
        <v>7</v>
      </c>
      <c r="C273">
        <v>7203.8397999999997</v>
      </c>
      <c r="D273">
        <v>7203.8397999999997</v>
      </c>
      <c r="E273">
        <v>6878.7201999999997</v>
      </c>
      <c r="F273">
        <v>6950.3999000000003</v>
      </c>
      <c r="G273">
        <v>3800</v>
      </c>
      <c r="I273" t="s">
        <v>7</v>
      </c>
      <c r="J273" s="1">
        <f t="shared" si="8"/>
        <v>40613</v>
      </c>
      <c r="K273">
        <f t="shared" si="9"/>
        <v>6950.3999000000003</v>
      </c>
    </row>
    <row r="274" spans="1:11" x14ac:dyDescent="0.25">
      <c r="A274" s="1">
        <v>40616</v>
      </c>
      <c r="B274" t="s">
        <v>7</v>
      </c>
      <c r="C274">
        <v>7060.48</v>
      </c>
      <c r="D274">
        <v>7168</v>
      </c>
      <c r="E274">
        <v>6904.3198000000002</v>
      </c>
      <c r="F274">
        <v>7016.96</v>
      </c>
      <c r="G274">
        <v>3500</v>
      </c>
      <c r="I274" t="s">
        <v>7</v>
      </c>
      <c r="J274" s="1">
        <f t="shared" si="8"/>
        <v>40616</v>
      </c>
      <c r="K274">
        <f t="shared" si="9"/>
        <v>7016.96</v>
      </c>
    </row>
    <row r="275" spans="1:11" x14ac:dyDescent="0.25">
      <c r="A275" s="1">
        <v>40617</v>
      </c>
      <c r="B275" t="s">
        <v>7</v>
      </c>
      <c r="C275">
        <v>7644.1602000000003</v>
      </c>
      <c r="D275">
        <v>7697.9198999999999</v>
      </c>
      <c r="E275">
        <v>7188.48</v>
      </c>
      <c r="F275">
        <v>7303.6801999999998</v>
      </c>
      <c r="G275">
        <v>6000</v>
      </c>
      <c r="I275" t="s">
        <v>7</v>
      </c>
      <c r="J275" s="1">
        <f t="shared" si="8"/>
        <v>40617</v>
      </c>
      <c r="K275">
        <f t="shared" si="9"/>
        <v>7303.6801999999998</v>
      </c>
    </row>
    <row r="276" spans="1:11" x14ac:dyDescent="0.25">
      <c r="A276" s="1">
        <v>40618</v>
      </c>
      <c r="B276" t="s">
        <v>7</v>
      </c>
      <c r="C276">
        <v>7490.5600999999997</v>
      </c>
      <c r="D276">
        <v>7987.2002000000002</v>
      </c>
      <c r="E276">
        <v>7372.7997999999998</v>
      </c>
      <c r="F276">
        <v>7825.9198999999999</v>
      </c>
      <c r="G276">
        <v>8600</v>
      </c>
      <c r="I276" t="s">
        <v>7</v>
      </c>
      <c r="J276" s="1">
        <f t="shared" si="8"/>
        <v>40618</v>
      </c>
      <c r="K276">
        <f t="shared" si="9"/>
        <v>7825.9198999999999</v>
      </c>
    </row>
    <row r="277" spans="1:11" x14ac:dyDescent="0.25">
      <c r="A277" s="1">
        <v>40619</v>
      </c>
      <c r="B277" t="s">
        <v>7</v>
      </c>
      <c r="C277">
        <v>7459.8397999999997</v>
      </c>
      <c r="D277">
        <v>7631.3599000000004</v>
      </c>
      <c r="E277">
        <v>7365.1201000000001</v>
      </c>
      <c r="F277">
        <v>7623.6801999999998</v>
      </c>
      <c r="G277">
        <v>5000</v>
      </c>
      <c r="I277" t="s">
        <v>7</v>
      </c>
      <c r="J277" s="1">
        <f t="shared" si="8"/>
        <v>40619</v>
      </c>
      <c r="K277">
        <f t="shared" si="9"/>
        <v>7623.6801999999998</v>
      </c>
    </row>
    <row r="278" spans="1:11" x14ac:dyDescent="0.25">
      <c r="A278" s="1">
        <v>40620</v>
      </c>
      <c r="B278" t="s">
        <v>7</v>
      </c>
      <c r="C278">
        <v>7354.8798999999999</v>
      </c>
      <c r="D278">
        <v>7685.1201000000001</v>
      </c>
      <c r="E278">
        <v>7354.8798999999999</v>
      </c>
      <c r="F278">
        <v>7667.2002000000002</v>
      </c>
      <c r="G278">
        <v>3300</v>
      </c>
      <c r="I278" t="s">
        <v>7</v>
      </c>
      <c r="J278" s="1">
        <f t="shared" si="8"/>
        <v>40620</v>
      </c>
      <c r="K278">
        <f t="shared" si="9"/>
        <v>7667.2002000000002</v>
      </c>
    </row>
    <row r="279" spans="1:11" x14ac:dyDescent="0.25">
      <c r="A279" s="1">
        <v>40623</v>
      </c>
      <c r="B279" t="s">
        <v>7</v>
      </c>
      <c r="C279">
        <v>7316.48</v>
      </c>
      <c r="D279">
        <v>7357.4399000000003</v>
      </c>
      <c r="E279">
        <v>7116.7997999999998</v>
      </c>
      <c r="F279">
        <v>7242.2402000000002</v>
      </c>
      <c r="G279">
        <v>4700</v>
      </c>
      <c r="I279" t="s">
        <v>7</v>
      </c>
      <c r="J279" s="1">
        <f t="shared" si="8"/>
        <v>40623</v>
      </c>
      <c r="K279">
        <f t="shared" si="9"/>
        <v>7242.2402000000002</v>
      </c>
    </row>
    <row r="280" spans="1:11" x14ac:dyDescent="0.25">
      <c r="A280" s="1">
        <v>40624</v>
      </c>
      <c r="B280" t="s">
        <v>7</v>
      </c>
      <c r="C280">
        <v>7206.3999000000003</v>
      </c>
      <c r="D280">
        <v>7316.48</v>
      </c>
      <c r="E280">
        <v>7191.04</v>
      </c>
      <c r="F280">
        <v>7270.3999000000003</v>
      </c>
      <c r="G280">
        <v>3000</v>
      </c>
      <c r="I280" t="s">
        <v>7</v>
      </c>
      <c r="J280" s="1">
        <f t="shared" si="8"/>
        <v>40624</v>
      </c>
      <c r="K280">
        <f t="shared" si="9"/>
        <v>7270.3999000000003</v>
      </c>
    </row>
    <row r="281" spans="1:11" x14ac:dyDescent="0.25">
      <c r="A281" s="1">
        <v>40625</v>
      </c>
      <c r="B281" t="s">
        <v>7</v>
      </c>
      <c r="C281">
        <v>7347.2002000000002</v>
      </c>
      <c r="D281">
        <v>7490.5600999999997</v>
      </c>
      <c r="E281">
        <v>7086.0801000000001</v>
      </c>
      <c r="F281">
        <v>7147.52</v>
      </c>
      <c r="G281">
        <v>4800</v>
      </c>
      <c r="I281" t="s">
        <v>7</v>
      </c>
      <c r="J281" s="1">
        <f t="shared" si="8"/>
        <v>40625</v>
      </c>
      <c r="K281">
        <f t="shared" si="9"/>
        <v>7147.52</v>
      </c>
    </row>
    <row r="282" spans="1:11" x14ac:dyDescent="0.25">
      <c r="A282" s="1">
        <v>40626</v>
      </c>
      <c r="B282" t="s">
        <v>7</v>
      </c>
      <c r="C282">
        <v>6996.48</v>
      </c>
      <c r="D282">
        <v>7101.4399000000003</v>
      </c>
      <c r="E282">
        <v>6720</v>
      </c>
      <c r="F282">
        <v>6763.52</v>
      </c>
      <c r="G282">
        <v>4500</v>
      </c>
      <c r="I282" t="s">
        <v>7</v>
      </c>
      <c r="J282" s="1">
        <f t="shared" si="8"/>
        <v>40626</v>
      </c>
      <c r="K282">
        <f t="shared" si="9"/>
        <v>6763.52</v>
      </c>
    </row>
    <row r="283" spans="1:11" x14ac:dyDescent="0.25">
      <c r="A283" s="1">
        <v>40627</v>
      </c>
      <c r="B283" t="s">
        <v>7</v>
      </c>
      <c r="C283">
        <v>6696.96</v>
      </c>
      <c r="D283">
        <v>6740.48</v>
      </c>
      <c r="E283">
        <v>6579.2002000000002</v>
      </c>
      <c r="F283">
        <v>6722.5600999999997</v>
      </c>
      <c r="G283">
        <v>3300</v>
      </c>
      <c r="I283" t="s">
        <v>7</v>
      </c>
      <c r="J283" s="1">
        <f t="shared" si="8"/>
        <v>40627</v>
      </c>
      <c r="K283">
        <f t="shared" si="9"/>
        <v>6722.5600999999997</v>
      </c>
    </row>
    <row r="284" spans="1:11" x14ac:dyDescent="0.25">
      <c r="A284" s="1">
        <v>40630</v>
      </c>
      <c r="B284" t="s">
        <v>7</v>
      </c>
      <c r="C284">
        <v>6630.3999000000003</v>
      </c>
      <c r="D284">
        <v>6835.2002000000002</v>
      </c>
      <c r="E284">
        <v>6622.7201999999997</v>
      </c>
      <c r="F284">
        <v>6824.96</v>
      </c>
      <c r="G284">
        <v>2100</v>
      </c>
      <c r="I284" t="s">
        <v>7</v>
      </c>
      <c r="J284" s="1">
        <f t="shared" si="8"/>
        <v>40630</v>
      </c>
      <c r="K284">
        <f t="shared" si="9"/>
        <v>6824.96</v>
      </c>
    </row>
    <row r="285" spans="1:11" x14ac:dyDescent="0.25">
      <c r="A285" s="1">
        <v>40631</v>
      </c>
      <c r="B285" t="s">
        <v>7</v>
      </c>
      <c r="C285">
        <v>6873.6000999999997</v>
      </c>
      <c r="D285">
        <v>6932.48</v>
      </c>
      <c r="E285">
        <v>6630.3999000000003</v>
      </c>
      <c r="F285">
        <v>6635.52</v>
      </c>
      <c r="G285">
        <v>4000</v>
      </c>
      <c r="I285" t="s">
        <v>7</v>
      </c>
      <c r="J285" s="1">
        <f t="shared" si="8"/>
        <v>40631</v>
      </c>
      <c r="K285">
        <f t="shared" si="9"/>
        <v>6635.52</v>
      </c>
    </row>
    <row r="286" spans="1:11" x14ac:dyDescent="0.25">
      <c r="A286" s="1">
        <v>40632</v>
      </c>
      <c r="B286" t="s">
        <v>7</v>
      </c>
      <c r="C286">
        <v>6525.4399000000003</v>
      </c>
      <c r="D286">
        <v>6622.7201999999997</v>
      </c>
      <c r="E286">
        <v>6499.8397999999997</v>
      </c>
      <c r="F286">
        <v>6528</v>
      </c>
      <c r="G286">
        <v>2600</v>
      </c>
      <c r="I286" t="s">
        <v>7</v>
      </c>
      <c r="J286" s="1">
        <f t="shared" si="8"/>
        <v>40632</v>
      </c>
      <c r="K286">
        <f t="shared" si="9"/>
        <v>6528</v>
      </c>
    </row>
    <row r="287" spans="1:11" x14ac:dyDescent="0.25">
      <c r="A287" s="1">
        <v>40633</v>
      </c>
      <c r="B287" t="s">
        <v>7</v>
      </c>
      <c r="C287">
        <v>6561.2798000000003</v>
      </c>
      <c r="D287">
        <v>6594.5600999999997</v>
      </c>
      <c r="E287">
        <v>6481.9198999999999</v>
      </c>
      <c r="F287">
        <v>6502.3999000000003</v>
      </c>
      <c r="G287">
        <v>2400</v>
      </c>
      <c r="I287" t="s">
        <v>7</v>
      </c>
      <c r="J287" s="1">
        <f t="shared" si="8"/>
        <v>40633</v>
      </c>
      <c r="K287">
        <f t="shared" si="9"/>
        <v>6502.3999000000003</v>
      </c>
    </row>
    <row r="288" spans="1:11" x14ac:dyDescent="0.25">
      <c r="A288" s="1">
        <v>40634</v>
      </c>
      <c r="B288" t="s">
        <v>7</v>
      </c>
      <c r="C288">
        <v>6394.8798999999999</v>
      </c>
      <c r="D288">
        <v>6548.48</v>
      </c>
      <c r="E288">
        <v>6341.1201000000001</v>
      </c>
      <c r="F288">
        <v>6494.7201999999997</v>
      </c>
      <c r="G288">
        <v>2900</v>
      </c>
      <c r="I288" t="s">
        <v>7</v>
      </c>
      <c r="J288" s="1">
        <f t="shared" si="8"/>
        <v>40634</v>
      </c>
      <c r="K288">
        <f t="shared" si="9"/>
        <v>6494.7201999999997</v>
      </c>
    </row>
    <row r="289" spans="1:11" x14ac:dyDescent="0.25">
      <c r="A289" s="1">
        <v>40637</v>
      </c>
      <c r="B289" t="s">
        <v>7</v>
      </c>
      <c r="C289">
        <v>6433.2798000000003</v>
      </c>
      <c r="D289">
        <v>6638.0801000000001</v>
      </c>
      <c r="E289">
        <v>6417.9198999999999</v>
      </c>
      <c r="F289">
        <v>6553.6000999999997</v>
      </c>
      <c r="G289">
        <v>2500</v>
      </c>
      <c r="I289" t="s">
        <v>7</v>
      </c>
      <c r="J289" s="1">
        <f t="shared" si="8"/>
        <v>40637</v>
      </c>
      <c r="K289">
        <f t="shared" si="9"/>
        <v>6553.6000999999997</v>
      </c>
    </row>
    <row r="290" spans="1:11" x14ac:dyDescent="0.25">
      <c r="A290" s="1">
        <v>40638</v>
      </c>
      <c r="B290" t="s">
        <v>7</v>
      </c>
      <c r="C290">
        <v>6594.5600999999997</v>
      </c>
      <c r="D290">
        <v>6645.7597999999998</v>
      </c>
      <c r="E290">
        <v>6479.3599000000004</v>
      </c>
      <c r="F290">
        <v>6602.2402000000002</v>
      </c>
      <c r="G290">
        <v>2500</v>
      </c>
      <c r="I290" t="s">
        <v>7</v>
      </c>
      <c r="J290" s="1">
        <f t="shared" si="8"/>
        <v>40638</v>
      </c>
      <c r="K290">
        <f t="shared" si="9"/>
        <v>6602.2402000000002</v>
      </c>
    </row>
    <row r="291" spans="1:11" x14ac:dyDescent="0.25">
      <c r="A291" s="1">
        <v>40639</v>
      </c>
      <c r="B291" t="s">
        <v>7</v>
      </c>
      <c r="C291">
        <v>6458.8798999999999</v>
      </c>
      <c r="D291">
        <v>6671.3599000000004</v>
      </c>
      <c r="E291">
        <v>6397.4399000000003</v>
      </c>
      <c r="F291">
        <v>6568.96</v>
      </c>
      <c r="G291">
        <v>3800</v>
      </c>
      <c r="I291" t="s">
        <v>7</v>
      </c>
      <c r="J291" s="1">
        <f t="shared" si="8"/>
        <v>40639</v>
      </c>
      <c r="K291">
        <f t="shared" si="9"/>
        <v>6568.96</v>
      </c>
    </row>
    <row r="292" spans="1:11" x14ac:dyDescent="0.25">
      <c r="A292" s="1">
        <v>40640</v>
      </c>
      <c r="B292" t="s">
        <v>7</v>
      </c>
      <c r="C292">
        <v>6566.3999000000003</v>
      </c>
      <c r="D292">
        <v>6712.3198000000002</v>
      </c>
      <c r="E292">
        <v>6440.96</v>
      </c>
      <c r="F292">
        <v>6568.96</v>
      </c>
      <c r="G292">
        <v>4100</v>
      </c>
      <c r="I292" t="s">
        <v>7</v>
      </c>
      <c r="J292" s="1">
        <f t="shared" si="8"/>
        <v>40640</v>
      </c>
      <c r="K292">
        <f t="shared" si="9"/>
        <v>6568.96</v>
      </c>
    </row>
    <row r="293" spans="1:11" x14ac:dyDescent="0.25">
      <c r="A293" s="1">
        <v>40641</v>
      </c>
      <c r="B293" t="s">
        <v>7</v>
      </c>
      <c r="C293">
        <v>6487.04</v>
      </c>
      <c r="D293">
        <v>6763.52</v>
      </c>
      <c r="E293">
        <v>6461.4399000000003</v>
      </c>
      <c r="F293">
        <v>6668.7997999999998</v>
      </c>
      <c r="G293">
        <v>2300</v>
      </c>
      <c r="I293" t="s">
        <v>7</v>
      </c>
      <c r="J293" s="1">
        <f t="shared" si="8"/>
        <v>40641</v>
      </c>
      <c r="K293">
        <f t="shared" si="9"/>
        <v>6668.7997999999998</v>
      </c>
    </row>
    <row r="294" spans="1:11" x14ac:dyDescent="0.25">
      <c r="A294" s="1">
        <v>40644</v>
      </c>
      <c r="B294" t="s">
        <v>7</v>
      </c>
      <c r="C294">
        <v>6592</v>
      </c>
      <c r="D294">
        <v>6799.3599000000004</v>
      </c>
      <c r="E294">
        <v>6540.7997999999998</v>
      </c>
      <c r="F294">
        <v>6727.6801999999998</v>
      </c>
      <c r="G294">
        <v>2900</v>
      </c>
      <c r="I294" t="s">
        <v>7</v>
      </c>
      <c r="J294" s="1">
        <f t="shared" si="8"/>
        <v>40644</v>
      </c>
      <c r="K294">
        <f t="shared" si="9"/>
        <v>6727.6801999999998</v>
      </c>
    </row>
    <row r="295" spans="1:11" x14ac:dyDescent="0.25">
      <c r="A295" s="1">
        <v>40645</v>
      </c>
      <c r="B295" t="s">
        <v>7</v>
      </c>
      <c r="C295">
        <v>6827.52</v>
      </c>
      <c r="D295">
        <v>6942.7201999999997</v>
      </c>
      <c r="E295">
        <v>6771.2002000000002</v>
      </c>
      <c r="F295">
        <v>6858.2402000000002</v>
      </c>
      <c r="G295">
        <v>4000</v>
      </c>
      <c r="I295" t="s">
        <v>7</v>
      </c>
      <c r="J295" s="1">
        <f t="shared" si="8"/>
        <v>40645</v>
      </c>
      <c r="K295">
        <f t="shared" si="9"/>
        <v>6858.2402000000002</v>
      </c>
    </row>
    <row r="296" spans="1:11" x14ac:dyDescent="0.25">
      <c r="A296" s="1">
        <v>40646</v>
      </c>
      <c r="B296" t="s">
        <v>7</v>
      </c>
      <c r="C296">
        <v>6730.2402000000002</v>
      </c>
      <c r="D296">
        <v>6853.1201000000001</v>
      </c>
      <c r="E296">
        <v>6638.0801000000001</v>
      </c>
      <c r="F296">
        <v>6694.3999000000003</v>
      </c>
      <c r="G296">
        <v>4300</v>
      </c>
      <c r="I296" t="s">
        <v>7</v>
      </c>
      <c r="J296" s="1">
        <f t="shared" si="8"/>
        <v>40646</v>
      </c>
      <c r="K296">
        <f t="shared" si="9"/>
        <v>6694.3999000000003</v>
      </c>
    </row>
    <row r="297" spans="1:11" x14ac:dyDescent="0.25">
      <c r="A297" s="1">
        <v>40647</v>
      </c>
      <c r="B297" t="s">
        <v>7</v>
      </c>
      <c r="C297">
        <v>6835.2002000000002</v>
      </c>
      <c r="D297">
        <v>6912</v>
      </c>
      <c r="E297">
        <v>6702.0801000000001</v>
      </c>
      <c r="F297">
        <v>6727.6801999999998</v>
      </c>
      <c r="G297">
        <v>5200</v>
      </c>
      <c r="I297" t="s">
        <v>7</v>
      </c>
      <c r="J297" s="1">
        <f t="shared" si="8"/>
        <v>40647</v>
      </c>
      <c r="K297">
        <f t="shared" si="9"/>
        <v>6727.6801999999998</v>
      </c>
    </row>
    <row r="298" spans="1:11" x14ac:dyDescent="0.25">
      <c r="A298" s="1">
        <v>40648</v>
      </c>
      <c r="B298" t="s">
        <v>7</v>
      </c>
      <c r="C298">
        <v>6799.3599000000004</v>
      </c>
      <c r="D298">
        <v>6896.6400999999996</v>
      </c>
      <c r="E298">
        <v>6686.7201999999997</v>
      </c>
      <c r="F298">
        <v>6771.2002000000002</v>
      </c>
      <c r="G298">
        <v>3900</v>
      </c>
      <c r="I298" t="s">
        <v>7</v>
      </c>
      <c r="J298" s="1">
        <f t="shared" si="8"/>
        <v>40648</v>
      </c>
      <c r="K298">
        <f t="shared" si="9"/>
        <v>6771.2002000000002</v>
      </c>
    </row>
    <row r="299" spans="1:11" x14ac:dyDescent="0.25">
      <c r="A299" s="1">
        <v>40651</v>
      </c>
      <c r="B299" t="s">
        <v>7</v>
      </c>
      <c r="C299">
        <v>6952.96</v>
      </c>
      <c r="D299">
        <v>7239.6801999999998</v>
      </c>
      <c r="E299">
        <v>6899.2002000000002</v>
      </c>
      <c r="F299">
        <v>6901.7597999999998</v>
      </c>
      <c r="G299">
        <v>3800</v>
      </c>
      <c r="I299" t="s">
        <v>7</v>
      </c>
      <c r="J299" s="1">
        <f t="shared" si="8"/>
        <v>40651</v>
      </c>
      <c r="K299">
        <f t="shared" si="9"/>
        <v>6901.7597999999998</v>
      </c>
    </row>
    <row r="300" spans="1:11" x14ac:dyDescent="0.25">
      <c r="A300" s="1">
        <v>40652</v>
      </c>
      <c r="B300" t="s">
        <v>7</v>
      </c>
      <c r="C300">
        <v>6853.1201000000001</v>
      </c>
      <c r="D300">
        <v>6958.0801000000001</v>
      </c>
      <c r="E300">
        <v>6776.3198000000002</v>
      </c>
      <c r="F300">
        <v>6776.3198000000002</v>
      </c>
      <c r="G300">
        <v>2200</v>
      </c>
      <c r="I300" t="s">
        <v>7</v>
      </c>
      <c r="J300" s="1">
        <f t="shared" si="8"/>
        <v>40652</v>
      </c>
      <c r="K300">
        <f t="shared" si="9"/>
        <v>6776.3198000000002</v>
      </c>
    </row>
    <row r="301" spans="1:11" x14ac:dyDescent="0.25">
      <c r="A301" s="1">
        <v>40653</v>
      </c>
      <c r="B301" t="s">
        <v>7</v>
      </c>
      <c r="C301">
        <v>6415.3599000000004</v>
      </c>
      <c r="D301">
        <v>6440.96</v>
      </c>
      <c r="E301">
        <v>6297.6000999999997</v>
      </c>
      <c r="F301">
        <v>6315.52</v>
      </c>
      <c r="G301">
        <v>5900</v>
      </c>
      <c r="I301" t="s">
        <v>7</v>
      </c>
      <c r="J301" s="1">
        <f t="shared" si="8"/>
        <v>40653</v>
      </c>
      <c r="K301">
        <f t="shared" si="9"/>
        <v>6315.52</v>
      </c>
    </row>
    <row r="302" spans="1:11" x14ac:dyDescent="0.25">
      <c r="A302" s="1">
        <v>40654</v>
      </c>
      <c r="B302" t="s">
        <v>7</v>
      </c>
      <c r="C302">
        <v>6128.6400999999996</v>
      </c>
      <c r="D302">
        <v>6223.3599000000004</v>
      </c>
      <c r="E302">
        <v>6120.96</v>
      </c>
      <c r="F302">
        <v>6167.04</v>
      </c>
      <c r="G302">
        <v>3900</v>
      </c>
      <c r="I302" t="s">
        <v>7</v>
      </c>
      <c r="J302" s="1">
        <f t="shared" si="8"/>
        <v>40654</v>
      </c>
      <c r="K302">
        <f t="shared" si="9"/>
        <v>6167.04</v>
      </c>
    </row>
    <row r="303" spans="1:11" x14ac:dyDescent="0.25">
      <c r="A303" s="1">
        <v>40658</v>
      </c>
      <c r="B303" t="s">
        <v>7</v>
      </c>
      <c r="C303">
        <v>6151.6801999999998</v>
      </c>
      <c r="D303">
        <v>6184.96</v>
      </c>
      <c r="E303">
        <v>6108.1602000000003</v>
      </c>
      <c r="F303">
        <v>6118.3999000000003</v>
      </c>
      <c r="G303">
        <v>1600</v>
      </c>
      <c r="I303" t="s">
        <v>7</v>
      </c>
      <c r="J303" s="1">
        <f t="shared" si="8"/>
        <v>40658</v>
      </c>
      <c r="K303">
        <f t="shared" si="9"/>
        <v>6118.3999000000003</v>
      </c>
    </row>
    <row r="304" spans="1:11" x14ac:dyDescent="0.25">
      <c r="A304" s="1">
        <v>40659</v>
      </c>
      <c r="B304" t="s">
        <v>7</v>
      </c>
      <c r="C304">
        <v>6064.6400999999996</v>
      </c>
      <c r="D304">
        <v>6108.1602000000003</v>
      </c>
      <c r="E304">
        <v>5952</v>
      </c>
      <c r="F304">
        <v>6016</v>
      </c>
      <c r="G304">
        <v>2700</v>
      </c>
      <c r="I304" t="s">
        <v>7</v>
      </c>
      <c r="J304" s="1">
        <f t="shared" si="8"/>
        <v>40659</v>
      </c>
      <c r="K304">
        <f t="shared" si="9"/>
        <v>6016</v>
      </c>
    </row>
    <row r="305" spans="1:11" x14ac:dyDescent="0.25">
      <c r="A305" s="1">
        <v>40660</v>
      </c>
      <c r="B305" t="s">
        <v>7</v>
      </c>
      <c r="C305">
        <v>5977.6000999999997</v>
      </c>
      <c r="D305">
        <v>6062.0801000000001</v>
      </c>
      <c r="E305">
        <v>5870.0801000000001</v>
      </c>
      <c r="F305">
        <v>5893.1201000000001</v>
      </c>
      <c r="G305">
        <v>3100</v>
      </c>
      <c r="I305" t="s">
        <v>7</v>
      </c>
      <c r="J305" s="1">
        <f t="shared" si="8"/>
        <v>40660</v>
      </c>
      <c r="K305">
        <f t="shared" si="9"/>
        <v>5893.1201000000001</v>
      </c>
    </row>
    <row r="306" spans="1:11" x14ac:dyDescent="0.25">
      <c r="A306" s="1">
        <v>40661</v>
      </c>
      <c r="B306" t="s">
        <v>7</v>
      </c>
      <c r="C306">
        <v>5944.3198000000002</v>
      </c>
      <c r="D306">
        <v>5990.3999000000003</v>
      </c>
      <c r="E306">
        <v>5888</v>
      </c>
      <c r="F306">
        <v>5928.96</v>
      </c>
      <c r="G306">
        <v>2300</v>
      </c>
      <c r="I306" t="s">
        <v>7</v>
      </c>
      <c r="J306" s="1">
        <f t="shared" si="8"/>
        <v>40661</v>
      </c>
      <c r="K306">
        <f t="shared" si="9"/>
        <v>5928.96</v>
      </c>
    </row>
    <row r="307" spans="1:11" x14ac:dyDescent="0.25">
      <c r="A307" s="1">
        <v>40662</v>
      </c>
      <c r="B307" t="s">
        <v>7</v>
      </c>
      <c r="C307">
        <v>5939.2002000000002</v>
      </c>
      <c r="D307">
        <v>5959.6801999999998</v>
      </c>
      <c r="E307">
        <v>5870.0801000000001</v>
      </c>
      <c r="F307">
        <v>5923.8397999999997</v>
      </c>
      <c r="G307">
        <v>1400</v>
      </c>
      <c r="I307" t="s">
        <v>7</v>
      </c>
      <c r="J307" s="1">
        <f t="shared" si="8"/>
        <v>40662</v>
      </c>
      <c r="K307">
        <f t="shared" si="9"/>
        <v>5923.8397999999997</v>
      </c>
    </row>
    <row r="308" spans="1:11" x14ac:dyDescent="0.25">
      <c r="A308" s="1">
        <v>40665</v>
      </c>
      <c r="B308" t="s">
        <v>7</v>
      </c>
      <c r="C308">
        <v>5882.8798999999999</v>
      </c>
      <c r="D308">
        <v>6005.7597999999998</v>
      </c>
      <c r="E308">
        <v>5849.6000999999997</v>
      </c>
      <c r="F308">
        <v>5962.2402000000002</v>
      </c>
      <c r="G308">
        <v>2600</v>
      </c>
      <c r="I308" t="s">
        <v>7</v>
      </c>
      <c r="J308" s="1">
        <f t="shared" si="8"/>
        <v>40665</v>
      </c>
      <c r="K308">
        <f t="shared" si="9"/>
        <v>5962.2402000000002</v>
      </c>
    </row>
    <row r="309" spans="1:11" x14ac:dyDescent="0.25">
      <c r="A309" s="1">
        <v>40666</v>
      </c>
      <c r="B309" t="s">
        <v>7</v>
      </c>
      <c r="C309">
        <v>5969.9198999999999</v>
      </c>
      <c r="D309">
        <v>6156.7997999999998</v>
      </c>
      <c r="E309">
        <v>5954.5600999999997</v>
      </c>
      <c r="F309">
        <v>6041.6000999999997</v>
      </c>
      <c r="G309">
        <v>3500</v>
      </c>
      <c r="I309" t="s">
        <v>7</v>
      </c>
      <c r="J309" s="1">
        <f t="shared" si="8"/>
        <v>40666</v>
      </c>
      <c r="K309">
        <f t="shared" si="9"/>
        <v>6041.6000999999997</v>
      </c>
    </row>
    <row r="310" spans="1:11" x14ac:dyDescent="0.25">
      <c r="A310" s="1">
        <v>40667</v>
      </c>
      <c r="B310" t="s">
        <v>7</v>
      </c>
      <c r="C310">
        <v>6039.04</v>
      </c>
      <c r="D310">
        <v>6225.9198999999999</v>
      </c>
      <c r="E310">
        <v>5990.3999000000003</v>
      </c>
      <c r="F310">
        <v>6077.4399000000003</v>
      </c>
      <c r="G310">
        <v>3900</v>
      </c>
      <c r="I310" t="s">
        <v>7</v>
      </c>
      <c r="J310" s="1">
        <f t="shared" si="8"/>
        <v>40667</v>
      </c>
      <c r="K310">
        <f t="shared" si="9"/>
        <v>6077.4399000000003</v>
      </c>
    </row>
    <row r="311" spans="1:11" x14ac:dyDescent="0.25">
      <c r="A311" s="1">
        <v>40668</v>
      </c>
      <c r="B311" t="s">
        <v>7</v>
      </c>
      <c r="C311">
        <v>6164.48</v>
      </c>
      <c r="D311">
        <v>6231.04</v>
      </c>
      <c r="E311">
        <v>5957.1201000000001</v>
      </c>
      <c r="F311">
        <v>6167.04</v>
      </c>
      <c r="G311">
        <v>4300</v>
      </c>
      <c r="I311" t="s">
        <v>7</v>
      </c>
      <c r="J311" s="1">
        <f t="shared" si="8"/>
        <v>40668</v>
      </c>
      <c r="K311">
        <f t="shared" si="9"/>
        <v>6167.04</v>
      </c>
    </row>
    <row r="312" spans="1:11" x14ac:dyDescent="0.25">
      <c r="A312" s="1">
        <v>40669</v>
      </c>
      <c r="B312" t="s">
        <v>7</v>
      </c>
      <c r="C312">
        <v>5982.7201999999997</v>
      </c>
      <c r="D312">
        <v>6161.9198999999999</v>
      </c>
      <c r="E312">
        <v>5877.7597999999998</v>
      </c>
      <c r="F312">
        <v>6110.7201999999997</v>
      </c>
      <c r="G312">
        <v>4600</v>
      </c>
      <c r="I312" t="s">
        <v>7</v>
      </c>
      <c r="J312" s="1">
        <f t="shared" si="8"/>
        <v>40669</v>
      </c>
      <c r="K312">
        <f t="shared" si="9"/>
        <v>6110.7201999999997</v>
      </c>
    </row>
    <row r="313" spans="1:11" x14ac:dyDescent="0.25">
      <c r="A313" s="1">
        <v>40672</v>
      </c>
      <c r="B313" t="s">
        <v>7</v>
      </c>
      <c r="C313">
        <v>6087.6801999999998</v>
      </c>
      <c r="D313">
        <v>6149.1201000000001</v>
      </c>
      <c r="E313">
        <v>5969.9198999999999</v>
      </c>
      <c r="F313">
        <v>6044.1602000000003</v>
      </c>
      <c r="G313">
        <v>2400</v>
      </c>
      <c r="I313" t="s">
        <v>7</v>
      </c>
      <c r="J313" s="1">
        <f t="shared" si="8"/>
        <v>40672</v>
      </c>
      <c r="K313">
        <f t="shared" si="9"/>
        <v>6044.1602000000003</v>
      </c>
    </row>
    <row r="314" spans="1:11" x14ac:dyDescent="0.25">
      <c r="A314" s="1">
        <v>40673</v>
      </c>
      <c r="B314" t="s">
        <v>7</v>
      </c>
      <c r="C314">
        <v>5987.8397999999997</v>
      </c>
      <c r="D314">
        <v>6018.5600999999997</v>
      </c>
      <c r="E314">
        <v>5867.52</v>
      </c>
      <c r="F314">
        <v>5890.5600999999997</v>
      </c>
      <c r="G314">
        <v>2500</v>
      </c>
      <c r="I314" t="s">
        <v>7</v>
      </c>
      <c r="J314" s="1">
        <f t="shared" si="8"/>
        <v>40673</v>
      </c>
      <c r="K314">
        <f t="shared" si="9"/>
        <v>5890.5600999999997</v>
      </c>
    </row>
    <row r="315" spans="1:11" x14ac:dyDescent="0.25">
      <c r="A315" s="1">
        <v>40674</v>
      </c>
      <c r="B315" t="s">
        <v>7</v>
      </c>
      <c r="C315">
        <v>5911.04</v>
      </c>
      <c r="D315">
        <v>6138.8798999999999</v>
      </c>
      <c r="E315">
        <v>5857.2798000000003</v>
      </c>
      <c r="F315">
        <v>6016</v>
      </c>
      <c r="G315">
        <v>3300</v>
      </c>
      <c r="I315" t="s">
        <v>7</v>
      </c>
      <c r="J315" s="1">
        <f t="shared" si="8"/>
        <v>40674</v>
      </c>
      <c r="K315">
        <f t="shared" si="9"/>
        <v>6016</v>
      </c>
    </row>
    <row r="316" spans="1:11" x14ac:dyDescent="0.25">
      <c r="A316" s="1">
        <v>40675</v>
      </c>
      <c r="B316" t="s">
        <v>7</v>
      </c>
      <c r="C316">
        <v>6080</v>
      </c>
      <c r="D316">
        <v>6174.7201999999997</v>
      </c>
      <c r="E316">
        <v>5888</v>
      </c>
      <c r="F316">
        <v>5911.04</v>
      </c>
      <c r="G316">
        <v>3400</v>
      </c>
      <c r="I316" t="s">
        <v>7</v>
      </c>
      <c r="J316" s="1">
        <f t="shared" si="8"/>
        <v>40675</v>
      </c>
      <c r="K316">
        <f t="shared" si="9"/>
        <v>5911.04</v>
      </c>
    </row>
    <row r="317" spans="1:11" x14ac:dyDescent="0.25">
      <c r="A317" s="1">
        <v>40676</v>
      </c>
      <c r="B317" t="s">
        <v>7</v>
      </c>
      <c r="C317">
        <v>5949.4399000000003</v>
      </c>
      <c r="D317">
        <v>6123.52</v>
      </c>
      <c r="E317">
        <v>5921.2798000000003</v>
      </c>
      <c r="F317">
        <v>6110.7201999999997</v>
      </c>
      <c r="G317">
        <v>3500</v>
      </c>
      <c r="I317" t="s">
        <v>7</v>
      </c>
      <c r="J317" s="1">
        <f t="shared" si="8"/>
        <v>40676</v>
      </c>
      <c r="K317">
        <f t="shared" si="9"/>
        <v>6110.7201999999997</v>
      </c>
    </row>
    <row r="318" spans="1:11" x14ac:dyDescent="0.25">
      <c r="A318" s="1">
        <v>40679</v>
      </c>
      <c r="B318" t="s">
        <v>7</v>
      </c>
      <c r="C318">
        <v>6195.2002000000002</v>
      </c>
      <c r="D318">
        <v>6474.2402000000002</v>
      </c>
      <c r="E318">
        <v>6144</v>
      </c>
      <c r="F318">
        <v>6430.7201999999997</v>
      </c>
      <c r="G318">
        <v>4100</v>
      </c>
      <c r="I318" t="s">
        <v>7</v>
      </c>
      <c r="J318" s="1">
        <f t="shared" si="8"/>
        <v>40679</v>
      </c>
      <c r="K318">
        <f t="shared" si="9"/>
        <v>6430.7201999999997</v>
      </c>
    </row>
    <row r="319" spans="1:11" x14ac:dyDescent="0.25">
      <c r="A319" s="1">
        <v>40680</v>
      </c>
      <c r="B319" t="s">
        <v>7</v>
      </c>
      <c r="C319">
        <v>6535.6801999999998</v>
      </c>
      <c r="D319">
        <v>6566.3999000000003</v>
      </c>
      <c r="E319">
        <v>6371.8397999999997</v>
      </c>
      <c r="F319">
        <v>6376.96</v>
      </c>
      <c r="G319">
        <v>4900</v>
      </c>
      <c r="I319" t="s">
        <v>7</v>
      </c>
      <c r="J319" s="1">
        <f t="shared" si="8"/>
        <v>40680</v>
      </c>
      <c r="K319">
        <f t="shared" si="9"/>
        <v>6376.96</v>
      </c>
    </row>
    <row r="320" spans="1:11" x14ac:dyDescent="0.25">
      <c r="A320" s="1">
        <v>40681</v>
      </c>
      <c r="B320" t="s">
        <v>7</v>
      </c>
      <c r="C320">
        <v>6394.8798999999999</v>
      </c>
      <c r="D320">
        <v>6420.48</v>
      </c>
      <c r="E320">
        <v>6179.8397999999997</v>
      </c>
      <c r="F320">
        <v>6215.6801999999998</v>
      </c>
      <c r="G320">
        <v>2000</v>
      </c>
      <c r="I320" t="s">
        <v>7</v>
      </c>
      <c r="J320" s="1">
        <f t="shared" si="8"/>
        <v>40681</v>
      </c>
      <c r="K320">
        <f t="shared" si="9"/>
        <v>6215.6801999999998</v>
      </c>
    </row>
    <row r="321" spans="1:11" x14ac:dyDescent="0.25">
      <c r="A321" s="1">
        <v>40682</v>
      </c>
      <c r="B321" t="s">
        <v>7</v>
      </c>
      <c r="C321">
        <v>6146.5600999999997</v>
      </c>
      <c r="D321">
        <v>6272</v>
      </c>
      <c r="E321">
        <v>6123.52</v>
      </c>
      <c r="F321">
        <v>6159.3599000000004</v>
      </c>
      <c r="G321">
        <v>2700</v>
      </c>
      <c r="I321" t="s">
        <v>7</v>
      </c>
      <c r="J321" s="1">
        <f t="shared" si="8"/>
        <v>40682</v>
      </c>
      <c r="K321">
        <f t="shared" si="9"/>
        <v>6159.3599000000004</v>
      </c>
    </row>
    <row r="322" spans="1:11" x14ac:dyDescent="0.25">
      <c r="A322" s="1">
        <v>40683</v>
      </c>
      <c r="B322" t="s">
        <v>7</v>
      </c>
      <c r="C322">
        <v>6179.8397999999997</v>
      </c>
      <c r="D322">
        <v>6325.7597999999998</v>
      </c>
      <c r="E322">
        <v>6164.48</v>
      </c>
      <c r="F322">
        <v>6295.04</v>
      </c>
      <c r="G322">
        <v>2800</v>
      </c>
      <c r="I322" t="s">
        <v>7</v>
      </c>
      <c r="J322" s="1">
        <f t="shared" si="8"/>
        <v>40683</v>
      </c>
      <c r="K322">
        <f t="shared" si="9"/>
        <v>6295.04</v>
      </c>
    </row>
    <row r="323" spans="1:11" x14ac:dyDescent="0.25">
      <c r="A323" s="1">
        <v>40686</v>
      </c>
      <c r="B323" t="s">
        <v>7</v>
      </c>
      <c r="C323">
        <v>6563.8397999999997</v>
      </c>
      <c r="D323">
        <v>6668.7997999999998</v>
      </c>
      <c r="E323">
        <v>6504.96</v>
      </c>
      <c r="F323">
        <v>6576.6400999999996</v>
      </c>
      <c r="G323">
        <v>5800</v>
      </c>
      <c r="I323" t="s">
        <v>7</v>
      </c>
      <c r="J323" s="1">
        <f t="shared" ref="J323:J386" si="10">A323</f>
        <v>40686</v>
      </c>
      <c r="K323">
        <f t="shared" ref="K323:K386" si="11">F323</f>
        <v>6576.6400999999996</v>
      </c>
    </row>
    <row r="324" spans="1:11" x14ac:dyDescent="0.25">
      <c r="A324" s="1">
        <v>40687</v>
      </c>
      <c r="B324" t="s">
        <v>7</v>
      </c>
      <c r="C324">
        <v>6528</v>
      </c>
      <c r="D324">
        <v>6704.6400999999996</v>
      </c>
      <c r="E324">
        <v>6528</v>
      </c>
      <c r="F324">
        <v>6699.52</v>
      </c>
      <c r="G324">
        <v>3400</v>
      </c>
      <c r="I324" t="s">
        <v>7</v>
      </c>
      <c r="J324" s="1">
        <f t="shared" si="10"/>
        <v>40687</v>
      </c>
      <c r="K324">
        <f t="shared" si="11"/>
        <v>6699.52</v>
      </c>
    </row>
    <row r="325" spans="1:11" x14ac:dyDescent="0.25">
      <c r="A325" s="1">
        <v>40688</v>
      </c>
      <c r="B325" t="s">
        <v>7</v>
      </c>
      <c r="C325">
        <v>6740.48</v>
      </c>
      <c r="D325">
        <v>6740.48</v>
      </c>
      <c r="E325">
        <v>6533.1201000000001</v>
      </c>
      <c r="F325">
        <v>6625.2798000000003</v>
      </c>
      <c r="G325">
        <v>2100</v>
      </c>
      <c r="I325" t="s">
        <v>7</v>
      </c>
      <c r="J325" s="1">
        <f t="shared" si="10"/>
        <v>40688</v>
      </c>
      <c r="K325">
        <f t="shared" si="11"/>
        <v>6625.2798000000003</v>
      </c>
    </row>
    <row r="326" spans="1:11" x14ac:dyDescent="0.25">
      <c r="A326" s="1">
        <v>40689</v>
      </c>
      <c r="B326" t="s">
        <v>7</v>
      </c>
      <c r="C326">
        <v>6679.04</v>
      </c>
      <c r="D326">
        <v>6679.04</v>
      </c>
      <c r="E326">
        <v>6446.0801000000001</v>
      </c>
      <c r="F326">
        <v>6499.8397999999997</v>
      </c>
      <c r="G326">
        <v>1800</v>
      </c>
      <c r="I326" t="s">
        <v>7</v>
      </c>
      <c r="J326" s="1">
        <f t="shared" si="10"/>
        <v>40689</v>
      </c>
      <c r="K326">
        <f t="shared" si="11"/>
        <v>6499.8397999999997</v>
      </c>
    </row>
    <row r="327" spans="1:11" x14ac:dyDescent="0.25">
      <c r="A327" s="1">
        <v>40690</v>
      </c>
      <c r="B327" t="s">
        <v>7</v>
      </c>
      <c r="C327">
        <v>6471.6801999999998</v>
      </c>
      <c r="D327">
        <v>6484.48</v>
      </c>
      <c r="E327">
        <v>6384.6400999999996</v>
      </c>
      <c r="F327">
        <v>6402.5600999999997</v>
      </c>
      <c r="G327">
        <v>1500</v>
      </c>
      <c r="I327" t="s">
        <v>7</v>
      </c>
      <c r="J327" s="1">
        <f t="shared" si="10"/>
        <v>40690</v>
      </c>
      <c r="K327">
        <f t="shared" si="11"/>
        <v>6402.5600999999997</v>
      </c>
    </row>
    <row r="328" spans="1:11" x14ac:dyDescent="0.25">
      <c r="A328" s="1">
        <v>40694</v>
      </c>
      <c r="B328" t="s">
        <v>7</v>
      </c>
      <c r="C328">
        <v>6213.1201000000001</v>
      </c>
      <c r="D328">
        <v>6323.2002000000002</v>
      </c>
      <c r="E328">
        <v>6100.48</v>
      </c>
      <c r="F328">
        <v>6103.04</v>
      </c>
      <c r="G328">
        <v>3900</v>
      </c>
      <c r="I328" t="s">
        <v>7</v>
      </c>
      <c r="J328" s="1">
        <f t="shared" si="10"/>
        <v>40694</v>
      </c>
      <c r="K328">
        <f t="shared" si="11"/>
        <v>6103.04</v>
      </c>
    </row>
    <row r="329" spans="1:11" x14ac:dyDescent="0.25">
      <c r="A329" s="1">
        <v>40695</v>
      </c>
      <c r="B329" t="s">
        <v>7</v>
      </c>
      <c r="C329">
        <v>6123.52</v>
      </c>
      <c r="D329">
        <v>6502.3999000000003</v>
      </c>
      <c r="E329">
        <v>6092.7997999999998</v>
      </c>
      <c r="F329">
        <v>6492.1602000000003</v>
      </c>
      <c r="G329">
        <v>4100</v>
      </c>
      <c r="I329" t="s">
        <v>7</v>
      </c>
      <c r="J329" s="1">
        <f t="shared" si="10"/>
        <v>40695</v>
      </c>
      <c r="K329">
        <f t="shared" si="11"/>
        <v>6492.1602000000003</v>
      </c>
    </row>
    <row r="330" spans="1:11" x14ac:dyDescent="0.25">
      <c r="A330" s="1">
        <v>40696</v>
      </c>
      <c r="B330" t="s">
        <v>7</v>
      </c>
      <c r="C330">
        <v>6451.2002000000002</v>
      </c>
      <c r="D330">
        <v>6556.1602000000003</v>
      </c>
      <c r="E330">
        <v>6376.96</v>
      </c>
      <c r="F330">
        <v>6443.52</v>
      </c>
      <c r="G330">
        <v>2900</v>
      </c>
      <c r="I330" t="s">
        <v>7</v>
      </c>
      <c r="J330" s="1">
        <f t="shared" si="10"/>
        <v>40696</v>
      </c>
      <c r="K330">
        <f t="shared" si="11"/>
        <v>6443.52</v>
      </c>
    </row>
    <row r="331" spans="1:11" x14ac:dyDescent="0.25">
      <c r="A331" s="1">
        <v>40697</v>
      </c>
      <c r="B331" t="s">
        <v>7</v>
      </c>
      <c r="C331">
        <v>6661.1201000000001</v>
      </c>
      <c r="D331">
        <v>6763.52</v>
      </c>
      <c r="E331">
        <v>6522.8798999999999</v>
      </c>
      <c r="F331">
        <v>6730.2402000000002</v>
      </c>
      <c r="G331">
        <v>3700</v>
      </c>
      <c r="I331" t="s">
        <v>7</v>
      </c>
      <c r="J331" s="1">
        <f t="shared" si="10"/>
        <v>40697</v>
      </c>
      <c r="K331">
        <f t="shared" si="11"/>
        <v>6730.2402000000002</v>
      </c>
    </row>
    <row r="332" spans="1:11" x14ac:dyDescent="0.25">
      <c r="A332" s="1">
        <v>40700</v>
      </c>
      <c r="B332" t="s">
        <v>7</v>
      </c>
      <c r="C332">
        <v>6773.7597999999998</v>
      </c>
      <c r="D332">
        <v>6906.8798999999999</v>
      </c>
      <c r="E332">
        <v>6671.3599000000004</v>
      </c>
      <c r="F332">
        <v>6896.6400999999996</v>
      </c>
      <c r="G332">
        <v>3200</v>
      </c>
      <c r="I332" t="s">
        <v>7</v>
      </c>
      <c r="J332" s="1">
        <f t="shared" si="10"/>
        <v>40700</v>
      </c>
      <c r="K332">
        <f t="shared" si="11"/>
        <v>6896.6400999999996</v>
      </c>
    </row>
    <row r="333" spans="1:11" x14ac:dyDescent="0.25">
      <c r="A333" s="1">
        <v>40701</v>
      </c>
      <c r="B333" t="s">
        <v>7</v>
      </c>
      <c r="C333">
        <v>6842.8798999999999</v>
      </c>
      <c r="D333">
        <v>6947.8397999999997</v>
      </c>
      <c r="E333">
        <v>6763.52</v>
      </c>
      <c r="F333">
        <v>6935.04</v>
      </c>
      <c r="G333">
        <v>2700</v>
      </c>
      <c r="I333" t="s">
        <v>7</v>
      </c>
      <c r="J333" s="1">
        <f t="shared" si="10"/>
        <v>40701</v>
      </c>
      <c r="K333">
        <f t="shared" si="11"/>
        <v>6935.04</v>
      </c>
    </row>
    <row r="334" spans="1:11" x14ac:dyDescent="0.25">
      <c r="A334" s="1">
        <v>40702</v>
      </c>
      <c r="B334" t="s">
        <v>7</v>
      </c>
      <c r="C334">
        <v>6981.1201000000001</v>
      </c>
      <c r="D334">
        <v>7147.52</v>
      </c>
      <c r="E334">
        <v>6945.2798000000003</v>
      </c>
      <c r="F334">
        <v>7086.0801000000001</v>
      </c>
      <c r="G334">
        <v>3400</v>
      </c>
      <c r="I334" t="s">
        <v>7</v>
      </c>
      <c r="J334" s="1">
        <f t="shared" si="10"/>
        <v>40702</v>
      </c>
      <c r="K334">
        <f t="shared" si="11"/>
        <v>7086.0801000000001</v>
      </c>
    </row>
    <row r="335" spans="1:11" x14ac:dyDescent="0.25">
      <c r="A335" s="1">
        <v>40703</v>
      </c>
      <c r="B335" t="s">
        <v>7</v>
      </c>
      <c r="C335">
        <v>7080.96</v>
      </c>
      <c r="D335">
        <v>7147.52</v>
      </c>
      <c r="E335">
        <v>6942.7201999999997</v>
      </c>
      <c r="F335">
        <v>7050.2402000000002</v>
      </c>
      <c r="G335">
        <v>2000</v>
      </c>
      <c r="I335" t="s">
        <v>7</v>
      </c>
      <c r="J335" s="1">
        <f t="shared" si="10"/>
        <v>40703</v>
      </c>
      <c r="K335">
        <f t="shared" si="11"/>
        <v>7050.2402000000002</v>
      </c>
    </row>
    <row r="336" spans="1:11" x14ac:dyDescent="0.25">
      <c r="A336" s="1">
        <v>40704</v>
      </c>
      <c r="B336" t="s">
        <v>7</v>
      </c>
      <c r="C336">
        <v>7142.3999000000003</v>
      </c>
      <c r="D336">
        <v>7390.7201999999997</v>
      </c>
      <c r="E336">
        <v>7106.5600999999997</v>
      </c>
      <c r="F336">
        <v>7375.3599000000004</v>
      </c>
      <c r="G336">
        <v>3400</v>
      </c>
      <c r="I336" t="s">
        <v>7</v>
      </c>
      <c r="J336" s="1">
        <f t="shared" si="10"/>
        <v>40704</v>
      </c>
      <c r="K336">
        <f t="shared" si="11"/>
        <v>7375.3599000000004</v>
      </c>
    </row>
    <row r="337" spans="1:11" x14ac:dyDescent="0.25">
      <c r="A337" s="1">
        <v>40707</v>
      </c>
      <c r="B337" t="s">
        <v>7</v>
      </c>
      <c r="C337">
        <v>7347.2002000000002</v>
      </c>
      <c r="D337">
        <v>7449.6000999999997</v>
      </c>
      <c r="E337">
        <v>7257.6000999999997</v>
      </c>
      <c r="F337">
        <v>7377.9198999999999</v>
      </c>
      <c r="G337">
        <v>2900</v>
      </c>
      <c r="I337" t="s">
        <v>7</v>
      </c>
      <c r="J337" s="1">
        <f t="shared" si="10"/>
        <v>40707</v>
      </c>
      <c r="K337">
        <f t="shared" si="11"/>
        <v>7377.9198999999999</v>
      </c>
    </row>
    <row r="338" spans="1:11" x14ac:dyDescent="0.25">
      <c r="A338" s="1">
        <v>40708</v>
      </c>
      <c r="B338" t="s">
        <v>7</v>
      </c>
      <c r="C338">
        <v>7196.1602000000003</v>
      </c>
      <c r="D338">
        <v>7206.3999000000003</v>
      </c>
      <c r="E338">
        <v>7032.3198000000002</v>
      </c>
      <c r="F338">
        <v>7098.8798999999999</v>
      </c>
      <c r="G338">
        <v>2600</v>
      </c>
      <c r="I338" t="s">
        <v>7</v>
      </c>
      <c r="J338" s="1">
        <f t="shared" si="10"/>
        <v>40708</v>
      </c>
      <c r="K338">
        <f t="shared" si="11"/>
        <v>7098.8798999999999</v>
      </c>
    </row>
    <row r="339" spans="1:11" x14ac:dyDescent="0.25">
      <c r="A339" s="1">
        <v>40709</v>
      </c>
      <c r="B339" t="s">
        <v>7</v>
      </c>
      <c r="C339">
        <v>7285.7597999999998</v>
      </c>
      <c r="D339">
        <v>7523.8397999999997</v>
      </c>
      <c r="E339">
        <v>7157.7597999999998</v>
      </c>
      <c r="F339">
        <v>7485.4399000000003</v>
      </c>
      <c r="G339">
        <v>5100</v>
      </c>
      <c r="I339" t="s">
        <v>7</v>
      </c>
      <c r="J339" s="1">
        <f t="shared" si="10"/>
        <v>40709</v>
      </c>
      <c r="K339">
        <f t="shared" si="11"/>
        <v>7485.4399000000003</v>
      </c>
    </row>
    <row r="340" spans="1:11" x14ac:dyDescent="0.25">
      <c r="A340" s="1">
        <v>40710</v>
      </c>
      <c r="B340" t="s">
        <v>7</v>
      </c>
      <c r="C340">
        <v>7480.3198000000002</v>
      </c>
      <c r="D340">
        <v>7767.04</v>
      </c>
      <c r="E340">
        <v>7406.0801000000001</v>
      </c>
      <c r="F340">
        <v>7585.2798000000003</v>
      </c>
      <c r="G340">
        <v>3700</v>
      </c>
      <c r="I340" t="s">
        <v>7</v>
      </c>
      <c r="J340" s="1">
        <f t="shared" si="10"/>
        <v>40710</v>
      </c>
      <c r="K340">
        <f t="shared" si="11"/>
        <v>7585.2798000000003</v>
      </c>
    </row>
    <row r="341" spans="1:11" x14ac:dyDescent="0.25">
      <c r="A341" s="1">
        <v>40711</v>
      </c>
      <c r="B341" t="s">
        <v>7</v>
      </c>
      <c r="C341">
        <v>7380.48</v>
      </c>
      <c r="D341">
        <v>7705.6000999999997</v>
      </c>
      <c r="E341">
        <v>7339.52</v>
      </c>
      <c r="F341">
        <v>7646.7201999999997</v>
      </c>
      <c r="G341">
        <v>3600</v>
      </c>
      <c r="I341" t="s">
        <v>7</v>
      </c>
      <c r="J341" s="1">
        <f t="shared" si="10"/>
        <v>40711</v>
      </c>
      <c r="K341">
        <f t="shared" si="11"/>
        <v>7646.7201999999997</v>
      </c>
    </row>
    <row r="342" spans="1:11" x14ac:dyDescent="0.25">
      <c r="A342" s="1">
        <v>40714</v>
      </c>
      <c r="B342" t="s">
        <v>7</v>
      </c>
      <c r="C342">
        <v>7713.2798000000003</v>
      </c>
      <c r="D342">
        <v>7713.2798000000003</v>
      </c>
      <c r="E342">
        <v>7457.2798000000003</v>
      </c>
      <c r="F342">
        <v>7528.96</v>
      </c>
      <c r="G342">
        <v>3400</v>
      </c>
      <c r="I342" t="s">
        <v>7</v>
      </c>
      <c r="J342" s="1">
        <f t="shared" si="10"/>
        <v>40714</v>
      </c>
      <c r="K342">
        <f t="shared" si="11"/>
        <v>7528.96</v>
      </c>
    </row>
    <row r="343" spans="1:11" x14ac:dyDescent="0.25">
      <c r="A343" s="1">
        <v>40715</v>
      </c>
      <c r="B343" t="s">
        <v>7</v>
      </c>
      <c r="C343">
        <v>7434.2402000000002</v>
      </c>
      <c r="D343">
        <v>7536.6400999999996</v>
      </c>
      <c r="E343">
        <v>7016.96</v>
      </c>
      <c r="F343">
        <v>7040</v>
      </c>
      <c r="G343">
        <v>6200</v>
      </c>
      <c r="I343" t="s">
        <v>7</v>
      </c>
      <c r="J343" s="1">
        <f t="shared" si="10"/>
        <v>40715</v>
      </c>
      <c r="K343">
        <f t="shared" si="11"/>
        <v>7040</v>
      </c>
    </row>
    <row r="344" spans="1:11" x14ac:dyDescent="0.25">
      <c r="A344" s="1">
        <v>40716</v>
      </c>
      <c r="B344" t="s">
        <v>7</v>
      </c>
      <c r="C344">
        <v>7116.7997999999998</v>
      </c>
      <c r="D344">
        <v>7196.1602000000003</v>
      </c>
      <c r="E344">
        <v>7004.1602000000003</v>
      </c>
      <c r="F344">
        <v>7185.9198999999999</v>
      </c>
      <c r="G344">
        <v>2700</v>
      </c>
      <c r="I344" t="s">
        <v>7</v>
      </c>
      <c r="J344" s="1">
        <f t="shared" si="10"/>
        <v>40716</v>
      </c>
      <c r="K344">
        <f t="shared" si="11"/>
        <v>7185.9198999999999</v>
      </c>
    </row>
    <row r="345" spans="1:11" x14ac:dyDescent="0.25">
      <c r="A345" s="1">
        <v>40717</v>
      </c>
      <c r="B345" t="s">
        <v>7</v>
      </c>
      <c r="C345">
        <v>7416.3198000000002</v>
      </c>
      <c r="D345">
        <v>7495.6801999999998</v>
      </c>
      <c r="E345">
        <v>6981.1201000000001</v>
      </c>
      <c r="F345">
        <v>6991.3599000000004</v>
      </c>
      <c r="G345">
        <v>8300</v>
      </c>
      <c r="I345" t="s">
        <v>7</v>
      </c>
      <c r="J345" s="1">
        <f t="shared" si="10"/>
        <v>40717</v>
      </c>
      <c r="K345">
        <f t="shared" si="11"/>
        <v>6991.3599000000004</v>
      </c>
    </row>
    <row r="346" spans="1:11" x14ac:dyDescent="0.25">
      <c r="A346" s="1">
        <v>40718</v>
      </c>
      <c r="B346" t="s">
        <v>7</v>
      </c>
      <c r="C346">
        <v>7098.8798999999999</v>
      </c>
      <c r="D346">
        <v>7393.2798000000003</v>
      </c>
      <c r="E346">
        <v>7065.6000999999997</v>
      </c>
      <c r="F346">
        <v>7360</v>
      </c>
      <c r="G346">
        <v>3500</v>
      </c>
      <c r="I346" t="s">
        <v>7</v>
      </c>
      <c r="J346" s="1">
        <f t="shared" si="10"/>
        <v>40718</v>
      </c>
      <c r="K346">
        <f t="shared" si="11"/>
        <v>7360</v>
      </c>
    </row>
    <row r="347" spans="1:11" x14ac:dyDescent="0.25">
      <c r="A347" s="1">
        <v>40721</v>
      </c>
      <c r="B347" t="s">
        <v>7</v>
      </c>
      <c r="C347">
        <v>7339.52</v>
      </c>
      <c r="D347">
        <v>7372.7997999999998</v>
      </c>
      <c r="E347">
        <v>6891.52</v>
      </c>
      <c r="F347">
        <v>7006.7201999999997</v>
      </c>
      <c r="G347">
        <v>4200</v>
      </c>
      <c r="I347" t="s">
        <v>7</v>
      </c>
      <c r="J347" s="1">
        <f t="shared" si="10"/>
        <v>40721</v>
      </c>
      <c r="K347">
        <f t="shared" si="11"/>
        <v>7006.7201999999997</v>
      </c>
    </row>
    <row r="348" spans="1:11" x14ac:dyDescent="0.25">
      <c r="A348" s="1">
        <v>40722</v>
      </c>
      <c r="B348" t="s">
        <v>7</v>
      </c>
      <c r="C348">
        <v>6947.8397999999997</v>
      </c>
      <c r="D348">
        <v>6983.6801999999998</v>
      </c>
      <c r="E348">
        <v>6681.6000999999997</v>
      </c>
      <c r="F348">
        <v>6691.8397999999997</v>
      </c>
      <c r="G348">
        <v>3300</v>
      </c>
      <c r="I348" t="s">
        <v>7</v>
      </c>
      <c r="J348" s="1">
        <f t="shared" si="10"/>
        <v>40722</v>
      </c>
      <c r="K348">
        <f t="shared" si="11"/>
        <v>6691.8397999999997</v>
      </c>
    </row>
    <row r="349" spans="1:11" x14ac:dyDescent="0.25">
      <c r="A349" s="1">
        <v>40723</v>
      </c>
      <c r="B349" t="s">
        <v>7</v>
      </c>
      <c r="C349">
        <v>6630.3999000000003</v>
      </c>
      <c r="D349">
        <v>6748.1602000000003</v>
      </c>
      <c r="E349">
        <v>6571.52</v>
      </c>
      <c r="F349">
        <v>6604.7997999999998</v>
      </c>
      <c r="G349">
        <v>3400</v>
      </c>
      <c r="I349" t="s">
        <v>7</v>
      </c>
      <c r="J349" s="1">
        <f t="shared" si="10"/>
        <v>40723</v>
      </c>
      <c r="K349">
        <f t="shared" si="11"/>
        <v>6604.7997999999998</v>
      </c>
    </row>
    <row r="350" spans="1:11" x14ac:dyDescent="0.25">
      <c r="A350" s="1">
        <v>40724</v>
      </c>
      <c r="B350" t="s">
        <v>7</v>
      </c>
      <c r="C350">
        <v>6533.1201000000001</v>
      </c>
      <c r="D350">
        <v>6545.9198999999999</v>
      </c>
      <c r="E350">
        <v>6330.8798999999999</v>
      </c>
      <c r="F350">
        <v>6353.9198999999999</v>
      </c>
      <c r="G350">
        <v>3300</v>
      </c>
      <c r="I350" t="s">
        <v>7</v>
      </c>
      <c r="J350" s="1">
        <f t="shared" si="10"/>
        <v>40724</v>
      </c>
      <c r="K350">
        <f t="shared" si="11"/>
        <v>6353.9198999999999</v>
      </c>
    </row>
    <row r="351" spans="1:11" x14ac:dyDescent="0.25">
      <c r="A351" s="1">
        <v>40725</v>
      </c>
      <c r="B351" t="s">
        <v>7</v>
      </c>
      <c r="C351">
        <v>6323.2002000000002</v>
      </c>
      <c r="D351">
        <v>6387.2002000000002</v>
      </c>
      <c r="E351">
        <v>6033.9198999999999</v>
      </c>
      <c r="F351">
        <v>6054.3999000000003</v>
      </c>
      <c r="G351">
        <v>5800</v>
      </c>
      <c r="I351" t="s">
        <v>7</v>
      </c>
      <c r="J351" s="1">
        <f t="shared" si="10"/>
        <v>40725</v>
      </c>
      <c r="K351">
        <f t="shared" si="11"/>
        <v>6054.3999000000003</v>
      </c>
    </row>
    <row r="352" spans="1:11" x14ac:dyDescent="0.25">
      <c r="A352" s="1">
        <v>40729</v>
      </c>
      <c r="B352" t="s">
        <v>7</v>
      </c>
      <c r="C352">
        <v>6036.48</v>
      </c>
      <c r="D352">
        <v>6077.4399000000003</v>
      </c>
      <c r="E352">
        <v>5946.8798999999999</v>
      </c>
      <c r="F352">
        <v>5969.9198999999999</v>
      </c>
      <c r="G352">
        <v>3400</v>
      </c>
      <c r="I352" t="s">
        <v>7</v>
      </c>
      <c r="J352" s="1">
        <f t="shared" si="10"/>
        <v>40729</v>
      </c>
      <c r="K352">
        <f t="shared" si="11"/>
        <v>5969.9198999999999</v>
      </c>
    </row>
    <row r="353" spans="1:11" x14ac:dyDescent="0.25">
      <c r="A353" s="1">
        <v>40730</v>
      </c>
      <c r="B353" t="s">
        <v>7</v>
      </c>
      <c r="C353">
        <v>5985.2798000000003</v>
      </c>
      <c r="D353">
        <v>6046.7201999999997</v>
      </c>
      <c r="E353">
        <v>5877.7597999999998</v>
      </c>
      <c r="F353">
        <v>5905.9198999999999</v>
      </c>
      <c r="G353">
        <v>4300</v>
      </c>
      <c r="I353" t="s">
        <v>7</v>
      </c>
      <c r="J353" s="1">
        <f t="shared" si="10"/>
        <v>40730</v>
      </c>
      <c r="K353">
        <f t="shared" si="11"/>
        <v>5905.9198999999999</v>
      </c>
    </row>
    <row r="354" spans="1:11" x14ac:dyDescent="0.25">
      <c r="A354" s="1">
        <v>40731</v>
      </c>
      <c r="B354" t="s">
        <v>7</v>
      </c>
      <c r="C354">
        <v>5767.6801999999998</v>
      </c>
      <c r="D354">
        <v>5798.3999000000003</v>
      </c>
      <c r="E354">
        <v>5614.0801000000001</v>
      </c>
      <c r="F354">
        <v>5660.1602000000003</v>
      </c>
      <c r="G354">
        <v>4600</v>
      </c>
      <c r="I354" t="s">
        <v>7</v>
      </c>
      <c r="J354" s="1">
        <f t="shared" si="10"/>
        <v>40731</v>
      </c>
      <c r="K354">
        <f t="shared" si="11"/>
        <v>5660.1602000000003</v>
      </c>
    </row>
    <row r="355" spans="1:11" x14ac:dyDescent="0.25">
      <c r="A355" s="1">
        <v>40732</v>
      </c>
      <c r="B355" t="s">
        <v>7</v>
      </c>
      <c r="C355">
        <v>5808.6400999999996</v>
      </c>
      <c r="D355">
        <v>5898.2402000000002</v>
      </c>
      <c r="E355">
        <v>5706.2402000000002</v>
      </c>
      <c r="F355">
        <v>5711.3599000000004</v>
      </c>
      <c r="G355">
        <v>5900</v>
      </c>
      <c r="I355" t="s">
        <v>7</v>
      </c>
      <c r="J355" s="1">
        <f t="shared" si="10"/>
        <v>40732</v>
      </c>
      <c r="K355">
        <f t="shared" si="11"/>
        <v>5711.3599000000004</v>
      </c>
    </row>
    <row r="356" spans="1:11" x14ac:dyDescent="0.25">
      <c r="A356" s="1">
        <v>40735</v>
      </c>
      <c r="B356" t="s">
        <v>7</v>
      </c>
      <c r="C356">
        <v>5888</v>
      </c>
      <c r="D356">
        <v>6074.8798999999999</v>
      </c>
      <c r="E356">
        <v>5800.96</v>
      </c>
      <c r="F356">
        <v>6010.8798999999999</v>
      </c>
      <c r="G356">
        <v>5200</v>
      </c>
      <c r="I356" t="s">
        <v>7</v>
      </c>
      <c r="J356" s="1">
        <f t="shared" si="10"/>
        <v>40735</v>
      </c>
      <c r="K356">
        <f t="shared" si="11"/>
        <v>6010.8798999999999</v>
      </c>
    </row>
    <row r="357" spans="1:11" x14ac:dyDescent="0.25">
      <c r="A357" s="1">
        <v>40736</v>
      </c>
      <c r="B357" t="s">
        <v>7</v>
      </c>
      <c r="C357">
        <v>6013.4399000000003</v>
      </c>
      <c r="D357">
        <v>6172.1602000000003</v>
      </c>
      <c r="E357">
        <v>5980.1602000000003</v>
      </c>
      <c r="F357">
        <v>6154.2402000000002</v>
      </c>
      <c r="G357">
        <v>4100</v>
      </c>
      <c r="I357" t="s">
        <v>7</v>
      </c>
      <c r="J357" s="1">
        <f t="shared" si="10"/>
        <v>40736</v>
      </c>
      <c r="K357">
        <f t="shared" si="11"/>
        <v>6154.2402000000002</v>
      </c>
    </row>
    <row r="358" spans="1:11" x14ac:dyDescent="0.25">
      <c r="A358" s="1">
        <v>40737</v>
      </c>
      <c r="B358" t="s">
        <v>7</v>
      </c>
      <c r="C358">
        <v>6016</v>
      </c>
      <c r="D358">
        <v>6144</v>
      </c>
      <c r="E358">
        <v>5888</v>
      </c>
      <c r="F358">
        <v>6077.4399000000003</v>
      </c>
      <c r="G358">
        <v>4700</v>
      </c>
      <c r="I358" t="s">
        <v>7</v>
      </c>
      <c r="J358" s="1">
        <f t="shared" si="10"/>
        <v>40737</v>
      </c>
      <c r="K358">
        <f t="shared" si="11"/>
        <v>6077.4399000000003</v>
      </c>
    </row>
    <row r="359" spans="1:11" x14ac:dyDescent="0.25">
      <c r="A359" s="1">
        <v>40738</v>
      </c>
      <c r="B359" t="s">
        <v>7</v>
      </c>
      <c r="C359">
        <v>6023.6801999999998</v>
      </c>
      <c r="D359">
        <v>6353.9198999999999</v>
      </c>
      <c r="E359">
        <v>5946.8798999999999</v>
      </c>
      <c r="F359">
        <v>6284.7997999999998</v>
      </c>
      <c r="G359">
        <v>6900</v>
      </c>
      <c r="I359" t="s">
        <v>7</v>
      </c>
      <c r="J359" s="1">
        <f t="shared" si="10"/>
        <v>40738</v>
      </c>
      <c r="K359">
        <f t="shared" si="11"/>
        <v>6284.7997999999998</v>
      </c>
    </row>
    <row r="360" spans="1:11" x14ac:dyDescent="0.25">
      <c r="A360" s="1">
        <v>40739</v>
      </c>
      <c r="B360" t="s">
        <v>7</v>
      </c>
      <c r="C360">
        <v>6069.7597999999998</v>
      </c>
      <c r="D360">
        <v>6215.6801999999998</v>
      </c>
      <c r="E360">
        <v>6028.7997999999998</v>
      </c>
      <c r="F360">
        <v>6031.3599000000004</v>
      </c>
      <c r="G360">
        <v>4800</v>
      </c>
      <c r="I360" t="s">
        <v>7</v>
      </c>
      <c r="J360" s="1">
        <f t="shared" si="10"/>
        <v>40739</v>
      </c>
      <c r="K360">
        <f t="shared" si="11"/>
        <v>6031.3599000000004</v>
      </c>
    </row>
    <row r="361" spans="1:11" x14ac:dyDescent="0.25">
      <c r="A361" s="1">
        <v>40742</v>
      </c>
      <c r="B361" t="s">
        <v>7</v>
      </c>
      <c r="C361">
        <v>6131.2002000000002</v>
      </c>
      <c r="D361">
        <v>6307.8397999999997</v>
      </c>
      <c r="E361">
        <v>6051.8397999999997</v>
      </c>
      <c r="F361">
        <v>6138.8798999999999</v>
      </c>
      <c r="G361">
        <v>4100</v>
      </c>
      <c r="I361" t="s">
        <v>7</v>
      </c>
      <c r="J361" s="1">
        <f t="shared" si="10"/>
        <v>40742</v>
      </c>
      <c r="K361">
        <f t="shared" si="11"/>
        <v>6138.8798999999999</v>
      </c>
    </row>
    <row r="362" spans="1:11" x14ac:dyDescent="0.25">
      <c r="A362" s="1">
        <v>40743</v>
      </c>
      <c r="B362" t="s">
        <v>7</v>
      </c>
      <c r="C362">
        <v>5949.4399000000003</v>
      </c>
      <c r="D362">
        <v>5952</v>
      </c>
      <c r="E362">
        <v>5696</v>
      </c>
      <c r="F362">
        <v>5708.7997999999998</v>
      </c>
      <c r="G362">
        <v>4900</v>
      </c>
      <c r="I362" t="s">
        <v>7</v>
      </c>
      <c r="J362" s="1">
        <f t="shared" si="10"/>
        <v>40743</v>
      </c>
      <c r="K362">
        <f t="shared" si="11"/>
        <v>5708.7997999999998</v>
      </c>
    </row>
    <row r="363" spans="1:11" x14ac:dyDescent="0.25">
      <c r="A363" s="1">
        <v>40744</v>
      </c>
      <c r="B363" t="s">
        <v>7</v>
      </c>
      <c r="C363">
        <v>5614.0801000000001</v>
      </c>
      <c r="D363">
        <v>5813.7597999999998</v>
      </c>
      <c r="E363">
        <v>5614.0801000000001</v>
      </c>
      <c r="F363">
        <v>5785.6000999999997</v>
      </c>
      <c r="G363">
        <v>3300</v>
      </c>
      <c r="I363" t="s">
        <v>7</v>
      </c>
      <c r="J363" s="1">
        <f t="shared" si="10"/>
        <v>40744</v>
      </c>
      <c r="K363">
        <f t="shared" si="11"/>
        <v>5785.6000999999997</v>
      </c>
    </row>
    <row r="364" spans="1:11" x14ac:dyDescent="0.25">
      <c r="A364" s="1">
        <v>40745</v>
      </c>
      <c r="B364" t="s">
        <v>7</v>
      </c>
      <c r="C364">
        <v>5762.5600999999997</v>
      </c>
      <c r="D364">
        <v>5854.7201999999997</v>
      </c>
      <c r="E364">
        <v>5568</v>
      </c>
      <c r="F364">
        <v>5657.6000999999997</v>
      </c>
      <c r="G364">
        <v>4100</v>
      </c>
      <c r="I364" t="s">
        <v>7</v>
      </c>
      <c r="J364" s="1">
        <f t="shared" si="10"/>
        <v>40745</v>
      </c>
      <c r="K364">
        <f t="shared" si="11"/>
        <v>5657.6000999999997</v>
      </c>
    </row>
    <row r="365" spans="1:11" x14ac:dyDescent="0.25">
      <c r="A365" s="1">
        <v>40746</v>
      </c>
      <c r="B365" t="s">
        <v>7</v>
      </c>
      <c r="C365">
        <v>5675.52</v>
      </c>
      <c r="D365">
        <v>5685.7597999999998</v>
      </c>
      <c r="E365">
        <v>5468.1602000000003</v>
      </c>
      <c r="F365">
        <v>5488.6400999999996</v>
      </c>
      <c r="G365">
        <v>3900</v>
      </c>
      <c r="I365" t="s">
        <v>7</v>
      </c>
      <c r="J365" s="1">
        <f t="shared" si="10"/>
        <v>40746</v>
      </c>
      <c r="K365">
        <f t="shared" si="11"/>
        <v>5488.6400999999996</v>
      </c>
    </row>
    <row r="366" spans="1:11" x14ac:dyDescent="0.25">
      <c r="A366" s="1">
        <v>40749</v>
      </c>
      <c r="B366" t="s">
        <v>7</v>
      </c>
      <c r="C366">
        <v>5629.4399000000003</v>
      </c>
      <c r="D366">
        <v>5655.04</v>
      </c>
      <c r="E366">
        <v>5437.4399000000003</v>
      </c>
      <c r="F366">
        <v>5519.3599000000004</v>
      </c>
      <c r="G366">
        <v>3900</v>
      </c>
      <c r="I366" t="s">
        <v>7</v>
      </c>
      <c r="J366" s="1">
        <f t="shared" si="10"/>
        <v>40749</v>
      </c>
      <c r="K366">
        <f t="shared" si="11"/>
        <v>5519.3599000000004</v>
      </c>
    </row>
    <row r="367" spans="1:11" x14ac:dyDescent="0.25">
      <c r="A367" s="1">
        <v>40750</v>
      </c>
      <c r="B367" t="s">
        <v>7</v>
      </c>
      <c r="C367">
        <v>5537.2798000000003</v>
      </c>
      <c r="D367">
        <v>5565.4399000000003</v>
      </c>
      <c r="E367">
        <v>5427.2002000000002</v>
      </c>
      <c r="F367">
        <v>5478.3999000000003</v>
      </c>
      <c r="G367">
        <v>2900</v>
      </c>
      <c r="I367" t="s">
        <v>7</v>
      </c>
      <c r="J367" s="1">
        <f t="shared" si="10"/>
        <v>40750</v>
      </c>
      <c r="K367">
        <f t="shared" si="11"/>
        <v>5478.3999000000003</v>
      </c>
    </row>
    <row r="368" spans="1:11" x14ac:dyDescent="0.25">
      <c r="A368" s="1">
        <v>40751</v>
      </c>
      <c r="B368" t="s">
        <v>7</v>
      </c>
      <c r="C368">
        <v>5591.04</v>
      </c>
      <c r="D368">
        <v>5944.3198000000002</v>
      </c>
      <c r="E368">
        <v>5580.7997999999998</v>
      </c>
      <c r="F368">
        <v>5898.2402000000002</v>
      </c>
      <c r="G368">
        <v>7600</v>
      </c>
      <c r="I368" t="s">
        <v>7</v>
      </c>
      <c r="J368" s="1">
        <f t="shared" si="10"/>
        <v>40751</v>
      </c>
      <c r="K368">
        <f t="shared" si="11"/>
        <v>5898.2402000000002</v>
      </c>
    </row>
    <row r="369" spans="1:11" x14ac:dyDescent="0.25">
      <c r="A369" s="1">
        <v>40752</v>
      </c>
      <c r="B369" t="s">
        <v>7</v>
      </c>
      <c r="C369">
        <v>5903.3599000000004</v>
      </c>
      <c r="D369">
        <v>5964.7997999999998</v>
      </c>
      <c r="E369">
        <v>5649.9198999999999</v>
      </c>
      <c r="F369">
        <v>5875.2002000000002</v>
      </c>
      <c r="G369">
        <v>6800</v>
      </c>
      <c r="I369" t="s">
        <v>7</v>
      </c>
      <c r="J369" s="1">
        <f t="shared" si="10"/>
        <v>40752</v>
      </c>
      <c r="K369">
        <f t="shared" si="11"/>
        <v>5875.2002000000002</v>
      </c>
    </row>
    <row r="370" spans="1:11" x14ac:dyDescent="0.25">
      <c r="A370" s="1">
        <v>40753</v>
      </c>
      <c r="B370" t="s">
        <v>7</v>
      </c>
      <c r="C370">
        <v>6016</v>
      </c>
      <c r="D370">
        <v>6100.48</v>
      </c>
      <c r="E370">
        <v>5747.2002000000002</v>
      </c>
      <c r="F370">
        <v>5928.96</v>
      </c>
      <c r="G370">
        <v>8600</v>
      </c>
      <c r="I370" t="s">
        <v>7</v>
      </c>
      <c r="J370" s="1">
        <f t="shared" si="10"/>
        <v>40753</v>
      </c>
      <c r="K370">
        <f t="shared" si="11"/>
        <v>5928.96</v>
      </c>
    </row>
    <row r="371" spans="1:11" x14ac:dyDescent="0.25">
      <c r="A371" s="1">
        <v>40756</v>
      </c>
      <c r="B371" t="s">
        <v>7</v>
      </c>
      <c r="C371">
        <v>5713.9198999999999</v>
      </c>
      <c r="D371">
        <v>6225.9198999999999</v>
      </c>
      <c r="E371">
        <v>5678.0801000000001</v>
      </c>
      <c r="F371">
        <v>6008.3198000000002</v>
      </c>
      <c r="G371">
        <v>7800</v>
      </c>
      <c r="I371" t="s">
        <v>7</v>
      </c>
      <c r="J371" s="1">
        <f t="shared" si="10"/>
        <v>40756</v>
      </c>
      <c r="K371">
        <f t="shared" si="11"/>
        <v>6008.3198000000002</v>
      </c>
    </row>
    <row r="372" spans="1:11" x14ac:dyDescent="0.25">
      <c r="A372" s="1">
        <v>40757</v>
      </c>
      <c r="B372" t="s">
        <v>7</v>
      </c>
      <c r="C372">
        <v>6095.3599000000004</v>
      </c>
      <c r="D372">
        <v>6479.3599000000004</v>
      </c>
      <c r="E372">
        <v>6016</v>
      </c>
      <c r="F372">
        <v>6461.4399000000003</v>
      </c>
      <c r="G372">
        <v>6600</v>
      </c>
      <c r="I372" t="s">
        <v>7</v>
      </c>
      <c r="J372" s="1">
        <f t="shared" si="10"/>
        <v>40757</v>
      </c>
      <c r="K372">
        <f t="shared" si="11"/>
        <v>6461.4399000000003</v>
      </c>
    </row>
    <row r="373" spans="1:11" x14ac:dyDescent="0.25">
      <c r="A373" s="1">
        <v>40758</v>
      </c>
      <c r="B373" t="s">
        <v>7</v>
      </c>
      <c r="C373">
        <v>6440.96</v>
      </c>
      <c r="D373">
        <v>6781.4399000000003</v>
      </c>
      <c r="E373">
        <v>6254.0801000000001</v>
      </c>
      <c r="F373">
        <v>6287.3599000000004</v>
      </c>
      <c r="G373">
        <v>8900</v>
      </c>
      <c r="I373" t="s">
        <v>7</v>
      </c>
      <c r="J373" s="1">
        <f t="shared" si="10"/>
        <v>40758</v>
      </c>
      <c r="K373">
        <f t="shared" si="11"/>
        <v>6287.3599000000004</v>
      </c>
    </row>
    <row r="374" spans="1:11" x14ac:dyDescent="0.25">
      <c r="A374" s="1">
        <v>40759</v>
      </c>
      <c r="B374" t="s">
        <v>7</v>
      </c>
      <c r="C374">
        <v>6561.2798000000003</v>
      </c>
      <c r="D374">
        <v>7144.96</v>
      </c>
      <c r="E374">
        <v>6520.3198000000002</v>
      </c>
      <c r="F374">
        <v>7142.3999000000003</v>
      </c>
      <c r="G374">
        <v>10400</v>
      </c>
      <c r="I374" t="s">
        <v>7</v>
      </c>
      <c r="J374" s="1">
        <f t="shared" si="10"/>
        <v>40759</v>
      </c>
      <c r="K374">
        <f t="shared" si="11"/>
        <v>7142.3999000000003</v>
      </c>
    </row>
    <row r="375" spans="1:11" x14ac:dyDescent="0.25">
      <c r="A375" s="1">
        <v>40760</v>
      </c>
      <c r="B375" t="s">
        <v>7</v>
      </c>
      <c r="C375">
        <v>6904.3198000000002</v>
      </c>
      <c r="D375">
        <v>7892.48</v>
      </c>
      <c r="E375">
        <v>6819.8397999999997</v>
      </c>
      <c r="F375">
        <v>7283.2002000000002</v>
      </c>
      <c r="G375">
        <v>21200</v>
      </c>
      <c r="I375" t="s">
        <v>7</v>
      </c>
      <c r="J375" s="1">
        <f t="shared" si="10"/>
        <v>40760</v>
      </c>
      <c r="K375">
        <f t="shared" si="11"/>
        <v>7283.2002000000002</v>
      </c>
    </row>
    <row r="376" spans="1:11" x14ac:dyDescent="0.25">
      <c r="A376" s="1">
        <v>40763</v>
      </c>
      <c r="B376" t="s">
        <v>7</v>
      </c>
      <c r="C376">
        <v>7946.2402000000002</v>
      </c>
      <c r="D376">
        <v>8601.5995999999996</v>
      </c>
      <c r="E376">
        <v>7582.7201999999997</v>
      </c>
      <c r="F376">
        <v>8601.5995999999996</v>
      </c>
      <c r="G376">
        <v>21000</v>
      </c>
      <c r="I376" t="s">
        <v>7</v>
      </c>
      <c r="J376" s="1">
        <f t="shared" si="10"/>
        <v>40763</v>
      </c>
      <c r="K376">
        <f t="shared" si="11"/>
        <v>8601.5995999999996</v>
      </c>
    </row>
    <row r="377" spans="1:11" x14ac:dyDescent="0.25">
      <c r="A377" s="1">
        <v>40764</v>
      </c>
      <c r="B377" t="s">
        <v>7</v>
      </c>
      <c r="C377">
        <v>8232.9599999999991</v>
      </c>
      <c r="D377">
        <v>8942.0800999999992</v>
      </c>
      <c r="E377">
        <v>7347.2002000000002</v>
      </c>
      <c r="F377">
        <v>7370.2402000000002</v>
      </c>
      <c r="G377">
        <v>22400</v>
      </c>
      <c r="I377" t="s">
        <v>7</v>
      </c>
      <c r="J377" s="1">
        <f t="shared" si="10"/>
        <v>40764</v>
      </c>
      <c r="K377">
        <f t="shared" si="11"/>
        <v>7370.2402000000002</v>
      </c>
    </row>
    <row r="378" spans="1:11" x14ac:dyDescent="0.25">
      <c r="A378" s="1">
        <v>40765</v>
      </c>
      <c r="B378" t="s">
        <v>7</v>
      </c>
      <c r="C378">
        <v>7854.0801000000001</v>
      </c>
      <c r="D378">
        <v>8271.3603999999996</v>
      </c>
      <c r="E378">
        <v>7526.3999000000003</v>
      </c>
      <c r="F378">
        <v>8197.1201000000001</v>
      </c>
      <c r="G378">
        <v>9800</v>
      </c>
      <c r="I378" t="s">
        <v>7</v>
      </c>
      <c r="J378" s="1">
        <f t="shared" si="10"/>
        <v>40765</v>
      </c>
      <c r="K378">
        <f t="shared" si="11"/>
        <v>8197.1201000000001</v>
      </c>
    </row>
    <row r="379" spans="1:11" x14ac:dyDescent="0.25">
      <c r="A379" s="1">
        <v>40766</v>
      </c>
      <c r="B379" t="s">
        <v>7</v>
      </c>
      <c r="C379">
        <v>7918.0801000000001</v>
      </c>
      <c r="D379">
        <v>8012.7997999999998</v>
      </c>
      <c r="E379">
        <v>6881.2798000000003</v>
      </c>
      <c r="F379">
        <v>7157.7597999999998</v>
      </c>
      <c r="G379">
        <v>9700</v>
      </c>
      <c r="I379" t="s">
        <v>7</v>
      </c>
      <c r="J379" s="1">
        <f t="shared" si="10"/>
        <v>40766</v>
      </c>
      <c r="K379">
        <f t="shared" si="11"/>
        <v>7157.7597999999998</v>
      </c>
    </row>
    <row r="380" spans="1:11" x14ac:dyDescent="0.25">
      <c r="A380" s="1">
        <v>40767</v>
      </c>
      <c r="B380" t="s">
        <v>7</v>
      </c>
      <c r="C380">
        <v>7004.1602000000003</v>
      </c>
      <c r="D380">
        <v>7242.2402000000002</v>
      </c>
      <c r="E380">
        <v>6837.7597999999998</v>
      </c>
      <c r="F380">
        <v>6968.3198000000002</v>
      </c>
      <c r="G380">
        <v>6700</v>
      </c>
      <c r="I380" t="s">
        <v>7</v>
      </c>
      <c r="J380" s="1">
        <f t="shared" si="10"/>
        <v>40767</v>
      </c>
      <c r="K380">
        <f t="shared" si="11"/>
        <v>6968.3198000000002</v>
      </c>
    </row>
    <row r="381" spans="1:11" x14ac:dyDescent="0.25">
      <c r="A381" s="1">
        <v>40770</v>
      </c>
      <c r="B381" t="s">
        <v>7</v>
      </c>
      <c r="C381">
        <v>6883.8397999999997</v>
      </c>
      <c r="D381">
        <v>6983.6801999999998</v>
      </c>
      <c r="E381">
        <v>6663.6801999999998</v>
      </c>
      <c r="F381">
        <v>6663.6801999999998</v>
      </c>
      <c r="G381">
        <v>5200</v>
      </c>
      <c r="I381" t="s">
        <v>7</v>
      </c>
      <c r="J381" s="1">
        <f t="shared" si="10"/>
        <v>40770</v>
      </c>
      <c r="K381">
        <f t="shared" si="11"/>
        <v>6663.6801999999998</v>
      </c>
    </row>
    <row r="382" spans="1:11" x14ac:dyDescent="0.25">
      <c r="A382" s="1">
        <v>40771</v>
      </c>
      <c r="B382" t="s">
        <v>7</v>
      </c>
      <c r="C382">
        <v>6835.2002000000002</v>
      </c>
      <c r="D382">
        <v>7091.2002000000002</v>
      </c>
      <c r="E382">
        <v>6671.3599000000004</v>
      </c>
      <c r="F382">
        <v>6837.7597999999998</v>
      </c>
      <c r="G382">
        <v>8500</v>
      </c>
      <c r="I382" t="s">
        <v>7</v>
      </c>
      <c r="J382" s="1">
        <f t="shared" si="10"/>
        <v>40771</v>
      </c>
      <c r="K382">
        <f t="shared" si="11"/>
        <v>6837.7597999999998</v>
      </c>
    </row>
    <row r="383" spans="1:11" x14ac:dyDescent="0.25">
      <c r="A383" s="1">
        <v>40772</v>
      </c>
      <c r="B383" t="s">
        <v>7</v>
      </c>
      <c r="C383">
        <v>6807.04</v>
      </c>
      <c r="D383">
        <v>7157.7597999999998</v>
      </c>
      <c r="E383">
        <v>6630.3999000000003</v>
      </c>
      <c r="F383">
        <v>6955.52</v>
      </c>
      <c r="G383">
        <v>7600</v>
      </c>
      <c r="I383" t="s">
        <v>7</v>
      </c>
      <c r="J383" s="1">
        <f t="shared" si="10"/>
        <v>40772</v>
      </c>
      <c r="K383">
        <f t="shared" si="11"/>
        <v>6955.52</v>
      </c>
    </row>
    <row r="384" spans="1:11" x14ac:dyDescent="0.25">
      <c r="A384" s="1">
        <v>40773</v>
      </c>
      <c r="B384" t="s">
        <v>7</v>
      </c>
      <c r="C384">
        <v>7513.6000999999997</v>
      </c>
      <c r="D384">
        <v>8153.6000999999997</v>
      </c>
      <c r="E384">
        <v>7513.6000999999997</v>
      </c>
      <c r="F384">
        <v>7956.48</v>
      </c>
      <c r="G384">
        <v>19000</v>
      </c>
      <c r="I384" t="s">
        <v>7</v>
      </c>
      <c r="J384" s="1">
        <f t="shared" si="10"/>
        <v>40773</v>
      </c>
      <c r="K384">
        <f t="shared" si="11"/>
        <v>7956.48</v>
      </c>
    </row>
    <row r="385" spans="1:11" x14ac:dyDescent="0.25">
      <c r="A385" s="1">
        <v>40774</v>
      </c>
      <c r="B385" t="s">
        <v>7</v>
      </c>
      <c r="C385">
        <v>8217.5995999999996</v>
      </c>
      <c r="D385">
        <v>8424.9599999999991</v>
      </c>
      <c r="E385">
        <v>7633.9198999999999</v>
      </c>
      <c r="F385">
        <v>8394.2402000000002</v>
      </c>
      <c r="G385">
        <v>16800</v>
      </c>
      <c r="I385" t="s">
        <v>7</v>
      </c>
      <c r="J385" s="1">
        <f t="shared" si="10"/>
        <v>40774</v>
      </c>
      <c r="K385">
        <f t="shared" si="11"/>
        <v>8394.2402000000002</v>
      </c>
    </row>
    <row r="386" spans="1:11" x14ac:dyDescent="0.25">
      <c r="A386" s="1">
        <v>40777</v>
      </c>
      <c r="B386" t="s">
        <v>7</v>
      </c>
      <c r="C386">
        <v>7802.8798999999999</v>
      </c>
      <c r="D386">
        <v>8394.2402000000002</v>
      </c>
      <c r="E386">
        <v>7792.6400999999996</v>
      </c>
      <c r="F386">
        <v>8330.2402000000002</v>
      </c>
      <c r="G386">
        <v>12100</v>
      </c>
      <c r="I386" t="s">
        <v>7</v>
      </c>
      <c r="J386" s="1">
        <f t="shared" si="10"/>
        <v>40777</v>
      </c>
      <c r="K386">
        <f t="shared" si="11"/>
        <v>8330.2402000000002</v>
      </c>
    </row>
    <row r="387" spans="1:11" x14ac:dyDescent="0.25">
      <c r="A387" s="1">
        <v>40778</v>
      </c>
      <c r="B387" t="s">
        <v>7</v>
      </c>
      <c r="C387">
        <v>8130.5600999999997</v>
      </c>
      <c r="D387">
        <v>8243.2001999999993</v>
      </c>
      <c r="E387">
        <v>7290.8798999999999</v>
      </c>
      <c r="F387">
        <v>7296</v>
      </c>
      <c r="G387">
        <v>10700</v>
      </c>
      <c r="I387" t="s">
        <v>7</v>
      </c>
      <c r="J387" s="1">
        <f t="shared" ref="J387:J450" si="12">A387</f>
        <v>40778</v>
      </c>
      <c r="K387">
        <f t="shared" ref="K387:K450" si="13">F387</f>
        <v>7296</v>
      </c>
    </row>
    <row r="388" spans="1:11" x14ac:dyDescent="0.25">
      <c r="A388" s="1">
        <v>40779</v>
      </c>
      <c r="B388" t="s">
        <v>7</v>
      </c>
      <c r="C388">
        <v>7339.52</v>
      </c>
      <c r="D388">
        <v>7521.2798000000003</v>
      </c>
      <c r="E388">
        <v>7068.1602000000003</v>
      </c>
      <c r="F388">
        <v>7114.2402000000002</v>
      </c>
      <c r="G388">
        <v>6100</v>
      </c>
      <c r="I388" t="s">
        <v>7</v>
      </c>
      <c r="J388" s="1">
        <f t="shared" si="12"/>
        <v>40779</v>
      </c>
      <c r="K388">
        <f t="shared" si="13"/>
        <v>7114.2402000000002</v>
      </c>
    </row>
    <row r="389" spans="1:11" x14ac:dyDescent="0.25">
      <c r="A389" s="1">
        <v>40780</v>
      </c>
      <c r="B389" t="s">
        <v>7</v>
      </c>
      <c r="C389">
        <v>7139.8397999999997</v>
      </c>
      <c r="D389">
        <v>7536.6400999999996</v>
      </c>
      <c r="E389">
        <v>7027.2002000000002</v>
      </c>
      <c r="F389">
        <v>7454.7201999999997</v>
      </c>
      <c r="G389">
        <v>8500</v>
      </c>
      <c r="I389" t="s">
        <v>7</v>
      </c>
      <c r="J389" s="1">
        <f t="shared" si="12"/>
        <v>40780</v>
      </c>
      <c r="K389">
        <f t="shared" si="13"/>
        <v>7454.7201999999997</v>
      </c>
    </row>
    <row r="390" spans="1:11" x14ac:dyDescent="0.25">
      <c r="A390" s="1">
        <v>40781</v>
      </c>
      <c r="B390" t="s">
        <v>7</v>
      </c>
      <c r="C390">
        <v>7534.0801000000001</v>
      </c>
      <c r="D390">
        <v>7754.2402000000002</v>
      </c>
      <c r="E390">
        <v>6822.3999000000003</v>
      </c>
      <c r="F390">
        <v>6904.3198000000002</v>
      </c>
      <c r="G390">
        <v>12100</v>
      </c>
      <c r="I390" t="s">
        <v>7</v>
      </c>
      <c r="J390" s="1">
        <f t="shared" si="12"/>
        <v>40781</v>
      </c>
      <c r="K390">
        <f t="shared" si="13"/>
        <v>6904.3198000000002</v>
      </c>
    </row>
    <row r="391" spans="1:11" x14ac:dyDescent="0.25">
      <c r="A391" s="1">
        <v>40784</v>
      </c>
      <c r="B391" t="s">
        <v>7</v>
      </c>
      <c r="C391">
        <v>6699.52</v>
      </c>
      <c r="D391">
        <v>6699.52</v>
      </c>
      <c r="E391">
        <v>6302.7201999999997</v>
      </c>
      <c r="F391">
        <v>6320.6400999999996</v>
      </c>
      <c r="G391">
        <v>8100</v>
      </c>
      <c r="I391" t="s">
        <v>7</v>
      </c>
      <c r="J391" s="1">
        <f t="shared" si="12"/>
        <v>40784</v>
      </c>
      <c r="K391">
        <f t="shared" si="13"/>
        <v>6320.6400999999996</v>
      </c>
    </row>
    <row r="392" spans="1:11" x14ac:dyDescent="0.25">
      <c r="A392" s="1">
        <v>40785</v>
      </c>
      <c r="B392" t="s">
        <v>7</v>
      </c>
      <c r="C392">
        <v>6400</v>
      </c>
      <c r="D392">
        <v>6492.1602000000003</v>
      </c>
      <c r="E392">
        <v>6082.5600999999997</v>
      </c>
      <c r="F392">
        <v>6205.4399000000003</v>
      </c>
      <c r="G392">
        <v>9500</v>
      </c>
      <c r="I392" t="s">
        <v>7</v>
      </c>
      <c r="J392" s="1">
        <f t="shared" si="12"/>
        <v>40785</v>
      </c>
      <c r="K392">
        <f t="shared" si="13"/>
        <v>6205.4399000000003</v>
      </c>
    </row>
    <row r="393" spans="1:11" x14ac:dyDescent="0.25">
      <c r="A393" s="1">
        <v>40786</v>
      </c>
      <c r="B393" t="s">
        <v>7</v>
      </c>
      <c r="C393">
        <v>6082.5600999999997</v>
      </c>
      <c r="D393">
        <v>6318.0801000000001</v>
      </c>
      <c r="E393">
        <v>5934.0801000000001</v>
      </c>
      <c r="F393">
        <v>6172.1602000000003</v>
      </c>
      <c r="G393">
        <v>10400</v>
      </c>
      <c r="I393" t="s">
        <v>7</v>
      </c>
      <c r="J393" s="1">
        <f t="shared" si="12"/>
        <v>40786</v>
      </c>
      <c r="K393">
        <f t="shared" si="13"/>
        <v>6172.1602000000003</v>
      </c>
    </row>
    <row r="394" spans="1:11" x14ac:dyDescent="0.25">
      <c r="A394" s="1">
        <v>40787</v>
      </c>
      <c r="B394" t="s">
        <v>7</v>
      </c>
      <c r="C394">
        <v>6110.7201999999997</v>
      </c>
      <c r="D394">
        <v>6364.1602000000003</v>
      </c>
      <c r="E394">
        <v>5967.3599000000004</v>
      </c>
      <c r="F394">
        <v>6336</v>
      </c>
      <c r="G394">
        <v>8700</v>
      </c>
      <c r="I394" t="s">
        <v>7</v>
      </c>
      <c r="J394" s="1">
        <f t="shared" si="12"/>
        <v>40787</v>
      </c>
      <c r="K394">
        <f t="shared" si="13"/>
        <v>6336</v>
      </c>
    </row>
    <row r="395" spans="1:11" x14ac:dyDescent="0.25">
      <c r="A395" s="1">
        <v>40788</v>
      </c>
      <c r="B395" t="s">
        <v>7</v>
      </c>
      <c r="C395">
        <v>6663.6801999999998</v>
      </c>
      <c r="D395">
        <v>6873.6000999999997</v>
      </c>
      <c r="E395">
        <v>6581.7597999999998</v>
      </c>
      <c r="F395">
        <v>6768.6400999999996</v>
      </c>
      <c r="G395">
        <v>11400</v>
      </c>
      <c r="I395" t="s">
        <v>7</v>
      </c>
      <c r="J395" s="1">
        <f t="shared" si="12"/>
        <v>40788</v>
      </c>
      <c r="K395">
        <f t="shared" si="13"/>
        <v>6768.6400999999996</v>
      </c>
    </row>
    <row r="396" spans="1:11" x14ac:dyDescent="0.25">
      <c r="A396" s="1">
        <v>40792</v>
      </c>
      <c r="B396" t="s">
        <v>7</v>
      </c>
      <c r="C396">
        <v>7249.9198999999999</v>
      </c>
      <c r="D396">
        <v>7293.4399000000003</v>
      </c>
      <c r="E396">
        <v>6737.9198999999999</v>
      </c>
      <c r="F396">
        <v>6768.6400999999996</v>
      </c>
      <c r="G396">
        <v>11600</v>
      </c>
      <c r="I396" t="s">
        <v>7</v>
      </c>
      <c r="J396" s="1">
        <f t="shared" si="12"/>
        <v>40792</v>
      </c>
      <c r="K396">
        <f t="shared" si="13"/>
        <v>6768.6400999999996</v>
      </c>
    </row>
    <row r="397" spans="1:11" x14ac:dyDescent="0.25">
      <c r="A397" s="1">
        <v>40793</v>
      </c>
      <c r="B397" t="s">
        <v>7</v>
      </c>
      <c r="C397">
        <v>6476.7997999999998</v>
      </c>
      <c r="D397">
        <v>6533.1201000000001</v>
      </c>
      <c r="E397">
        <v>6248.96</v>
      </c>
      <c r="F397">
        <v>6251.52</v>
      </c>
      <c r="G397">
        <v>6000</v>
      </c>
      <c r="I397" t="s">
        <v>7</v>
      </c>
      <c r="J397" s="1">
        <f t="shared" si="12"/>
        <v>40793</v>
      </c>
      <c r="K397">
        <f t="shared" si="13"/>
        <v>6251.52</v>
      </c>
    </row>
    <row r="398" spans="1:11" x14ac:dyDescent="0.25">
      <c r="A398" s="1">
        <v>40794</v>
      </c>
      <c r="B398" t="s">
        <v>7</v>
      </c>
      <c r="C398">
        <v>6351.3599000000004</v>
      </c>
      <c r="D398">
        <v>6400</v>
      </c>
      <c r="E398">
        <v>6074.8798999999999</v>
      </c>
      <c r="F398">
        <v>6338.5600999999997</v>
      </c>
      <c r="G398">
        <v>7300</v>
      </c>
      <c r="I398" t="s">
        <v>7</v>
      </c>
      <c r="J398" s="1">
        <f t="shared" si="12"/>
        <v>40794</v>
      </c>
      <c r="K398">
        <f t="shared" si="13"/>
        <v>6338.5600999999997</v>
      </c>
    </row>
    <row r="399" spans="1:11" x14ac:dyDescent="0.25">
      <c r="A399" s="1">
        <v>40795</v>
      </c>
      <c r="B399" t="s">
        <v>7</v>
      </c>
      <c r="C399">
        <v>6474.2402000000002</v>
      </c>
      <c r="D399">
        <v>6868.48</v>
      </c>
      <c r="E399">
        <v>6394.8798999999999</v>
      </c>
      <c r="F399">
        <v>6753.2798000000003</v>
      </c>
      <c r="G399">
        <v>8400</v>
      </c>
      <c r="I399" t="s">
        <v>7</v>
      </c>
      <c r="J399" s="1">
        <f t="shared" si="12"/>
        <v>40795</v>
      </c>
      <c r="K399">
        <f t="shared" si="13"/>
        <v>6753.2798000000003</v>
      </c>
    </row>
    <row r="400" spans="1:11" x14ac:dyDescent="0.25">
      <c r="A400" s="1">
        <v>40798</v>
      </c>
      <c r="B400" t="s">
        <v>7</v>
      </c>
      <c r="C400">
        <v>6983.6801999999998</v>
      </c>
      <c r="D400">
        <v>6991.3599000000004</v>
      </c>
      <c r="E400">
        <v>6487.04</v>
      </c>
      <c r="F400">
        <v>6492.1602000000003</v>
      </c>
      <c r="G400">
        <v>11700</v>
      </c>
      <c r="I400" t="s">
        <v>7</v>
      </c>
      <c r="J400" s="1">
        <f t="shared" si="12"/>
        <v>40798</v>
      </c>
      <c r="K400">
        <f t="shared" si="13"/>
        <v>6492.1602000000003</v>
      </c>
    </row>
    <row r="401" spans="1:11" x14ac:dyDescent="0.25">
      <c r="A401" s="1">
        <v>40799</v>
      </c>
      <c r="B401" t="s">
        <v>7</v>
      </c>
      <c r="C401">
        <v>6423.04</v>
      </c>
      <c r="D401">
        <v>6515.2002000000002</v>
      </c>
      <c r="E401">
        <v>6197.7597999999998</v>
      </c>
      <c r="F401">
        <v>6241.2798000000003</v>
      </c>
      <c r="G401">
        <v>6300</v>
      </c>
      <c r="I401" t="s">
        <v>7</v>
      </c>
      <c r="J401" s="1">
        <f t="shared" si="12"/>
        <v>40799</v>
      </c>
      <c r="K401">
        <f t="shared" si="13"/>
        <v>6241.2798000000003</v>
      </c>
    </row>
    <row r="402" spans="1:11" x14ac:dyDescent="0.25">
      <c r="A402" s="1">
        <v>40800</v>
      </c>
      <c r="B402" t="s">
        <v>7</v>
      </c>
      <c r="C402">
        <v>6146.5600999999997</v>
      </c>
      <c r="D402">
        <v>6323.2002000000002</v>
      </c>
      <c r="E402">
        <v>5760</v>
      </c>
      <c r="F402">
        <v>5980.1602000000003</v>
      </c>
      <c r="G402">
        <v>8400</v>
      </c>
      <c r="I402" t="s">
        <v>7</v>
      </c>
      <c r="J402" s="1">
        <f t="shared" si="12"/>
        <v>40800</v>
      </c>
      <c r="K402">
        <f t="shared" si="13"/>
        <v>5980.1602000000003</v>
      </c>
    </row>
    <row r="403" spans="1:11" x14ac:dyDescent="0.25">
      <c r="A403" s="1">
        <v>40801</v>
      </c>
      <c r="B403" t="s">
        <v>7</v>
      </c>
      <c r="C403">
        <v>5767.6801999999998</v>
      </c>
      <c r="D403">
        <v>5962.2402000000002</v>
      </c>
      <c r="E403">
        <v>5675.52</v>
      </c>
      <c r="F403">
        <v>5703.6801999999998</v>
      </c>
      <c r="G403">
        <v>7700</v>
      </c>
      <c r="I403" t="s">
        <v>7</v>
      </c>
      <c r="J403" s="1">
        <f t="shared" si="12"/>
        <v>40801</v>
      </c>
      <c r="K403">
        <f t="shared" si="13"/>
        <v>5703.6801999999998</v>
      </c>
    </row>
    <row r="404" spans="1:11" x14ac:dyDescent="0.25">
      <c r="A404" s="1">
        <v>40802</v>
      </c>
      <c r="B404" t="s">
        <v>7</v>
      </c>
      <c r="C404">
        <v>5665.2798000000003</v>
      </c>
      <c r="D404">
        <v>5701.1201000000001</v>
      </c>
      <c r="E404">
        <v>5529.6000999999997</v>
      </c>
      <c r="F404">
        <v>5552.6400999999996</v>
      </c>
      <c r="G404">
        <v>7400</v>
      </c>
      <c r="I404" t="s">
        <v>7</v>
      </c>
      <c r="J404" s="1">
        <f t="shared" si="12"/>
        <v>40802</v>
      </c>
      <c r="K404">
        <f t="shared" si="13"/>
        <v>5552.6400999999996</v>
      </c>
    </row>
    <row r="405" spans="1:11" x14ac:dyDescent="0.25">
      <c r="A405" s="1">
        <v>40805</v>
      </c>
      <c r="B405" t="s">
        <v>7</v>
      </c>
      <c r="C405">
        <v>5752.3198000000002</v>
      </c>
      <c r="D405">
        <v>5888</v>
      </c>
      <c r="E405">
        <v>5452.7997999999998</v>
      </c>
      <c r="F405">
        <v>5537.2798000000003</v>
      </c>
      <c r="G405">
        <v>11600</v>
      </c>
      <c r="I405" t="s">
        <v>7</v>
      </c>
      <c r="J405" s="1">
        <f t="shared" si="12"/>
        <v>40805</v>
      </c>
      <c r="K405">
        <f t="shared" si="13"/>
        <v>5537.2798000000003</v>
      </c>
    </row>
    <row r="406" spans="1:11" x14ac:dyDescent="0.25">
      <c r="A406" s="1">
        <v>40806</v>
      </c>
      <c r="B406" t="s">
        <v>7</v>
      </c>
      <c r="C406">
        <v>5460.48</v>
      </c>
      <c r="D406">
        <v>5649.9198999999999</v>
      </c>
      <c r="E406">
        <v>5324.7997999999998</v>
      </c>
      <c r="F406">
        <v>5608.96</v>
      </c>
      <c r="G406">
        <v>9400</v>
      </c>
      <c r="I406" t="s">
        <v>7</v>
      </c>
      <c r="J406" s="1">
        <f t="shared" si="12"/>
        <v>40806</v>
      </c>
      <c r="K406">
        <f t="shared" si="13"/>
        <v>5608.96</v>
      </c>
    </row>
    <row r="407" spans="1:11" x14ac:dyDescent="0.25">
      <c r="A407" s="1">
        <v>40807</v>
      </c>
      <c r="B407" t="s">
        <v>7</v>
      </c>
      <c r="C407">
        <v>5534.7201999999997</v>
      </c>
      <c r="D407">
        <v>5905.9198999999999</v>
      </c>
      <c r="E407">
        <v>5440</v>
      </c>
      <c r="F407">
        <v>5903.3599000000004</v>
      </c>
      <c r="G407">
        <v>10900</v>
      </c>
      <c r="I407" t="s">
        <v>7</v>
      </c>
      <c r="J407" s="1">
        <f t="shared" si="12"/>
        <v>40807</v>
      </c>
      <c r="K407">
        <f t="shared" si="13"/>
        <v>5903.3599000000004</v>
      </c>
    </row>
    <row r="408" spans="1:11" x14ac:dyDescent="0.25">
      <c r="A408" s="1">
        <v>40808</v>
      </c>
      <c r="B408" t="s">
        <v>7</v>
      </c>
      <c r="C408">
        <v>6369.2798000000003</v>
      </c>
      <c r="D408">
        <v>6737.9198999999999</v>
      </c>
      <c r="E408">
        <v>6197.7597999999998</v>
      </c>
      <c r="F408">
        <v>6474.2402000000002</v>
      </c>
      <c r="G408">
        <v>20900</v>
      </c>
      <c r="I408" t="s">
        <v>7</v>
      </c>
      <c r="J408" s="1">
        <f t="shared" si="12"/>
        <v>40808</v>
      </c>
      <c r="K408">
        <f t="shared" si="13"/>
        <v>6474.2402000000002</v>
      </c>
    </row>
    <row r="409" spans="1:11" x14ac:dyDescent="0.25">
      <c r="A409" s="1">
        <v>40809</v>
      </c>
      <c r="B409" t="s">
        <v>7</v>
      </c>
      <c r="C409">
        <v>6635.52</v>
      </c>
      <c r="D409">
        <v>6658.5600999999997</v>
      </c>
      <c r="E409">
        <v>6184.96</v>
      </c>
      <c r="F409">
        <v>6266.8798999999999</v>
      </c>
      <c r="G409">
        <v>10800</v>
      </c>
      <c r="I409" t="s">
        <v>7</v>
      </c>
      <c r="J409" s="1">
        <f t="shared" si="12"/>
        <v>40809</v>
      </c>
      <c r="K409">
        <f t="shared" si="13"/>
        <v>6266.8798999999999</v>
      </c>
    </row>
    <row r="410" spans="1:11" x14ac:dyDescent="0.25">
      <c r="A410" s="1">
        <v>40812</v>
      </c>
      <c r="B410" t="s">
        <v>7</v>
      </c>
      <c r="C410">
        <v>6161.9198999999999</v>
      </c>
      <c r="D410">
        <v>6597.1201000000001</v>
      </c>
      <c r="E410">
        <v>6021.1201000000001</v>
      </c>
      <c r="F410">
        <v>6054.3999000000003</v>
      </c>
      <c r="G410">
        <v>9700</v>
      </c>
      <c r="I410" t="s">
        <v>7</v>
      </c>
      <c r="J410" s="1">
        <f t="shared" si="12"/>
        <v>40812</v>
      </c>
      <c r="K410">
        <f t="shared" si="13"/>
        <v>6054.3999000000003</v>
      </c>
    </row>
    <row r="411" spans="1:11" x14ac:dyDescent="0.25">
      <c r="A411" s="1">
        <v>40813</v>
      </c>
      <c r="B411" t="s">
        <v>7</v>
      </c>
      <c r="C411">
        <v>5749.7597999999998</v>
      </c>
      <c r="D411">
        <v>5985.2798000000003</v>
      </c>
      <c r="E411">
        <v>5585.9198999999999</v>
      </c>
      <c r="F411">
        <v>5875.2002000000002</v>
      </c>
      <c r="G411">
        <v>14800</v>
      </c>
      <c r="I411" t="s">
        <v>7</v>
      </c>
      <c r="J411" s="1">
        <f t="shared" si="12"/>
        <v>40813</v>
      </c>
      <c r="K411">
        <f t="shared" si="13"/>
        <v>5875.2002000000002</v>
      </c>
    </row>
    <row r="412" spans="1:11" x14ac:dyDescent="0.25">
      <c r="A412" s="1">
        <v>40814</v>
      </c>
      <c r="B412" t="s">
        <v>7</v>
      </c>
      <c r="C412">
        <v>5785.6000999999997</v>
      </c>
      <c r="D412">
        <v>6164.48</v>
      </c>
      <c r="E412">
        <v>5670.3999000000003</v>
      </c>
      <c r="F412">
        <v>6136.3198000000002</v>
      </c>
      <c r="G412">
        <v>11600</v>
      </c>
      <c r="I412" t="s">
        <v>7</v>
      </c>
      <c r="J412" s="1">
        <f t="shared" si="12"/>
        <v>40814</v>
      </c>
      <c r="K412">
        <f t="shared" si="13"/>
        <v>6136.3198000000002</v>
      </c>
    </row>
    <row r="413" spans="1:11" x14ac:dyDescent="0.25">
      <c r="A413" s="1">
        <v>40815</v>
      </c>
      <c r="B413" t="s">
        <v>7</v>
      </c>
      <c r="C413">
        <v>5839.3599000000004</v>
      </c>
      <c r="D413">
        <v>6650.8798999999999</v>
      </c>
      <c r="E413">
        <v>5821.4399000000003</v>
      </c>
      <c r="F413">
        <v>6333.4399000000003</v>
      </c>
      <c r="G413">
        <v>18700</v>
      </c>
      <c r="I413" t="s">
        <v>7</v>
      </c>
      <c r="J413" s="1">
        <f t="shared" si="12"/>
        <v>40815</v>
      </c>
      <c r="K413">
        <f t="shared" si="13"/>
        <v>6333.4399000000003</v>
      </c>
    </row>
    <row r="414" spans="1:11" x14ac:dyDescent="0.25">
      <c r="A414" s="1">
        <v>40816</v>
      </c>
      <c r="B414" t="s">
        <v>7</v>
      </c>
      <c r="C414">
        <v>6594.5600999999997</v>
      </c>
      <c r="D414">
        <v>6840.3198000000002</v>
      </c>
      <c r="E414">
        <v>6433.2798000000003</v>
      </c>
      <c r="F414">
        <v>6819.8397999999997</v>
      </c>
      <c r="G414">
        <v>16900</v>
      </c>
      <c r="I414" t="s">
        <v>7</v>
      </c>
      <c r="J414" s="1">
        <f t="shared" si="12"/>
        <v>40816</v>
      </c>
      <c r="K414">
        <f t="shared" si="13"/>
        <v>6819.8397999999997</v>
      </c>
    </row>
    <row r="415" spans="1:11" x14ac:dyDescent="0.25">
      <c r="A415" s="1">
        <v>40819</v>
      </c>
      <c r="B415" t="s">
        <v>7</v>
      </c>
      <c r="C415">
        <v>7011.8397999999997</v>
      </c>
      <c r="D415">
        <v>7365.1201000000001</v>
      </c>
      <c r="E415">
        <v>6691.8397999999997</v>
      </c>
      <c r="F415">
        <v>7365.1201000000001</v>
      </c>
      <c r="G415">
        <v>17900</v>
      </c>
      <c r="I415" t="s">
        <v>7</v>
      </c>
      <c r="J415" s="1">
        <f t="shared" si="12"/>
        <v>40819</v>
      </c>
      <c r="K415">
        <f t="shared" si="13"/>
        <v>7365.1201000000001</v>
      </c>
    </row>
    <row r="416" spans="1:11" x14ac:dyDescent="0.25">
      <c r="A416" s="1">
        <v>40820</v>
      </c>
      <c r="B416" t="s">
        <v>7</v>
      </c>
      <c r="C416">
        <v>7590.3999000000003</v>
      </c>
      <c r="D416">
        <v>7802.8798999999999</v>
      </c>
      <c r="E416">
        <v>6855.6801999999998</v>
      </c>
      <c r="F416">
        <v>6899.2002000000002</v>
      </c>
      <c r="G416">
        <v>20200</v>
      </c>
      <c r="I416" t="s">
        <v>7</v>
      </c>
      <c r="J416" s="1">
        <f t="shared" si="12"/>
        <v>40820</v>
      </c>
      <c r="K416">
        <f t="shared" si="13"/>
        <v>6899.2002000000002</v>
      </c>
    </row>
    <row r="417" spans="1:11" x14ac:dyDescent="0.25">
      <c r="A417" s="1">
        <v>40821</v>
      </c>
      <c r="B417" t="s">
        <v>7</v>
      </c>
      <c r="C417">
        <v>6950.3999000000003</v>
      </c>
      <c r="D417">
        <v>7111.6801999999998</v>
      </c>
      <c r="E417">
        <v>6315.52</v>
      </c>
      <c r="F417">
        <v>6379.52</v>
      </c>
      <c r="G417">
        <v>16500</v>
      </c>
      <c r="I417" t="s">
        <v>7</v>
      </c>
      <c r="J417" s="1">
        <f t="shared" si="12"/>
        <v>40821</v>
      </c>
      <c r="K417">
        <f t="shared" si="13"/>
        <v>6379.52</v>
      </c>
    </row>
    <row r="418" spans="1:11" x14ac:dyDescent="0.25">
      <c r="A418" s="1">
        <v>40822</v>
      </c>
      <c r="B418" t="s">
        <v>7</v>
      </c>
      <c r="C418">
        <v>6394.8798999999999</v>
      </c>
      <c r="D418">
        <v>6481.9198999999999</v>
      </c>
      <c r="E418">
        <v>6054.3999000000003</v>
      </c>
      <c r="F418">
        <v>6056.96</v>
      </c>
      <c r="G418">
        <v>11800</v>
      </c>
      <c r="I418" t="s">
        <v>7</v>
      </c>
      <c r="J418" s="1">
        <f t="shared" si="12"/>
        <v>40822</v>
      </c>
      <c r="K418">
        <f t="shared" si="13"/>
        <v>6056.96</v>
      </c>
    </row>
    <row r="419" spans="1:11" x14ac:dyDescent="0.25">
      <c r="A419" s="1">
        <v>40823</v>
      </c>
      <c r="B419" t="s">
        <v>7</v>
      </c>
      <c r="C419">
        <v>6054.3999000000003</v>
      </c>
      <c r="D419">
        <v>6292.48</v>
      </c>
      <c r="E419">
        <v>5977.6000999999997</v>
      </c>
      <c r="F419">
        <v>6174.7201999999997</v>
      </c>
      <c r="G419">
        <v>13600</v>
      </c>
      <c r="I419" t="s">
        <v>7</v>
      </c>
      <c r="J419" s="1">
        <f t="shared" si="12"/>
        <v>40823</v>
      </c>
      <c r="K419">
        <f t="shared" si="13"/>
        <v>6174.7201999999997</v>
      </c>
    </row>
    <row r="420" spans="1:11" x14ac:dyDescent="0.25">
      <c r="A420" s="1">
        <v>40826</v>
      </c>
      <c r="B420" t="s">
        <v>7</v>
      </c>
      <c r="C420">
        <v>5864.96</v>
      </c>
      <c r="D420">
        <v>5888</v>
      </c>
      <c r="E420">
        <v>5542.3999000000003</v>
      </c>
      <c r="F420">
        <v>5544.96</v>
      </c>
      <c r="G420">
        <v>10700</v>
      </c>
      <c r="I420" t="s">
        <v>7</v>
      </c>
      <c r="J420" s="1">
        <f t="shared" si="12"/>
        <v>40826</v>
      </c>
      <c r="K420">
        <f t="shared" si="13"/>
        <v>5544.96</v>
      </c>
    </row>
    <row r="421" spans="1:11" x14ac:dyDescent="0.25">
      <c r="A421" s="1">
        <v>40827</v>
      </c>
      <c r="B421" t="s">
        <v>7</v>
      </c>
      <c r="C421">
        <v>5583.3599000000004</v>
      </c>
      <c r="D421">
        <v>5606.3999000000003</v>
      </c>
      <c r="E421">
        <v>5383.6801999999998</v>
      </c>
      <c r="F421">
        <v>5434.8798999999999</v>
      </c>
      <c r="G421">
        <v>7500</v>
      </c>
      <c r="I421" t="s">
        <v>7</v>
      </c>
      <c r="J421" s="1">
        <f t="shared" si="12"/>
        <v>40827</v>
      </c>
      <c r="K421">
        <f t="shared" si="13"/>
        <v>5434.8798999999999</v>
      </c>
    </row>
    <row r="422" spans="1:11" x14ac:dyDescent="0.25">
      <c r="A422" s="1">
        <v>40828</v>
      </c>
      <c r="B422" t="s">
        <v>7</v>
      </c>
      <c r="C422">
        <v>5265.9198999999999</v>
      </c>
      <c r="D422">
        <v>5355.52</v>
      </c>
      <c r="E422">
        <v>5163.5200000000004</v>
      </c>
      <c r="F422">
        <v>5332.48</v>
      </c>
      <c r="G422">
        <v>13600</v>
      </c>
      <c r="I422" t="s">
        <v>7</v>
      </c>
      <c r="J422" s="1">
        <f t="shared" si="12"/>
        <v>40828</v>
      </c>
      <c r="K422">
        <f t="shared" si="13"/>
        <v>5332.48</v>
      </c>
    </row>
    <row r="423" spans="1:11" x14ac:dyDescent="0.25">
      <c r="A423" s="1">
        <v>40829</v>
      </c>
      <c r="B423" t="s">
        <v>7</v>
      </c>
      <c r="C423">
        <v>5376</v>
      </c>
      <c r="D423">
        <v>5386.2402000000002</v>
      </c>
      <c r="E423">
        <v>5171.2002000000002</v>
      </c>
      <c r="F423">
        <v>5191.6801999999998</v>
      </c>
      <c r="G423">
        <v>11400</v>
      </c>
      <c r="I423" t="s">
        <v>7</v>
      </c>
      <c r="J423" s="1">
        <f t="shared" si="12"/>
        <v>40829</v>
      </c>
      <c r="K423">
        <f t="shared" si="13"/>
        <v>5191.6801999999998</v>
      </c>
    </row>
    <row r="424" spans="1:11" x14ac:dyDescent="0.25">
      <c r="A424" s="1">
        <v>40830</v>
      </c>
      <c r="B424" t="s">
        <v>7</v>
      </c>
      <c r="C424">
        <v>4999.6801999999998</v>
      </c>
      <c r="D424">
        <v>5084.1602000000003</v>
      </c>
      <c r="E424">
        <v>4899.8397999999997</v>
      </c>
      <c r="F424">
        <v>4899.8397999999997</v>
      </c>
      <c r="G424">
        <v>13100</v>
      </c>
      <c r="I424" t="s">
        <v>7</v>
      </c>
      <c r="J424" s="1">
        <f t="shared" si="12"/>
        <v>40830</v>
      </c>
      <c r="K424">
        <f t="shared" si="13"/>
        <v>4899.8397999999997</v>
      </c>
    </row>
    <row r="425" spans="1:11" x14ac:dyDescent="0.25">
      <c r="A425" s="1">
        <v>40833</v>
      </c>
      <c r="B425" t="s">
        <v>7</v>
      </c>
      <c r="C425">
        <v>4974.0801000000001</v>
      </c>
      <c r="D425">
        <v>5204.4799999999996</v>
      </c>
      <c r="E425">
        <v>4925.4399000000003</v>
      </c>
      <c r="F425">
        <v>5127.6801999999998</v>
      </c>
      <c r="G425">
        <v>15900</v>
      </c>
      <c r="I425" t="s">
        <v>7</v>
      </c>
      <c r="J425" s="1">
        <f t="shared" si="12"/>
        <v>40833</v>
      </c>
      <c r="K425">
        <f t="shared" si="13"/>
        <v>5127.6801999999998</v>
      </c>
    </row>
    <row r="426" spans="1:11" x14ac:dyDescent="0.25">
      <c r="A426" s="1">
        <v>40834</v>
      </c>
      <c r="B426" t="s">
        <v>7</v>
      </c>
      <c r="C426">
        <v>5155.8397999999997</v>
      </c>
      <c r="D426">
        <v>5294.0801000000001</v>
      </c>
      <c r="E426">
        <v>4853.7597999999998</v>
      </c>
      <c r="F426">
        <v>4930.5600999999997</v>
      </c>
      <c r="G426">
        <v>18300</v>
      </c>
      <c r="I426" t="s">
        <v>7</v>
      </c>
      <c r="J426" s="1">
        <f t="shared" si="12"/>
        <v>40834</v>
      </c>
      <c r="K426">
        <f t="shared" si="13"/>
        <v>4930.5600999999997</v>
      </c>
    </row>
    <row r="427" spans="1:11" x14ac:dyDescent="0.25">
      <c r="A427" s="1">
        <v>40835</v>
      </c>
      <c r="B427" t="s">
        <v>7</v>
      </c>
      <c r="C427">
        <v>5012.4799999999996</v>
      </c>
      <c r="D427">
        <v>5263.3599000000004</v>
      </c>
      <c r="E427">
        <v>4968.96</v>
      </c>
      <c r="F427">
        <v>5224.96</v>
      </c>
      <c r="G427">
        <v>11600</v>
      </c>
      <c r="I427" t="s">
        <v>7</v>
      </c>
      <c r="J427" s="1">
        <f t="shared" si="12"/>
        <v>40835</v>
      </c>
      <c r="K427">
        <f t="shared" si="13"/>
        <v>5224.96</v>
      </c>
    </row>
    <row r="428" spans="1:11" x14ac:dyDescent="0.25">
      <c r="A428" s="1">
        <v>40836</v>
      </c>
      <c r="B428" t="s">
        <v>7</v>
      </c>
      <c r="C428">
        <v>5232.6400999999996</v>
      </c>
      <c r="D428">
        <v>5516.7997999999998</v>
      </c>
      <c r="E428">
        <v>5209.6000999999997</v>
      </c>
      <c r="F428">
        <v>5283.8397999999997</v>
      </c>
      <c r="G428">
        <v>14400</v>
      </c>
      <c r="I428" t="s">
        <v>7</v>
      </c>
      <c r="J428" s="1">
        <f t="shared" si="12"/>
        <v>40836</v>
      </c>
      <c r="K428">
        <f t="shared" si="13"/>
        <v>5283.8397999999997</v>
      </c>
    </row>
    <row r="429" spans="1:11" x14ac:dyDescent="0.25">
      <c r="A429" s="1">
        <v>40837</v>
      </c>
      <c r="B429" t="s">
        <v>7</v>
      </c>
      <c r="C429">
        <v>5125.1201000000001</v>
      </c>
      <c r="D429">
        <v>5242.8798999999999</v>
      </c>
      <c r="E429">
        <v>4992</v>
      </c>
      <c r="F429">
        <v>5099.5200000000004</v>
      </c>
      <c r="G429">
        <v>11400</v>
      </c>
      <c r="I429" t="s">
        <v>7</v>
      </c>
      <c r="J429" s="1">
        <f t="shared" si="12"/>
        <v>40837</v>
      </c>
      <c r="K429">
        <f t="shared" si="13"/>
        <v>5099.5200000000004</v>
      </c>
    </row>
    <row r="430" spans="1:11" x14ac:dyDescent="0.25">
      <c r="A430" s="1">
        <v>40840</v>
      </c>
      <c r="B430" t="s">
        <v>7</v>
      </c>
      <c r="C430">
        <v>5045.7597999999998</v>
      </c>
      <c r="D430">
        <v>5053.4399000000003</v>
      </c>
      <c r="E430">
        <v>4738.5600999999997</v>
      </c>
      <c r="F430">
        <v>4784.6400999999996</v>
      </c>
      <c r="G430">
        <v>13800</v>
      </c>
      <c r="I430" t="s">
        <v>7</v>
      </c>
      <c r="J430" s="1">
        <f t="shared" si="12"/>
        <v>40840</v>
      </c>
      <c r="K430">
        <f t="shared" si="13"/>
        <v>4784.6400999999996</v>
      </c>
    </row>
    <row r="431" spans="1:11" x14ac:dyDescent="0.25">
      <c r="A431" s="1">
        <v>40841</v>
      </c>
      <c r="B431" t="s">
        <v>7</v>
      </c>
      <c r="C431">
        <v>4830.7201999999997</v>
      </c>
      <c r="D431">
        <v>5086.7201999999997</v>
      </c>
      <c r="E431">
        <v>4820.4799999999996</v>
      </c>
      <c r="F431">
        <v>5056</v>
      </c>
      <c r="G431">
        <v>17600</v>
      </c>
      <c r="I431" t="s">
        <v>7</v>
      </c>
      <c r="J431" s="1">
        <f t="shared" si="12"/>
        <v>40841</v>
      </c>
      <c r="K431">
        <f t="shared" si="13"/>
        <v>5056</v>
      </c>
    </row>
    <row r="432" spans="1:11" x14ac:dyDescent="0.25">
      <c r="A432" s="1">
        <v>40842</v>
      </c>
      <c r="B432" t="s">
        <v>7</v>
      </c>
      <c r="C432">
        <v>4971.5200000000004</v>
      </c>
      <c r="D432">
        <v>5355.52</v>
      </c>
      <c r="E432">
        <v>4940.7997999999998</v>
      </c>
      <c r="F432">
        <v>5066.2402000000002</v>
      </c>
      <c r="G432">
        <v>18000</v>
      </c>
      <c r="I432" t="s">
        <v>7</v>
      </c>
      <c r="J432" s="1">
        <f t="shared" si="12"/>
        <v>40842</v>
      </c>
      <c r="K432">
        <f t="shared" si="13"/>
        <v>5066.2402000000002</v>
      </c>
    </row>
    <row r="433" spans="1:11" x14ac:dyDescent="0.25">
      <c r="A433" s="1">
        <v>40843</v>
      </c>
      <c r="B433" t="s">
        <v>7</v>
      </c>
      <c r="C433">
        <v>4718.0801000000001</v>
      </c>
      <c r="D433">
        <v>4871.6801999999998</v>
      </c>
      <c r="E433">
        <v>4567.04</v>
      </c>
      <c r="F433">
        <v>4656.6400999999996</v>
      </c>
      <c r="G433">
        <v>18400</v>
      </c>
      <c r="I433" t="s">
        <v>7</v>
      </c>
      <c r="J433" s="1">
        <f t="shared" si="12"/>
        <v>40843</v>
      </c>
      <c r="K433">
        <f t="shared" si="13"/>
        <v>4656.6400999999996</v>
      </c>
    </row>
    <row r="434" spans="1:11" x14ac:dyDescent="0.25">
      <c r="A434" s="1">
        <v>40844</v>
      </c>
      <c r="B434" t="s">
        <v>7</v>
      </c>
      <c r="C434">
        <v>4741.1201000000001</v>
      </c>
      <c r="D434">
        <v>4743.6801999999998</v>
      </c>
      <c r="E434">
        <v>4615.6801999999998</v>
      </c>
      <c r="F434">
        <v>4633.6000999999997</v>
      </c>
      <c r="G434">
        <v>9400</v>
      </c>
      <c r="I434" t="s">
        <v>7</v>
      </c>
      <c r="J434" s="1">
        <f t="shared" si="12"/>
        <v>40844</v>
      </c>
      <c r="K434">
        <f t="shared" si="13"/>
        <v>4633.6000999999997</v>
      </c>
    </row>
    <row r="435" spans="1:11" x14ac:dyDescent="0.25">
      <c r="A435" s="1">
        <v>40847</v>
      </c>
      <c r="B435" t="s">
        <v>7</v>
      </c>
      <c r="C435">
        <v>4761.6000999999997</v>
      </c>
      <c r="D435">
        <v>4871.6801999999998</v>
      </c>
      <c r="E435">
        <v>4705.2798000000003</v>
      </c>
      <c r="F435">
        <v>4866.5600999999997</v>
      </c>
      <c r="G435">
        <v>9000</v>
      </c>
      <c r="I435" t="s">
        <v>7</v>
      </c>
      <c r="J435" s="1">
        <f t="shared" si="12"/>
        <v>40847</v>
      </c>
      <c r="K435">
        <f t="shared" si="13"/>
        <v>4866.5600999999997</v>
      </c>
    </row>
    <row r="436" spans="1:11" x14ac:dyDescent="0.25">
      <c r="A436" s="1">
        <v>40848</v>
      </c>
      <c r="B436" t="s">
        <v>7</v>
      </c>
      <c r="C436">
        <v>5222.3999000000003</v>
      </c>
      <c r="D436">
        <v>5322.2402000000002</v>
      </c>
      <c r="E436">
        <v>5112.3198000000002</v>
      </c>
      <c r="F436">
        <v>5245.4399000000003</v>
      </c>
      <c r="G436">
        <v>21300</v>
      </c>
      <c r="I436" t="s">
        <v>7</v>
      </c>
      <c r="J436" s="1">
        <f t="shared" si="12"/>
        <v>40848</v>
      </c>
      <c r="K436">
        <f t="shared" si="13"/>
        <v>5245.4399000000003</v>
      </c>
    </row>
    <row r="437" spans="1:11" x14ac:dyDescent="0.25">
      <c r="A437" s="1">
        <v>40849</v>
      </c>
      <c r="B437" t="s">
        <v>7</v>
      </c>
      <c r="C437">
        <v>5079.04</v>
      </c>
      <c r="D437">
        <v>5258.2402000000002</v>
      </c>
      <c r="E437">
        <v>5045.7597999999998</v>
      </c>
      <c r="F437">
        <v>5112.3198000000002</v>
      </c>
      <c r="G437">
        <v>11500</v>
      </c>
      <c r="I437" t="s">
        <v>7</v>
      </c>
      <c r="J437" s="1">
        <f t="shared" si="12"/>
        <v>40849</v>
      </c>
      <c r="K437">
        <f t="shared" si="13"/>
        <v>5112.3198000000002</v>
      </c>
    </row>
    <row r="438" spans="1:11" x14ac:dyDescent="0.25">
      <c r="A438" s="1">
        <v>40850</v>
      </c>
      <c r="B438" t="s">
        <v>7</v>
      </c>
      <c r="C438">
        <v>4992</v>
      </c>
      <c r="D438">
        <v>5163.5200000000004</v>
      </c>
      <c r="E438">
        <v>4774.3999000000003</v>
      </c>
      <c r="F438">
        <v>4792.3198000000002</v>
      </c>
      <c r="G438">
        <v>12000</v>
      </c>
      <c r="I438" t="s">
        <v>7</v>
      </c>
      <c r="J438" s="1">
        <f t="shared" si="12"/>
        <v>40850</v>
      </c>
      <c r="K438">
        <f t="shared" si="13"/>
        <v>4792.3198000000002</v>
      </c>
    </row>
    <row r="439" spans="1:11" x14ac:dyDescent="0.25">
      <c r="A439" s="1">
        <v>40851</v>
      </c>
      <c r="B439" t="s">
        <v>7</v>
      </c>
      <c r="C439">
        <v>4871.6801999999998</v>
      </c>
      <c r="D439">
        <v>5009.9198999999999</v>
      </c>
      <c r="E439">
        <v>4805.1201000000001</v>
      </c>
      <c r="F439">
        <v>4869.1201000000001</v>
      </c>
      <c r="G439">
        <v>11400</v>
      </c>
      <c r="I439" t="s">
        <v>7</v>
      </c>
      <c r="J439" s="1">
        <f t="shared" si="12"/>
        <v>40851</v>
      </c>
      <c r="K439">
        <f t="shared" si="13"/>
        <v>4869.1201000000001</v>
      </c>
    </row>
    <row r="440" spans="1:11" x14ac:dyDescent="0.25">
      <c r="A440" s="1">
        <v>40854</v>
      </c>
      <c r="B440" t="s">
        <v>7</v>
      </c>
      <c r="C440">
        <v>4881.9198999999999</v>
      </c>
      <c r="D440">
        <v>5022.7201999999997</v>
      </c>
      <c r="E440">
        <v>4751.3599000000004</v>
      </c>
      <c r="F440">
        <v>4761.6000999999997</v>
      </c>
      <c r="G440">
        <v>13500</v>
      </c>
      <c r="I440" t="s">
        <v>7</v>
      </c>
      <c r="J440" s="1">
        <f t="shared" si="12"/>
        <v>40854</v>
      </c>
      <c r="K440">
        <f t="shared" si="13"/>
        <v>4761.6000999999997</v>
      </c>
    </row>
    <row r="441" spans="1:11" x14ac:dyDescent="0.25">
      <c r="A441" s="1">
        <v>40855</v>
      </c>
      <c r="B441" t="s">
        <v>7</v>
      </c>
      <c r="C441">
        <v>4666.8798999999999</v>
      </c>
      <c r="D441">
        <v>4820.4799999999996</v>
      </c>
      <c r="E441">
        <v>4574.7201999999997</v>
      </c>
      <c r="F441">
        <v>4595.2002000000002</v>
      </c>
      <c r="G441">
        <v>12300</v>
      </c>
      <c r="I441" t="s">
        <v>7</v>
      </c>
      <c r="J441" s="1">
        <f t="shared" si="12"/>
        <v>40855</v>
      </c>
      <c r="K441">
        <f t="shared" si="13"/>
        <v>4595.2002000000002</v>
      </c>
    </row>
    <row r="442" spans="1:11" x14ac:dyDescent="0.25">
      <c r="A442" s="1">
        <v>40856</v>
      </c>
      <c r="B442" t="s">
        <v>7</v>
      </c>
      <c r="C442">
        <v>4866.5600999999997</v>
      </c>
      <c r="D442">
        <v>5120</v>
      </c>
      <c r="E442">
        <v>4846.0801000000001</v>
      </c>
      <c r="F442">
        <v>5068.7997999999998</v>
      </c>
      <c r="G442">
        <v>14000</v>
      </c>
      <c r="I442" t="s">
        <v>7</v>
      </c>
      <c r="J442" s="1">
        <f t="shared" si="12"/>
        <v>40856</v>
      </c>
      <c r="K442">
        <f t="shared" si="13"/>
        <v>5068.7997999999998</v>
      </c>
    </row>
    <row r="443" spans="1:11" x14ac:dyDescent="0.25">
      <c r="A443" s="1">
        <v>40857</v>
      </c>
      <c r="B443" t="s">
        <v>7</v>
      </c>
      <c r="C443">
        <v>4922.8798999999999</v>
      </c>
      <c r="D443">
        <v>5237.7597999999998</v>
      </c>
      <c r="E443">
        <v>4915.2002000000002</v>
      </c>
      <c r="F443">
        <v>5091.8397999999997</v>
      </c>
      <c r="G443">
        <v>13400</v>
      </c>
      <c r="I443" t="s">
        <v>7</v>
      </c>
      <c r="J443" s="1">
        <f t="shared" si="12"/>
        <v>40857</v>
      </c>
      <c r="K443">
        <f t="shared" si="13"/>
        <v>5091.8397999999997</v>
      </c>
    </row>
    <row r="444" spans="1:11" x14ac:dyDescent="0.25">
      <c r="A444" s="1">
        <v>40858</v>
      </c>
      <c r="B444" t="s">
        <v>7</v>
      </c>
      <c r="C444">
        <v>4956.1602000000003</v>
      </c>
      <c r="D444">
        <v>4971.5200000000004</v>
      </c>
      <c r="E444">
        <v>4751.3599000000004</v>
      </c>
      <c r="F444">
        <v>4802.5600999999997</v>
      </c>
      <c r="G444">
        <v>9200</v>
      </c>
      <c r="I444" t="s">
        <v>7</v>
      </c>
      <c r="J444" s="1">
        <f t="shared" si="12"/>
        <v>40858</v>
      </c>
      <c r="K444">
        <f t="shared" si="13"/>
        <v>4802.5600999999997</v>
      </c>
    </row>
    <row r="445" spans="1:11" x14ac:dyDescent="0.25">
      <c r="A445" s="1">
        <v>40861</v>
      </c>
      <c r="B445" t="s">
        <v>7</v>
      </c>
      <c r="C445">
        <v>4846.0801000000001</v>
      </c>
      <c r="D445">
        <v>4940.7997999999998</v>
      </c>
      <c r="E445">
        <v>4761.6000999999997</v>
      </c>
      <c r="F445">
        <v>4889.6000999999997</v>
      </c>
      <c r="G445">
        <v>7700</v>
      </c>
      <c r="I445" t="s">
        <v>7</v>
      </c>
      <c r="J445" s="1">
        <f t="shared" si="12"/>
        <v>40861</v>
      </c>
      <c r="K445">
        <f t="shared" si="13"/>
        <v>4889.6000999999997</v>
      </c>
    </row>
    <row r="446" spans="1:11" x14ac:dyDescent="0.25">
      <c r="A446" s="1">
        <v>40862</v>
      </c>
      <c r="B446" t="s">
        <v>7</v>
      </c>
      <c r="C446">
        <v>4928</v>
      </c>
      <c r="D446">
        <v>4945.9198999999999</v>
      </c>
      <c r="E446">
        <v>4666.8798999999999</v>
      </c>
      <c r="F446">
        <v>4730.8798999999999</v>
      </c>
      <c r="G446">
        <v>9000</v>
      </c>
      <c r="I446" t="s">
        <v>7</v>
      </c>
      <c r="J446" s="1">
        <f t="shared" si="12"/>
        <v>40862</v>
      </c>
      <c r="K446">
        <f t="shared" si="13"/>
        <v>4730.8798999999999</v>
      </c>
    </row>
    <row r="447" spans="1:11" x14ac:dyDescent="0.25">
      <c r="A447" s="1">
        <v>40863</v>
      </c>
      <c r="B447" t="s">
        <v>7</v>
      </c>
      <c r="C447">
        <v>4828.1602000000003</v>
      </c>
      <c r="D447">
        <v>4984.3198000000002</v>
      </c>
      <c r="E447">
        <v>4723.2002000000002</v>
      </c>
      <c r="F447">
        <v>4956.1602000000003</v>
      </c>
      <c r="G447">
        <v>10100</v>
      </c>
      <c r="I447" t="s">
        <v>7</v>
      </c>
      <c r="J447" s="1">
        <f t="shared" si="12"/>
        <v>40863</v>
      </c>
      <c r="K447">
        <f t="shared" si="13"/>
        <v>4956.1602000000003</v>
      </c>
    </row>
    <row r="448" spans="1:11" x14ac:dyDescent="0.25">
      <c r="A448" s="1">
        <v>40864</v>
      </c>
      <c r="B448" t="s">
        <v>7</v>
      </c>
      <c r="C448">
        <v>4992</v>
      </c>
      <c r="D448">
        <v>5396.48</v>
      </c>
      <c r="E448">
        <v>4989.4399000000003</v>
      </c>
      <c r="F448">
        <v>5299.2002000000002</v>
      </c>
      <c r="G448">
        <v>16400</v>
      </c>
      <c r="I448" t="s">
        <v>7</v>
      </c>
      <c r="J448" s="1">
        <f t="shared" si="12"/>
        <v>40864</v>
      </c>
      <c r="K448">
        <f t="shared" si="13"/>
        <v>5299.2002000000002</v>
      </c>
    </row>
    <row r="449" spans="1:11" x14ac:dyDescent="0.25">
      <c r="A449" s="1">
        <v>40865</v>
      </c>
      <c r="B449" t="s">
        <v>7</v>
      </c>
      <c r="C449">
        <v>5294.0801000000001</v>
      </c>
      <c r="D449">
        <v>5455.3599000000004</v>
      </c>
      <c r="E449">
        <v>5286.3999000000003</v>
      </c>
      <c r="F449">
        <v>5429.7597999999998</v>
      </c>
      <c r="G449">
        <v>15000</v>
      </c>
      <c r="I449" t="s">
        <v>7</v>
      </c>
      <c r="J449" s="1">
        <f t="shared" si="12"/>
        <v>40865</v>
      </c>
      <c r="K449">
        <f t="shared" si="13"/>
        <v>5429.7597999999998</v>
      </c>
    </row>
    <row r="450" spans="1:11" x14ac:dyDescent="0.25">
      <c r="A450" s="1">
        <v>40868</v>
      </c>
      <c r="B450" t="s">
        <v>7</v>
      </c>
      <c r="C450">
        <v>5637.1201000000001</v>
      </c>
      <c r="D450">
        <v>5898.2402000000002</v>
      </c>
      <c r="E450">
        <v>5621.7597999999998</v>
      </c>
      <c r="F450">
        <v>5734.3999000000003</v>
      </c>
      <c r="G450">
        <v>14400</v>
      </c>
      <c r="I450" t="s">
        <v>7</v>
      </c>
      <c r="J450" s="1">
        <f t="shared" si="12"/>
        <v>40868</v>
      </c>
      <c r="K450">
        <f t="shared" si="13"/>
        <v>5734.3999000000003</v>
      </c>
    </row>
    <row r="451" spans="1:11" x14ac:dyDescent="0.25">
      <c r="A451" s="1">
        <v>40869</v>
      </c>
      <c r="B451" t="s">
        <v>7</v>
      </c>
      <c r="C451">
        <v>5788.1602000000003</v>
      </c>
      <c r="D451">
        <v>5880.3198000000002</v>
      </c>
      <c r="E451">
        <v>5632</v>
      </c>
      <c r="F451">
        <v>5683.2002000000002</v>
      </c>
      <c r="G451">
        <v>13200</v>
      </c>
      <c r="I451" t="s">
        <v>7</v>
      </c>
      <c r="J451" s="1">
        <f t="shared" ref="J451:J514" si="14">A451</f>
        <v>40869</v>
      </c>
      <c r="K451">
        <f t="shared" ref="K451:K514" si="15">F451</f>
        <v>5683.2002000000002</v>
      </c>
    </row>
    <row r="452" spans="1:11" x14ac:dyDescent="0.25">
      <c r="A452" s="1">
        <v>40870</v>
      </c>
      <c r="B452" t="s">
        <v>7</v>
      </c>
      <c r="C452">
        <v>5811.2002000000002</v>
      </c>
      <c r="D452">
        <v>6074.8798999999999</v>
      </c>
      <c r="E452">
        <v>5788.1602000000003</v>
      </c>
      <c r="F452">
        <v>6067.2002000000002</v>
      </c>
      <c r="G452">
        <v>12800</v>
      </c>
      <c r="I452" t="s">
        <v>7</v>
      </c>
      <c r="J452" s="1">
        <f t="shared" si="14"/>
        <v>40870</v>
      </c>
      <c r="K452">
        <f t="shared" si="15"/>
        <v>6067.2002000000002</v>
      </c>
    </row>
    <row r="453" spans="1:11" x14ac:dyDescent="0.25">
      <c r="A453" s="1">
        <v>40872</v>
      </c>
      <c r="B453" t="s">
        <v>7</v>
      </c>
      <c r="C453">
        <v>6138.8798999999999</v>
      </c>
      <c r="D453">
        <v>6208</v>
      </c>
      <c r="E453">
        <v>5934.0801000000001</v>
      </c>
      <c r="F453">
        <v>6208</v>
      </c>
      <c r="G453">
        <v>6500</v>
      </c>
      <c r="I453" t="s">
        <v>7</v>
      </c>
      <c r="J453" s="1">
        <f t="shared" si="14"/>
        <v>40872</v>
      </c>
      <c r="K453">
        <f t="shared" si="15"/>
        <v>6208</v>
      </c>
    </row>
    <row r="454" spans="1:11" x14ac:dyDescent="0.25">
      <c r="A454" s="1">
        <v>40875</v>
      </c>
      <c r="B454" t="s">
        <v>7</v>
      </c>
      <c r="C454">
        <v>5752.3198000000002</v>
      </c>
      <c r="D454">
        <v>5754.8798999999999</v>
      </c>
      <c r="E454">
        <v>5537.2798000000003</v>
      </c>
      <c r="F454">
        <v>5555.2002000000002</v>
      </c>
      <c r="G454">
        <v>7400</v>
      </c>
      <c r="I454" t="s">
        <v>7</v>
      </c>
      <c r="J454" s="1">
        <f t="shared" si="14"/>
        <v>40875</v>
      </c>
      <c r="K454">
        <f t="shared" si="15"/>
        <v>5555.2002000000002</v>
      </c>
    </row>
    <row r="455" spans="1:11" x14ac:dyDescent="0.25">
      <c r="A455" s="1">
        <v>40876</v>
      </c>
      <c r="B455" t="s">
        <v>7</v>
      </c>
      <c r="C455">
        <v>5588.48</v>
      </c>
      <c r="D455">
        <v>5708.7997999999998</v>
      </c>
      <c r="E455">
        <v>5445.1201000000001</v>
      </c>
      <c r="F455">
        <v>5665.2798000000003</v>
      </c>
      <c r="G455">
        <v>7900</v>
      </c>
      <c r="I455" t="s">
        <v>7</v>
      </c>
      <c r="J455" s="1">
        <f t="shared" si="14"/>
        <v>40876</v>
      </c>
      <c r="K455">
        <f t="shared" si="15"/>
        <v>5665.2798000000003</v>
      </c>
    </row>
    <row r="456" spans="1:11" x14ac:dyDescent="0.25">
      <c r="A456" s="1">
        <v>40877</v>
      </c>
      <c r="B456" t="s">
        <v>7</v>
      </c>
      <c r="C456">
        <v>5201.9198999999999</v>
      </c>
      <c r="D456">
        <v>5255.6801999999998</v>
      </c>
      <c r="E456">
        <v>5020.1602000000003</v>
      </c>
      <c r="F456">
        <v>5053.4399000000003</v>
      </c>
      <c r="G456">
        <v>8700</v>
      </c>
      <c r="I456" t="s">
        <v>7</v>
      </c>
      <c r="J456" s="1">
        <f t="shared" si="14"/>
        <v>40877</v>
      </c>
      <c r="K456">
        <f t="shared" si="15"/>
        <v>5053.4399000000003</v>
      </c>
    </row>
    <row r="457" spans="1:11" x14ac:dyDescent="0.25">
      <c r="A457" s="1">
        <v>40878</v>
      </c>
      <c r="B457" t="s">
        <v>7</v>
      </c>
      <c r="C457">
        <v>5032.96</v>
      </c>
      <c r="D457">
        <v>5040.6400999999996</v>
      </c>
      <c r="E457">
        <v>4889.6000999999997</v>
      </c>
      <c r="F457">
        <v>4930.5600999999997</v>
      </c>
      <c r="G457">
        <v>5000</v>
      </c>
      <c r="I457" t="s">
        <v>7</v>
      </c>
      <c r="J457" s="1">
        <f t="shared" si="14"/>
        <v>40878</v>
      </c>
      <c r="K457">
        <f t="shared" si="15"/>
        <v>4930.5600999999997</v>
      </c>
    </row>
    <row r="458" spans="1:11" x14ac:dyDescent="0.25">
      <c r="A458" s="1">
        <v>40879</v>
      </c>
      <c r="B458" t="s">
        <v>7</v>
      </c>
      <c r="C458">
        <v>4794.8798999999999</v>
      </c>
      <c r="D458">
        <v>4979.2002000000002</v>
      </c>
      <c r="E458">
        <v>4787.2002000000002</v>
      </c>
      <c r="F458">
        <v>4968.96</v>
      </c>
      <c r="G458">
        <v>5200</v>
      </c>
      <c r="I458" t="s">
        <v>7</v>
      </c>
      <c r="J458" s="1">
        <f t="shared" si="14"/>
        <v>40879</v>
      </c>
      <c r="K458">
        <f t="shared" si="15"/>
        <v>4968.96</v>
      </c>
    </row>
    <row r="459" spans="1:11" x14ac:dyDescent="0.25">
      <c r="A459" s="1">
        <v>40882</v>
      </c>
      <c r="B459" t="s">
        <v>7</v>
      </c>
      <c r="C459">
        <v>4746.2402000000002</v>
      </c>
      <c r="D459">
        <v>4892.1602000000003</v>
      </c>
      <c r="E459">
        <v>4710.3999000000003</v>
      </c>
      <c r="F459">
        <v>4810.2402000000002</v>
      </c>
      <c r="G459">
        <v>7300</v>
      </c>
      <c r="I459" t="s">
        <v>7</v>
      </c>
      <c r="J459" s="1">
        <f t="shared" si="14"/>
        <v>40882</v>
      </c>
      <c r="K459">
        <f t="shared" si="15"/>
        <v>4810.2402000000002</v>
      </c>
    </row>
    <row r="460" spans="1:11" x14ac:dyDescent="0.25">
      <c r="A460" s="1">
        <v>40883</v>
      </c>
      <c r="B460" t="s">
        <v>7</v>
      </c>
      <c r="C460">
        <v>4787.2002000000002</v>
      </c>
      <c r="D460">
        <v>4894.7201999999997</v>
      </c>
      <c r="E460">
        <v>4753.9198999999999</v>
      </c>
      <c r="F460">
        <v>4846.0801000000001</v>
      </c>
      <c r="G460">
        <v>5400</v>
      </c>
      <c r="I460" t="s">
        <v>7</v>
      </c>
      <c r="J460" s="1">
        <f t="shared" si="14"/>
        <v>40883</v>
      </c>
      <c r="K460">
        <f t="shared" si="15"/>
        <v>4846.0801000000001</v>
      </c>
    </row>
    <row r="461" spans="1:11" x14ac:dyDescent="0.25">
      <c r="A461" s="1">
        <v>40884</v>
      </c>
      <c r="B461" t="s">
        <v>7</v>
      </c>
      <c r="C461">
        <v>4892.1602000000003</v>
      </c>
      <c r="D461">
        <v>5030.3999000000003</v>
      </c>
      <c r="E461">
        <v>4779.5200000000004</v>
      </c>
      <c r="F461">
        <v>4848.6400999999996</v>
      </c>
      <c r="G461">
        <v>8800</v>
      </c>
      <c r="I461" t="s">
        <v>7</v>
      </c>
      <c r="J461" s="1">
        <f t="shared" si="14"/>
        <v>40884</v>
      </c>
      <c r="K461">
        <f t="shared" si="15"/>
        <v>4848.6400999999996</v>
      </c>
    </row>
    <row r="462" spans="1:11" x14ac:dyDescent="0.25">
      <c r="A462" s="1">
        <v>40885</v>
      </c>
      <c r="B462" t="s">
        <v>7</v>
      </c>
      <c r="C462">
        <v>4930.5600999999997</v>
      </c>
      <c r="D462">
        <v>5114.8798999999999</v>
      </c>
      <c r="E462">
        <v>4825.6000999999997</v>
      </c>
      <c r="F462">
        <v>5086.7201999999997</v>
      </c>
      <c r="G462">
        <v>7200</v>
      </c>
      <c r="I462" t="s">
        <v>7</v>
      </c>
      <c r="J462" s="1">
        <f t="shared" si="14"/>
        <v>40885</v>
      </c>
      <c r="K462">
        <f t="shared" si="15"/>
        <v>5086.7201999999997</v>
      </c>
    </row>
    <row r="463" spans="1:11" x14ac:dyDescent="0.25">
      <c r="A463" s="1">
        <v>40886</v>
      </c>
      <c r="B463" t="s">
        <v>7</v>
      </c>
      <c r="C463">
        <v>5045.7597999999998</v>
      </c>
      <c r="D463">
        <v>5058.5600999999997</v>
      </c>
      <c r="E463">
        <v>4800</v>
      </c>
      <c r="F463">
        <v>4846.0801000000001</v>
      </c>
      <c r="G463">
        <v>6400</v>
      </c>
      <c r="I463" t="s">
        <v>7</v>
      </c>
      <c r="J463" s="1">
        <f t="shared" si="14"/>
        <v>40886</v>
      </c>
      <c r="K463">
        <f t="shared" si="15"/>
        <v>4846.0801000000001</v>
      </c>
    </row>
    <row r="464" spans="1:11" x14ac:dyDescent="0.25">
      <c r="A464" s="1">
        <v>40889</v>
      </c>
      <c r="B464" t="s">
        <v>7</v>
      </c>
      <c r="C464">
        <v>4997.1201000000001</v>
      </c>
      <c r="D464">
        <v>5125.1201000000001</v>
      </c>
      <c r="E464">
        <v>4992</v>
      </c>
      <c r="F464">
        <v>4997.1201000000001</v>
      </c>
      <c r="G464">
        <v>7600</v>
      </c>
      <c r="I464" t="s">
        <v>7</v>
      </c>
      <c r="J464" s="1">
        <f t="shared" si="14"/>
        <v>40889</v>
      </c>
      <c r="K464">
        <f t="shared" si="15"/>
        <v>4997.1201000000001</v>
      </c>
    </row>
    <row r="465" spans="1:11" x14ac:dyDescent="0.25">
      <c r="A465" s="1">
        <v>40890</v>
      </c>
      <c r="B465" t="s">
        <v>7</v>
      </c>
      <c r="C465">
        <v>4904.96</v>
      </c>
      <c r="D465">
        <v>5232.6400999999996</v>
      </c>
      <c r="E465">
        <v>4851.2002000000002</v>
      </c>
      <c r="F465">
        <v>5171.2002000000002</v>
      </c>
      <c r="G465">
        <v>8500</v>
      </c>
      <c r="I465" t="s">
        <v>7</v>
      </c>
      <c r="J465" s="1">
        <f t="shared" si="14"/>
        <v>40890</v>
      </c>
      <c r="K465">
        <f t="shared" si="15"/>
        <v>5171.2002000000002</v>
      </c>
    </row>
    <row r="466" spans="1:11" x14ac:dyDescent="0.25">
      <c r="A466" s="1">
        <v>40891</v>
      </c>
      <c r="B466" t="s">
        <v>7</v>
      </c>
      <c r="C466">
        <v>5235.2002000000002</v>
      </c>
      <c r="D466">
        <v>5498.8798999999999</v>
      </c>
      <c r="E466">
        <v>5219.8397999999997</v>
      </c>
      <c r="F466">
        <v>5409.2798000000003</v>
      </c>
      <c r="G466">
        <v>10700</v>
      </c>
      <c r="I466" t="s">
        <v>7</v>
      </c>
      <c r="J466" s="1">
        <f t="shared" si="14"/>
        <v>40891</v>
      </c>
      <c r="K466">
        <f t="shared" si="15"/>
        <v>5409.2798000000003</v>
      </c>
    </row>
    <row r="467" spans="1:11" x14ac:dyDescent="0.25">
      <c r="A467" s="1">
        <v>40892</v>
      </c>
      <c r="B467" t="s">
        <v>7</v>
      </c>
      <c r="C467">
        <v>5265.9198999999999</v>
      </c>
      <c r="D467">
        <v>5480.96</v>
      </c>
      <c r="E467">
        <v>5258.2402000000002</v>
      </c>
      <c r="F467">
        <v>5457.9198999999999</v>
      </c>
      <c r="G467">
        <v>6300</v>
      </c>
      <c r="I467" t="s">
        <v>7</v>
      </c>
      <c r="J467" s="1">
        <f t="shared" si="14"/>
        <v>40892</v>
      </c>
      <c r="K467">
        <f t="shared" si="15"/>
        <v>5457.9198999999999</v>
      </c>
    </row>
    <row r="468" spans="1:11" x14ac:dyDescent="0.25">
      <c r="A468" s="1">
        <v>40893</v>
      </c>
      <c r="B468" t="s">
        <v>7</v>
      </c>
      <c r="C468">
        <v>5368.3198000000002</v>
      </c>
      <c r="D468">
        <v>5401.6000999999997</v>
      </c>
      <c r="E468">
        <v>5150.7201999999997</v>
      </c>
      <c r="F468">
        <v>5383.6801999999998</v>
      </c>
      <c r="G468">
        <v>7200</v>
      </c>
      <c r="I468" t="s">
        <v>7</v>
      </c>
      <c r="J468" s="1">
        <f t="shared" si="14"/>
        <v>40893</v>
      </c>
      <c r="K468">
        <f t="shared" si="15"/>
        <v>5383.6801999999998</v>
      </c>
    </row>
    <row r="469" spans="1:11" x14ac:dyDescent="0.25">
      <c r="A469" s="1">
        <v>40896</v>
      </c>
      <c r="B469" t="s">
        <v>7</v>
      </c>
      <c r="C469">
        <v>5322.2402000000002</v>
      </c>
      <c r="D469">
        <v>5573.1201000000001</v>
      </c>
      <c r="E469">
        <v>5276.1602000000003</v>
      </c>
      <c r="F469">
        <v>5524.48</v>
      </c>
      <c r="G469">
        <v>8100</v>
      </c>
      <c r="I469" t="s">
        <v>7</v>
      </c>
      <c r="J469" s="1">
        <f t="shared" si="14"/>
        <v>40896</v>
      </c>
      <c r="K469">
        <f t="shared" si="15"/>
        <v>5524.48</v>
      </c>
    </row>
    <row r="470" spans="1:11" x14ac:dyDescent="0.25">
      <c r="A470" s="1">
        <v>40897</v>
      </c>
      <c r="B470" t="s">
        <v>7</v>
      </c>
      <c r="C470">
        <v>5268.48</v>
      </c>
      <c r="D470">
        <v>5268.48</v>
      </c>
      <c r="E470">
        <v>5022.7201999999997</v>
      </c>
      <c r="F470">
        <v>5043.2002000000002</v>
      </c>
      <c r="G470">
        <v>11000</v>
      </c>
      <c r="I470" t="s">
        <v>7</v>
      </c>
      <c r="J470" s="1">
        <f t="shared" si="14"/>
        <v>40897</v>
      </c>
      <c r="K470">
        <f t="shared" si="15"/>
        <v>5043.2002000000002</v>
      </c>
    </row>
    <row r="471" spans="1:11" x14ac:dyDescent="0.25">
      <c r="A471" s="1">
        <v>40898</v>
      </c>
      <c r="B471" t="s">
        <v>7</v>
      </c>
      <c r="C471">
        <v>5117.4399000000003</v>
      </c>
      <c r="D471">
        <v>5424.6400999999996</v>
      </c>
      <c r="E471">
        <v>5117.4399000000003</v>
      </c>
      <c r="F471">
        <v>5245.4399000000003</v>
      </c>
      <c r="G471">
        <v>9300</v>
      </c>
      <c r="I471" t="s">
        <v>7</v>
      </c>
      <c r="J471" s="1">
        <f t="shared" si="14"/>
        <v>40898</v>
      </c>
      <c r="K471">
        <f t="shared" si="15"/>
        <v>5245.4399000000003</v>
      </c>
    </row>
    <row r="472" spans="1:11" x14ac:dyDescent="0.25">
      <c r="A472" s="1">
        <v>40899</v>
      </c>
      <c r="B472" t="s">
        <v>7</v>
      </c>
      <c r="C472">
        <v>5214.7201999999997</v>
      </c>
      <c r="D472">
        <v>5240.3198000000002</v>
      </c>
      <c r="E472">
        <v>5114.8798999999999</v>
      </c>
      <c r="F472">
        <v>5122.5600999999997</v>
      </c>
      <c r="G472">
        <v>4900</v>
      </c>
      <c r="I472" t="s">
        <v>7</v>
      </c>
      <c r="J472" s="1">
        <f t="shared" si="14"/>
        <v>40899</v>
      </c>
      <c r="K472">
        <f t="shared" si="15"/>
        <v>5122.5600999999997</v>
      </c>
    </row>
    <row r="473" spans="1:11" x14ac:dyDescent="0.25">
      <c r="A473" s="1">
        <v>40900</v>
      </c>
      <c r="B473" t="s">
        <v>7</v>
      </c>
      <c r="C473">
        <v>5089.2798000000003</v>
      </c>
      <c r="D473">
        <v>5122.5600999999997</v>
      </c>
      <c r="E473">
        <v>4984.3198000000002</v>
      </c>
      <c r="F473">
        <v>4986.8798999999999</v>
      </c>
      <c r="G473">
        <v>3800</v>
      </c>
      <c r="I473" t="s">
        <v>7</v>
      </c>
      <c r="J473" s="1">
        <f t="shared" si="14"/>
        <v>40900</v>
      </c>
      <c r="K473">
        <f t="shared" si="15"/>
        <v>4986.8798999999999</v>
      </c>
    </row>
    <row r="474" spans="1:11" x14ac:dyDescent="0.25">
      <c r="A474" s="1">
        <v>40904</v>
      </c>
      <c r="B474" t="s">
        <v>7</v>
      </c>
      <c r="C474">
        <v>5012.4799999999996</v>
      </c>
      <c r="D474">
        <v>5022.7201999999997</v>
      </c>
      <c r="E474">
        <v>4897.2798000000003</v>
      </c>
      <c r="F474">
        <v>4948.4799999999996</v>
      </c>
      <c r="G474">
        <v>4800</v>
      </c>
      <c r="I474" t="s">
        <v>7</v>
      </c>
      <c r="J474" s="1">
        <f t="shared" si="14"/>
        <v>40904</v>
      </c>
      <c r="K474">
        <f t="shared" si="15"/>
        <v>4948.4799999999996</v>
      </c>
    </row>
    <row r="475" spans="1:11" x14ac:dyDescent="0.25">
      <c r="A475" s="1">
        <v>40905</v>
      </c>
      <c r="B475" t="s">
        <v>7</v>
      </c>
      <c r="C475">
        <v>4953.6000999999997</v>
      </c>
      <c r="D475">
        <v>5150.7201999999997</v>
      </c>
      <c r="E475">
        <v>4938.2402000000002</v>
      </c>
      <c r="F475">
        <v>5107.2002000000002</v>
      </c>
      <c r="G475">
        <v>5200</v>
      </c>
      <c r="I475" t="s">
        <v>7</v>
      </c>
      <c r="J475" s="1">
        <f t="shared" si="14"/>
        <v>40905</v>
      </c>
      <c r="K475">
        <f t="shared" si="15"/>
        <v>5107.2002000000002</v>
      </c>
    </row>
    <row r="476" spans="1:11" x14ac:dyDescent="0.25">
      <c r="A476" s="1">
        <v>40906</v>
      </c>
      <c r="B476" t="s">
        <v>7</v>
      </c>
      <c r="C476">
        <v>5089.2798000000003</v>
      </c>
      <c r="D476">
        <v>5132.7997999999998</v>
      </c>
      <c r="E476">
        <v>4992</v>
      </c>
      <c r="F476">
        <v>5002.2402000000002</v>
      </c>
      <c r="G476">
        <v>3600</v>
      </c>
      <c r="I476" t="s">
        <v>7</v>
      </c>
      <c r="J476" s="1">
        <f t="shared" si="14"/>
        <v>40906</v>
      </c>
      <c r="K476">
        <f t="shared" si="15"/>
        <v>5002.2402000000002</v>
      </c>
    </row>
    <row r="477" spans="1:11" x14ac:dyDescent="0.25">
      <c r="A477" s="1">
        <v>40907</v>
      </c>
      <c r="B477" t="s">
        <v>7</v>
      </c>
      <c r="C477">
        <v>5032.96</v>
      </c>
      <c r="D477">
        <v>5040.6400999999996</v>
      </c>
      <c r="E477">
        <v>4966.3999000000003</v>
      </c>
      <c r="F477">
        <v>5040.6400999999996</v>
      </c>
      <c r="G477">
        <v>2900</v>
      </c>
      <c r="I477" t="s">
        <v>7</v>
      </c>
      <c r="J477" s="1">
        <f t="shared" si="14"/>
        <v>40907</v>
      </c>
      <c r="K477">
        <f t="shared" si="15"/>
        <v>5040.6400999999996</v>
      </c>
    </row>
    <row r="478" spans="1:11" x14ac:dyDescent="0.25">
      <c r="A478" s="1">
        <v>40911</v>
      </c>
      <c r="B478" t="s">
        <v>7</v>
      </c>
      <c r="C478">
        <v>4753.9198999999999</v>
      </c>
      <c r="D478">
        <v>4792.3198000000002</v>
      </c>
      <c r="E478">
        <v>4674.5600999999997</v>
      </c>
      <c r="F478">
        <v>4759.04</v>
      </c>
      <c r="G478">
        <v>6900</v>
      </c>
      <c r="I478" t="s">
        <v>7</v>
      </c>
      <c r="J478" s="1">
        <f t="shared" si="14"/>
        <v>40911</v>
      </c>
      <c r="K478">
        <f t="shared" si="15"/>
        <v>4759.04</v>
      </c>
    </row>
    <row r="479" spans="1:11" x14ac:dyDescent="0.25">
      <c r="A479" s="1">
        <v>40912</v>
      </c>
      <c r="B479" t="s">
        <v>7</v>
      </c>
      <c r="C479">
        <v>4784.6400999999996</v>
      </c>
      <c r="D479">
        <v>4833.2798000000003</v>
      </c>
      <c r="E479">
        <v>4674.5600999999997</v>
      </c>
      <c r="F479">
        <v>4695.04</v>
      </c>
      <c r="G479">
        <v>6100</v>
      </c>
      <c r="I479" t="s">
        <v>7</v>
      </c>
      <c r="J479" s="1">
        <f t="shared" si="14"/>
        <v>40912</v>
      </c>
      <c r="K479">
        <f t="shared" si="15"/>
        <v>4695.04</v>
      </c>
    </row>
    <row r="480" spans="1:11" x14ac:dyDescent="0.25">
      <c r="A480" s="1">
        <v>40913</v>
      </c>
      <c r="B480" t="s">
        <v>7</v>
      </c>
      <c r="C480">
        <v>4723.2002000000002</v>
      </c>
      <c r="D480">
        <v>4771.8397999999997</v>
      </c>
      <c r="E480">
        <v>4569.6000999999997</v>
      </c>
      <c r="F480">
        <v>4574.7201999999997</v>
      </c>
      <c r="G480">
        <v>7000</v>
      </c>
      <c r="I480" t="s">
        <v>7</v>
      </c>
      <c r="J480" s="1">
        <f t="shared" si="14"/>
        <v>40913</v>
      </c>
      <c r="K480">
        <f t="shared" si="15"/>
        <v>4574.7201999999997</v>
      </c>
    </row>
    <row r="481" spans="1:11" x14ac:dyDescent="0.25">
      <c r="A481" s="1">
        <v>40914</v>
      </c>
      <c r="B481" t="s">
        <v>7</v>
      </c>
      <c r="C481">
        <v>4567.04</v>
      </c>
      <c r="D481">
        <v>4623.3599000000004</v>
      </c>
      <c r="E481">
        <v>4503.04</v>
      </c>
      <c r="F481">
        <v>4528.6400999999996</v>
      </c>
      <c r="G481">
        <v>6600</v>
      </c>
      <c r="I481" t="s">
        <v>7</v>
      </c>
      <c r="J481" s="1">
        <f t="shared" si="14"/>
        <v>40914</v>
      </c>
      <c r="K481">
        <f t="shared" si="15"/>
        <v>4528.6400999999996</v>
      </c>
    </row>
    <row r="482" spans="1:11" x14ac:dyDescent="0.25">
      <c r="A482" s="1">
        <v>40917</v>
      </c>
      <c r="B482" t="s">
        <v>7</v>
      </c>
      <c r="C482">
        <v>4495.3599000000004</v>
      </c>
      <c r="D482">
        <v>4618.2402000000002</v>
      </c>
      <c r="E482">
        <v>4490.2402000000002</v>
      </c>
      <c r="F482">
        <v>4569.6000999999997</v>
      </c>
      <c r="G482">
        <v>4000</v>
      </c>
      <c r="I482" t="s">
        <v>7</v>
      </c>
      <c r="J482" s="1">
        <f t="shared" si="14"/>
        <v>40917</v>
      </c>
      <c r="K482">
        <f t="shared" si="15"/>
        <v>4569.6000999999997</v>
      </c>
    </row>
    <row r="483" spans="1:11" x14ac:dyDescent="0.25">
      <c r="A483" s="1">
        <v>40918</v>
      </c>
      <c r="B483" t="s">
        <v>7</v>
      </c>
      <c r="C483">
        <v>4423.6801999999998</v>
      </c>
      <c r="D483">
        <v>4510.7201999999997</v>
      </c>
      <c r="E483">
        <v>4387.8397999999997</v>
      </c>
      <c r="F483">
        <v>4474.8798999999999</v>
      </c>
      <c r="G483">
        <v>9900</v>
      </c>
      <c r="I483" t="s">
        <v>7</v>
      </c>
      <c r="J483" s="1">
        <f t="shared" si="14"/>
        <v>40918</v>
      </c>
      <c r="K483">
        <f t="shared" si="15"/>
        <v>4474.8798999999999</v>
      </c>
    </row>
    <row r="484" spans="1:11" x14ac:dyDescent="0.25">
      <c r="A484" s="1">
        <v>40919</v>
      </c>
      <c r="B484" t="s">
        <v>7</v>
      </c>
      <c r="C484">
        <v>4480</v>
      </c>
      <c r="D484">
        <v>4526.0801000000001</v>
      </c>
      <c r="E484">
        <v>4416</v>
      </c>
      <c r="F484">
        <v>4446.7201999999997</v>
      </c>
      <c r="G484">
        <v>7200</v>
      </c>
      <c r="I484" t="s">
        <v>7</v>
      </c>
      <c r="J484" s="1">
        <f t="shared" si="14"/>
        <v>40919</v>
      </c>
      <c r="K484">
        <f t="shared" si="15"/>
        <v>4446.7201999999997</v>
      </c>
    </row>
    <row r="485" spans="1:11" x14ac:dyDescent="0.25">
      <c r="A485" s="1">
        <v>40920</v>
      </c>
      <c r="B485" t="s">
        <v>7</v>
      </c>
      <c r="C485">
        <v>4418.5600999999997</v>
      </c>
      <c r="D485">
        <v>4513.2798000000003</v>
      </c>
      <c r="E485">
        <v>4377.6000999999997</v>
      </c>
      <c r="F485">
        <v>4385.2798000000003</v>
      </c>
      <c r="G485">
        <v>8200</v>
      </c>
      <c r="I485" t="s">
        <v>7</v>
      </c>
      <c r="J485" s="1">
        <f t="shared" si="14"/>
        <v>40920</v>
      </c>
      <c r="K485">
        <f t="shared" si="15"/>
        <v>4385.2798000000003</v>
      </c>
    </row>
    <row r="486" spans="1:11" x14ac:dyDescent="0.25">
      <c r="A486" s="1">
        <v>40921</v>
      </c>
      <c r="B486" t="s">
        <v>7</v>
      </c>
      <c r="C486">
        <v>4456.96</v>
      </c>
      <c r="D486">
        <v>4549.1201000000001</v>
      </c>
      <c r="E486">
        <v>4433.9198999999999</v>
      </c>
      <c r="F486">
        <v>4433.9198999999999</v>
      </c>
      <c r="G486">
        <v>9400</v>
      </c>
      <c r="I486" t="s">
        <v>7</v>
      </c>
      <c r="J486" s="1">
        <f t="shared" si="14"/>
        <v>40921</v>
      </c>
      <c r="K486">
        <f t="shared" si="15"/>
        <v>4433.9198999999999</v>
      </c>
    </row>
    <row r="487" spans="1:11" x14ac:dyDescent="0.25">
      <c r="A487" s="1">
        <v>40925</v>
      </c>
      <c r="B487" t="s">
        <v>7</v>
      </c>
      <c r="C487">
        <v>4321.2798000000003</v>
      </c>
      <c r="D487">
        <v>4367.3599000000004</v>
      </c>
      <c r="E487">
        <v>4259.8397999999997</v>
      </c>
      <c r="F487">
        <v>4326.3999000000003</v>
      </c>
      <c r="G487">
        <v>8400</v>
      </c>
      <c r="I487" t="s">
        <v>7</v>
      </c>
      <c r="J487" s="1">
        <f t="shared" si="14"/>
        <v>40925</v>
      </c>
      <c r="K487">
        <f t="shared" si="15"/>
        <v>4326.3999000000003</v>
      </c>
    </row>
    <row r="488" spans="1:11" x14ac:dyDescent="0.25">
      <c r="A488" s="1">
        <v>40926</v>
      </c>
      <c r="B488" t="s">
        <v>7</v>
      </c>
      <c r="C488">
        <v>4298.2402000000002</v>
      </c>
      <c r="D488">
        <v>4313.6000999999997</v>
      </c>
      <c r="E488">
        <v>4144.6400999999996</v>
      </c>
      <c r="F488">
        <v>4149.7597999999998</v>
      </c>
      <c r="G488">
        <v>9100</v>
      </c>
      <c r="I488" t="s">
        <v>7</v>
      </c>
      <c r="J488" s="1">
        <f t="shared" si="14"/>
        <v>40926</v>
      </c>
      <c r="K488">
        <f t="shared" si="15"/>
        <v>4149.7597999999998</v>
      </c>
    </row>
    <row r="489" spans="1:11" x14ac:dyDescent="0.25">
      <c r="A489" s="1">
        <v>40927</v>
      </c>
      <c r="B489" t="s">
        <v>7</v>
      </c>
      <c r="C489">
        <v>4088.3200999999999</v>
      </c>
      <c r="D489">
        <v>4108.7997999999998</v>
      </c>
      <c r="E489">
        <v>4044.8</v>
      </c>
      <c r="F489">
        <v>4065.28</v>
      </c>
      <c r="G489">
        <v>11600</v>
      </c>
      <c r="I489" t="s">
        <v>7</v>
      </c>
      <c r="J489" s="1">
        <f t="shared" si="14"/>
        <v>40927</v>
      </c>
      <c r="K489">
        <f t="shared" si="15"/>
        <v>4065.28</v>
      </c>
    </row>
    <row r="490" spans="1:11" x14ac:dyDescent="0.25">
      <c r="A490" s="1">
        <v>40928</v>
      </c>
      <c r="B490" t="s">
        <v>7</v>
      </c>
      <c r="C490">
        <v>4121.6000999999997</v>
      </c>
      <c r="D490">
        <v>4126.7201999999997</v>
      </c>
      <c r="E490">
        <v>4078.0801000000001</v>
      </c>
      <c r="F490">
        <v>4080.6399000000001</v>
      </c>
      <c r="G490">
        <v>4100</v>
      </c>
      <c r="I490" t="s">
        <v>7</v>
      </c>
      <c r="J490" s="1">
        <f t="shared" si="14"/>
        <v>40928</v>
      </c>
      <c r="K490">
        <f t="shared" si="15"/>
        <v>4080.6399000000001</v>
      </c>
    </row>
    <row r="491" spans="1:11" x14ac:dyDescent="0.25">
      <c r="A491" s="1">
        <v>40931</v>
      </c>
      <c r="B491" t="s">
        <v>7</v>
      </c>
      <c r="C491">
        <v>4080.6399000000001</v>
      </c>
      <c r="D491">
        <v>4149.7597999999998</v>
      </c>
      <c r="E491">
        <v>3993.6001000000001</v>
      </c>
      <c r="F491">
        <v>4080.6399000000001</v>
      </c>
      <c r="G491">
        <v>6400</v>
      </c>
      <c r="I491" t="s">
        <v>7</v>
      </c>
      <c r="J491" s="1">
        <f t="shared" si="14"/>
        <v>40931</v>
      </c>
      <c r="K491">
        <f t="shared" si="15"/>
        <v>4080.6399000000001</v>
      </c>
    </row>
    <row r="492" spans="1:11" x14ac:dyDescent="0.25">
      <c r="A492" s="1">
        <v>40932</v>
      </c>
      <c r="B492" t="s">
        <v>7</v>
      </c>
      <c r="C492">
        <v>4136.96</v>
      </c>
      <c r="D492">
        <v>4157.4399000000003</v>
      </c>
      <c r="E492">
        <v>4067.8400999999999</v>
      </c>
      <c r="F492">
        <v>4101.1201000000001</v>
      </c>
      <c r="G492">
        <v>5300</v>
      </c>
      <c r="I492" t="s">
        <v>7</v>
      </c>
      <c r="J492" s="1">
        <f t="shared" si="14"/>
        <v>40932</v>
      </c>
      <c r="K492">
        <f t="shared" si="15"/>
        <v>4101.1201000000001</v>
      </c>
    </row>
    <row r="493" spans="1:11" x14ac:dyDescent="0.25">
      <c r="A493" s="1">
        <v>40933</v>
      </c>
      <c r="B493" t="s">
        <v>7</v>
      </c>
      <c r="C493">
        <v>3980.8</v>
      </c>
      <c r="D493">
        <v>4067.8400999999999</v>
      </c>
      <c r="E493">
        <v>3916.8</v>
      </c>
      <c r="F493">
        <v>3947.52</v>
      </c>
      <c r="G493">
        <v>10200</v>
      </c>
      <c r="I493" t="s">
        <v>7</v>
      </c>
      <c r="J493" s="1">
        <f t="shared" si="14"/>
        <v>40933</v>
      </c>
      <c r="K493">
        <f t="shared" si="15"/>
        <v>3947.52</v>
      </c>
    </row>
    <row r="494" spans="1:11" x14ac:dyDescent="0.25">
      <c r="A494" s="1">
        <v>40934</v>
      </c>
      <c r="B494" t="s">
        <v>7</v>
      </c>
      <c r="C494">
        <v>3893.76</v>
      </c>
      <c r="D494">
        <v>4039.6799000000001</v>
      </c>
      <c r="E494">
        <v>3873.28</v>
      </c>
      <c r="F494">
        <v>3988.48</v>
      </c>
      <c r="G494">
        <v>11000</v>
      </c>
      <c r="I494" t="s">
        <v>7</v>
      </c>
      <c r="J494" s="1">
        <f t="shared" si="14"/>
        <v>40934</v>
      </c>
      <c r="K494">
        <f t="shared" si="15"/>
        <v>3988.48</v>
      </c>
    </row>
    <row r="495" spans="1:11" x14ac:dyDescent="0.25">
      <c r="A495" s="1">
        <v>40935</v>
      </c>
      <c r="B495" t="s">
        <v>7</v>
      </c>
      <c r="C495">
        <v>4016.6399000000001</v>
      </c>
      <c r="D495">
        <v>4016.6399000000001</v>
      </c>
      <c r="E495">
        <v>3932.1599000000001</v>
      </c>
      <c r="F495">
        <v>3952.6399000000001</v>
      </c>
      <c r="G495">
        <v>9200</v>
      </c>
      <c r="I495" t="s">
        <v>7</v>
      </c>
      <c r="J495" s="1">
        <f t="shared" si="14"/>
        <v>40935</v>
      </c>
      <c r="K495">
        <f t="shared" si="15"/>
        <v>3952.6399000000001</v>
      </c>
    </row>
    <row r="496" spans="1:11" x14ac:dyDescent="0.25">
      <c r="A496" s="1">
        <v>40938</v>
      </c>
      <c r="B496" t="s">
        <v>7</v>
      </c>
      <c r="C496">
        <v>4042.24</v>
      </c>
      <c r="D496">
        <v>4096</v>
      </c>
      <c r="E496">
        <v>3924.48</v>
      </c>
      <c r="F496">
        <v>3942.3998999999999</v>
      </c>
      <c r="G496">
        <v>7900</v>
      </c>
      <c r="I496" t="s">
        <v>7</v>
      </c>
      <c r="J496" s="1">
        <f t="shared" si="14"/>
        <v>40938</v>
      </c>
      <c r="K496">
        <f t="shared" si="15"/>
        <v>3942.3998999999999</v>
      </c>
    </row>
    <row r="497" spans="1:11" x14ac:dyDescent="0.25">
      <c r="A497" s="1">
        <v>40939</v>
      </c>
      <c r="B497" t="s">
        <v>7</v>
      </c>
      <c r="C497">
        <v>3883.52</v>
      </c>
      <c r="D497">
        <v>3998.72</v>
      </c>
      <c r="E497">
        <v>3860.48</v>
      </c>
      <c r="F497">
        <v>3924.48</v>
      </c>
      <c r="G497">
        <v>5700</v>
      </c>
      <c r="I497" t="s">
        <v>7</v>
      </c>
      <c r="J497" s="1">
        <f t="shared" si="14"/>
        <v>40939</v>
      </c>
      <c r="K497">
        <f t="shared" si="15"/>
        <v>3924.48</v>
      </c>
    </row>
    <row r="498" spans="1:11" x14ac:dyDescent="0.25">
      <c r="A498" s="1">
        <v>40940</v>
      </c>
      <c r="B498" t="s">
        <v>7</v>
      </c>
      <c r="C498">
        <v>3857.9198999999999</v>
      </c>
      <c r="D498">
        <v>3898.8798999999999</v>
      </c>
      <c r="E498">
        <v>3786.24</v>
      </c>
      <c r="F498">
        <v>3832.3200999999999</v>
      </c>
      <c r="G498">
        <v>9300</v>
      </c>
      <c r="I498" t="s">
        <v>7</v>
      </c>
      <c r="J498" s="1">
        <f t="shared" si="14"/>
        <v>40940</v>
      </c>
      <c r="K498">
        <f t="shared" si="15"/>
        <v>3832.3200999999999</v>
      </c>
    </row>
    <row r="499" spans="1:11" x14ac:dyDescent="0.25">
      <c r="A499" s="1">
        <v>40941</v>
      </c>
      <c r="B499" t="s">
        <v>7</v>
      </c>
      <c r="C499">
        <v>3788.8</v>
      </c>
      <c r="D499">
        <v>3837.4398999999999</v>
      </c>
      <c r="E499">
        <v>3755.52</v>
      </c>
      <c r="F499">
        <v>3793.9198999999999</v>
      </c>
      <c r="G499">
        <v>6900</v>
      </c>
      <c r="I499" t="s">
        <v>7</v>
      </c>
      <c r="J499" s="1">
        <f t="shared" si="14"/>
        <v>40941</v>
      </c>
      <c r="K499">
        <f t="shared" si="15"/>
        <v>3793.9198999999999</v>
      </c>
    </row>
    <row r="500" spans="1:11" x14ac:dyDescent="0.25">
      <c r="A500" s="1">
        <v>40942</v>
      </c>
      <c r="B500" t="s">
        <v>7</v>
      </c>
      <c r="C500">
        <v>3683.8400999999999</v>
      </c>
      <c r="D500">
        <v>3706.8798999999999</v>
      </c>
      <c r="E500">
        <v>3624.96</v>
      </c>
      <c r="F500">
        <v>3640.3200999999999</v>
      </c>
      <c r="G500">
        <v>8700</v>
      </c>
      <c r="I500" t="s">
        <v>7</v>
      </c>
      <c r="J500" s="1">
        <f t="shared" si="14"/>
        <v>40942</v>
      </c>
      <c r="K500">
        <f t="shared" si="15"/>
        <v>3640.3200999999999</v>
      </c>
    </row>
    <row r="501" spans="1:11" x14ac:dyDescent="0.25">
      <c r="A501" s="1">
        <v>40945</v>
      </c>
      <c r="B501" t="s">
        <v>7</v>
      </c>
      <c r="C501">
        <v>3673.6001000000001</v>
      </c>
      <c r="D501">
        <v>3706.8798999999999</v>
      </c>
      <c r="E501">
        <v>3640.3200999999999</v>
      </c>
      <c r="F501">
        <v>3642.8798999999999</v>
      </c>
      <c r="G501">
        <v>4600</v>
      </c>
      <c r="I501" t="s">
        <v>7</v>
      </c>
      <c r="J501" s="1">
        <f t="shared" si="14"/>
        <v>40945</v>
      </c>
      <c r="K501">
        <f t="shared" si="15"/>
        <v>3642.8798999999999</v>
      </c>
    </row>
    <row r="502" spans="1:11" x14ac:dyDescent="0.25">
      <c r="A502" s="1">
        <v>40946</v>
      </c>
      <c r="B502" t="s">
        <v>7</v>
      </c>
      <c r="C502">
        <v>3650.5601000000001</v>
      </c>
      <c r="D502">
        <v>3699.2</v>
      </c>
      <c r="E502">
        <v>3601.9198999999999</v>
      </c>
      <c r="F502">
        <v>3617.28</v>
      </c>
      <c r="G502">
        <v>5000</v>
      </c>
      <c r="I502" t="s">
        <v>7</v>
      </c>
      <c r="J502" s="1">
        <f t="shared" si="14"/>
        <v>40946</v>
      </c>
      <c r="K502">
        <f t="shared" si="15"/>
        <v>3617.28</v>
      </c>
    </row>
    <row r="503" spans="1:11" x14ac:dyDescent="0.25">
      <c r="A503" s="1">
        <v>40947</v>
      </c>
      <c r="B503" t="s">
        <v>7</v>
      </c>
      <c r="C503">
        <v>3617.28</v>
      </c>
      <c r="D503">
        <v>3658.24</v>
      </c>
      <c r="E503">
        <v>3566.0801000000001</v>
      </c>
      <c r="F503">
        <v>3568.6399000000001</v>
      </c>
      <c r="G503">
        <v>6000</v>
      </c>
      <c r="I503" t="s">
        <v>7</v>
      </c>
      <c r="J503" s="1">
        <f t="shared" si="14"/>
        <v>40947</v>
      </c>
      <c r="K503">
        <f t="shared" si="15"/>
        <v>3568.6399000000001</v>
      </c>
    </row>
    <row r="504" spans="1:11" x14ac:dyDescent="0.25">
      <c r="A504" s="1">
        <v>40948</v>
      </c>
      <c r="B504" t="s">
        <v>7</v>
      </c>
      <c r="C504">
        <v>3527.6799000000001</v>
      </c>
      <c r="D504">
        <v>3589.1201000000001</v>
      </c>
      <c r="E504">
        <v>3473.9198999999999</v>
      </c>
      <c r="F504">
        <v>3486.72</v>
      </c>
      <c r="G504">
        <v>7800</v>
      </c>
      <c r="I504" t="s">
        <v>7</v>
      </c>
      <c r="J504" s="1">
        <f t="shared" si="14"/>
        <v>40948</v>
      </c>
      <c r="K504">
        <f t="shared" si="15"/>
        <v>3486.72</v>
      </c>
    </row>
    <row r="505" spans="1:11" x14ac:dyDescent="0.25">
      <c r="A505" s="1">
        <v>40949</v>
      </c>
      <c r="B505" t="s">
        <v>7</v>
      </c>
      <c r="C505">
        <v>3563.52</v>
      </c>
      <c r="D505">
        <v>3594.24</v>
      </c>
      <c r="E505">
        <v>3530.24</v>
      </c>
      <c r="F505">
        <v>3558.3998999999999</v>
      </c>
      <c r="G505">
        <v>8000</v>
      </c>
      <c r="I505" t="s">
        <v>7</v>
      </c>
      <c r="J505" s="1">
        <f t="shared" si="14"/>
        <v>40949</v>
      </c>
      <c r="K505">
        <f t="shared" si="15"/>
        <v>3558.3998999999999</v>
      </c>
    </row>
    <row r="506" spans="1:11" x14ac:dyDescent="0.25">
      <c r="A506" s="1">
        <v>40952</v>
      </c>
      <c r="B506" t="s">
        <v>7</v>
      </c>
      <c r="C506">
        <v>3479.04</v>
      </c>
      <c r="D506">
        <v>3527.6799000000001</v>
      </c>
      <c r="E506">
        <v>3445.76</v>
      </c>
      <c r="F506">
        <v>3458.5601000000001</v>
      </c>
      <c r="G506">
        <v>5400</v>
      </c>
      <c r="I506" t="s">
        <v>7</v>
      </c>
      <c r="J506" s="1">
        <f t="shared" si="14"/>
        <v>40952</v>
      </c>
      <c r="K506">
        <f t="shared" si="15"/>
        <v>3458.5601000000001</v>
      </c>
    </row>
    <row r="507" spans="1:11" x14ac:dyDescent="0.25">
      <c r="A507" s="1">
        <v>40953</v>
      </c>
      <c r="B507" t="s">
        <v>7</v>
      </c>
      <c r="C507">
        <v>3491.8400999999999</v>
      </c>
      <c r="D507">
        <v>3520</v>
      </c>
      <c r="E507">
        <v>3430.3998999999999</v>
      </c>
      <c r="F507">
        <v>3432.96</v>
      </c>
      <c r="G507">
        <v>7300</v>
      </c>
      <c r="I507" t="s">
        <v>7</v>
      </c>
      <c r="J507" s="1">
        <f t="shared" si="14"/>
        <v>40953</v>
      </c>
      <c r="K507">
        <f t="shared" si="15"/>
        <v>3432.96</v>
      </c>
    </row>
    <row r="508" spans="1:11" x14ac:dyDescent="0.25">
      <c r="A508" s="1">
        <v>40954</v>
      </c>
      <c r="B508" t="s">
        <v>7</v>
      </c>
      <c r="C508">
        <v>3381.76</v>
      </c>
      <c r="D508">
        <v>3520</v>
      </c>
      <c r="E508">
        <v>3328</v>
      </c>
      <c r="F508">
        <v>3509.76</v>
      </c>
      <c r="G508">
        <v>17600</v>
      </c>
      <c r="I508" t="s">
        <v>7</v>
      </c>
      <c r="J508" s="1">
        <f t="shared" si="14"/>
        <v>40954</v>
      </c>
      <c r="K508">
        <f t="shared" si="15"/>
        <v>3509.76</v>
      </c>
    </row>
    <row r="509" spans="1:11" x14ac:dyDescent="0.25">
      <c r="A509" s="1">
        <v>40955</v>
      </c>
      <c r="B509" t="s">
        <v>7</v>
      </c>
      <c r="C509">
        <v>3504.6399000000001</v>
      </c>
      <c r="D509">
        <v>3527.6799000000001</v>
      </c>
      <c r="E509">
        <v>3348.48</v>
      </c>
      <c r="F509">
        <v>3358.72</v>
      </c>
      <c r="G509">
        <v>13400</v>
      </c>
      <c r="I509" t="s">
        <v>7</v>
      </c>
      <c r="J509" s="1">
        <f t="shared" si="14"/>
        <v>40955</v>
      </c>
      <c r="K509">
        <f t="shared" si="15"/>
        <v>3358.72</v>
      </c>
    </row>
    <row r="510" spans="1:11" x14ac:dyDescent="0.25">
      <c r="A510" s="1">
        <v>40956</v>
      </c>
      <c r="B510" t="s">
        <v>7</v>
      </c>
      <c r="C510">
        <v>3353.6001000000001</v>
      </c>
      <c r="D510">
        <v>3432.96</v>
      </c>
      <c r="E510">
        <v>3351.04</v>
      </c>
      <c r="F510">
        <v>3392</v>
      </c>
      <c r="G510">
        <v>5500</v>
      </c>
      <c r="I510" t="s">
        <v>7</v>
      </c>
      <c r="J510" s="1">
        <f t="shared" si="14"/>
        <v>40956</v>
      </c>
      <c r="K510">
        <f t="shared" si="15"/>
        <v>3392</v>
      </c>
    </row>
    <row r="511" spans="1:11" x14ac:dyDescent="0.25">
      <c r="A511" s="1">
        <v>40960</v>
      </c>
      <c r="B511" t="s">
        <v>7</v>
      </c>
      <c r="C511">
        <v>3381.76</v>
      </c>
      <c r="D511">
        <v>3425.28</v>
      </c>
      <c r="E511">
        <v>3317.76</v>
      </c>
      <c r="F511">
        <v>3361.28</v>
      </c>
      <c r="G511">
        <v>8600</v>
      </c>
      <c r="I511" t="s">
        <v>7</v>
      </c>
      <c r="J511" s="1">
        <f t="shared" si="14"/>
        <v>40960</v>
      </c>
      <c r="K511">
        <f t="shared" si="15"/>
        <v>3361.28</v>
      </c>
    </row>
    <row r="512" spans="1:11" x14ac:dyDescent="0.25">
      <c r="A512" s="1">
        <v>40961</v>
      </c>
      <c r="B512" t="s">
        <v>7</v>
      </c>
      <c r="C512">
        <v>3384.3200999999999</v>
      </c>
      <c r="D512">
        <v>3422.72</v>
      </c>
      <c r="E512">
        <v>3353.6001000000001</v>
      </c>
      <c r="F512">
        <v>3404.8</v>
      </c>
      <c r="G512">
        <v>5500</v>
      </c>
      <c r="I512" t="s">
        <v>7</v>
      </c>
      <c r="J512" s="1">
        <f t="shared" si="14"/>
        <v>40961</v>
      </c>
      <c r="K512">
        <f t="shared" si="15"/>
        <v>3404.8</v>
      </c>
    </row>
    <row r="513" spans="1:11" x14ac:dyDescent="0.25">
      <c r="A513" s="1">
        <v>40962</v>
      </c>
      <c r="B513" t="s">
        <v>7</v>
      </c>
      <c r="C513">
        <v>3399.6799000000001</v>
      </c>
      <c r="D513">
        <v>3443.2</v>
      </c>
      <c r="E513">
        <v>3325.4398999999999</v>
      </c>
      <c r="F513">
        <v>3340.8</v>
      </c>
      <c r="G513">
        <v>7200</v>
      </c>
      <c r="I513" t="s">
        <v>7</v>
      </c>
      <c r="J513" s="1">
        <f t="shared" si="14"/>
        <v>40962</v>
      </c>
      <c r="K513">
        <f t="shared" si="15"/>
        <v>3340.8</v>
      </c>
    </row>
    <row r="514" spans="1:11" x14ac:dyDescent="0.25">
      <c r="A514" s="1">
        <v>40963</v>
      </c>
      <c r="B514" t="s">
        <v>7</v>
      </c>
      <c r="C514">
        <v>3310.0801000000001</v>
      </c>
      <c r="D514">
        <v>3333.1201000000001</v>
      </c>
      <c r="E514">
        <v>3287.04</v>
      </c>
      <c r="F514">
        <v>3304.96</v>
      </c>
      <c r="G514">
        <v>6300</v>
      </c>
      <c r="I514" t="s">
        <v>7</v>
      </c>
      <c r="J514" s="1">
        <f t="shared" si="14"/>
        <v>40963</v>
      </c>
      <c r="K514">
        <f t="shared" si="15"/>
        <v>3304.96</v>
      </c>
    </row>
    <row r="515" spans="1:11" x14ac:dyDescent="0.25">
      <c r="A515" s="1">
        <v>40966</v>
      </c>
      <c r="B515" t="s">
        <v>7</v>
      </c>
      <c r="C515">
        <v>3366.3998999999999</v>
      </c>
      <c r="D515">
        <v>3402.24</v>
      </c>
      <c r="E515">
        <v>3258.8798999999999</v>
      </c>
      <c r="F515">
        <v>3294.72</v>
      </c>
      <c r="G515">
        <v>8000</v>
      </c>
      <c r="I515" t="s">
        <v>7</v>
      </c>
      <c r="J515" s="1">
        <f t="shared" ref="J515:J578" si="16">A515</f>
        <v>40966</v>
      </c>
      <c r="K515">
        <f t="shared" ref="K515:K578" si="17">F515</f>
        <v>3294.72</v>
      </c>
    </row>
    <row r="516" spans="1:11" x14ac:dyDescent="0.25">
      <c r="A516" s="1">
        <v>40967</v>
      </c>
      <c r="B516" t="s">
        <v>7</v>
      </c>
      <c r="C516">
        <v>3281.9198999999999</v>
      </c>
      <c r="D516">
        <v>3294.72</v>
      </c>
      <c r="E516">
        <v>3192.3200999999999</v>
      </c>
      <c r="F516">
        <v>3194.8798999999999</v>
      </c>
      <c r="G516">
        <v>8800</v>
      </c>
      <c r="I516" t="s">
        <v>7</v>
      </c>
      <c r="J516" s="1">
        <f t="shared" si="16"/>
        <v>40967</v>
      </c>
      <c r="K516">
        <f t="shared" si="17"/>
        <v>3194.8798999999999</v>
      </c>
    </row>
    <row r="517" spans="1:11" x14ac:dyDescent="0.25">
      <c r="A517" s="1">
        <v>40968</v>
      </c>
      <c r="B517" t="s">
        <v>7</v>
      </c>
      <c r="C517">
        <v>3182.0801000000001</v>
      </c>
      <c r="D517">
        <v>3264</v>
      </c>
      <c r="E517">
        <v>3151.3600999999999</v>
      </c>
      <c r="F517">
        <v>3235.8400999999999</v>
      </c>
      <c r="G517">
        <v>11800</v>
      </c>
      <c r="I517" t="s">
        <v>7</v>
      </c>
      <c r="J517" s="1">
        <f t="shared" si="16"/>
        <v>40968</v>
      </c>
      <c r="K517">
        <f t="shared" si="17"/>
        <v>3235.8400999999999</v>
      </c>
    </row>
    <row r="518" spans="1:11" x14ac:dyDescent="0.25">
      <c r="A518" s="1">
        <v>40969</v>
      </c>
      <c r="B518" t="s">
        <v>7</v>
      </c>
      <c r="C518">
        <v>3192.3200999999999</v>
      </c>
      <c r="D518">
        <v>3225.6001000000001</v>
      </c>
      <c r="E518">
        <v>3148.8</v>
      </c>
      <c r="F518">
        <v>3153.9198999999999</v>
      </c>
      <c r="G518">
        <v>6900</v>
      </c>
      <c r="I518" t="s">
        <v>7</v>
      </c>
      <c r="J518" s="1">
        <f t="shared" si="16"/>
        <v>40969</v>
      </c>
      <c r="K518">
        <f t="shared" si="17"/>
        <v>3153.9198999999999</v>
      </c>
    </row>
    <row r="519" spans="1:11" x14ac:dyDescent="0.25">
      <c r="A519" s="1">
        <v>40970</v>
      </c>
      <c r="B519" t="s">
        <v>7</v>
      </c>
      <c r="C519">
        <v>3164.1599000000001</v>
      </c>
      <c r="D519">
        <v>3194.8798999999999</v>
      </c>
      <c r="E519">
        <v>3133.4398999999999</v>
      </c>
      <c r="F519">
        <v>3164.1599000000001</v>
      </c>
      <c r="G519">
        <v>6600</v>
      </c>
      <c r="I519" t="s">
        <v>7</v>
      </c>
      <c r="J519" s="1">
        <f t="shared" si="16"/>
        <v>40970</v>
      </c>
      <c r="K519">
        <f t="shared" si="17"/>
        <v>3164.1599000000001</v>
      </c>
    </row>
    <row r="520" spans="1:11" x14ac:dyDescent="0.25">
      <c r="A520" s="1">
        <v>40973</v>
      </c>
      <c r="B520" t="s">
        <v>7</v>
      </c>
      <c r="C520">
        <v>3176.96</v>
      </c>
      <c r="D520">
        <v>3289.6001000000001</v>
      </c>
      <c r="E520">
        <v>3159.04</v>
      </c>
      <c r="F520">
        <v>3258.8798999999999</v>
      </c>
      <c r="G520">
        <v>9300</v>
      </c>
      <c r="I520" t="s">
        <v>7</v>
      </c>
      <c r="J520" s="1">
        <f t="shared" si="16"/>
        <v>40973</v>
      </c>
      <c r="K520">
        <f t="shared" si="17"/>
        <v>3258.8798999999999</v>
      </c>
    </row>
    <row r="521" spans="1:11" x14ac:dyDescent="0.25">
      <c r="A521" s="1">
        <v>40974</v>
      </c>
      <c r="B521" t="s">
        <v>7</v>
      </c>
      <c r="C521">
        <v>3358.72</v>
      </c>
      <c r="D521">
        <v>3407.3600999999999</v>
      </c>
      <c r="E521">
        <v>3335.6799000000001</v>
      </c>
      <c r="F521">
        <v>3356.1599000000001</v>
      </c>
      <c r="G521">
        <v>13000</v>
      </c>
      <c r="I521" t="s">
        <v>7</v>
      </c>
      <c r="J521" s="1">
        <f t="shared" si="16"/>
        <v>40974</v>
      </c>
      <c r="K521">
        <f t="shared" si="17"/>
        <v>3356.1599000000001</v>
      </c>
    </row>
    <row r="522" spans="1:11" x14ac:dyDescent="0.25">
      <c r="A522" s="1">
        <v>40975</v>
      </c>
      <c r="B522" t="s">
        <v>7</v>
      </c>
      <c r="C522">
        <v>3312.6399000000001</v>
      </c>
      <c r="D522">
        <v>3325.4398999999999</v>
      </c>
      <c r="E522">
        <v>3256.3200999999999</v>
      </c>
      <c r="F522">
        <v>3281.9198999999999</v>
      </c>
      <c r="G522">
        <v>7300</v>
      </c>
      <c r="I522" t="s">
        <v>7</v>
      </c>
      <c r="J522" s="1">
        <f t="shared" si="16"/>
        <v>40975</v>
      </c>
      <c r="K522">
        <f t="shared" si="17"/>
        <v>3281.9198999999999</v>
      </c>
    </row>
    <row r="523" spans="1:11" x14ac:dyDescent="0.25">
      <c r="A523" s="1">
        <v>40976</v>
      </c>
      <c r="B523" t="s">
        <v>7</v>
      </c>
      <c r="C523">
        <v>3220.48</v>
      </c>
      <c r="D523">
        <v>3240.96</v>
      </c>
      <c r="E523">
        <v>3146.24</v>
      </c>
      <c r="F523">
        <v>3171.8400999999999</v>
      </c>
      <c r="G523">
        <v>8400</v>
      </c>
      <c r="I523" t="s">
        <v>7</v>
      </c>
      <c r="J523" s="1">
        <f t="shared" si="16"/>
        <v>40976</v>
      </c>
      <c r="K523">
        <f t="shared" si="17"/>
        <v>3171.8400999999999</v>
      </c>
    </row>
    <row r="524" spans="1:11" x14ac:dyDescent="0.25">
      <c r="A524" s="1">
        <v>40977</v>
      </c>
      <c r="B524" t="s">
        <v>7</v>
      </c>
      <c r="C524">
        <v>3159.04</v>
      </c>
      <c r="D524">
        <v>3164.1599000000001</v>
      </c>
      <c r="E524">
        <v>3118.0801000000001</v>
      </c>
      <c r="F524">
        <v>3136</v>
      </c>
      <c r="G524">
        <v>6400</v>
      </c>
      <c r="I524" t="s">
        <v>7</v>
      </c>
      <c r="J524" s="1">
        <f t="shared" si="16"/>
        <v>40977</v>
      </c>
      <c r="K524">
        <f t="shared" si="17"/>
        <v>3136</v>
      </c>
    </row>
    <row r="525" spans="1:11" x14ac:dyDescent="0.25">
      <c r="A525" s="1">
        <v>40980</v>
      </c>
      <c r="B525" t="s">
        <v>7</v>
      </c>
      <c r="C525">
        <v>3136</v>
      </c>
      <c r="D525">
        <v>3174.3998999999999</v>
      </c>
      <c r="E525">
        <v>3118.0801000000001</v>
      </c>
      <c r="F525">
        <v>3130.8798999999999</v>
      </c>
      <c r="G525">
        <v>4100</v>
      </c>
      <c r="I525" t="s">
        <v>7</v>
      </c>
      <c r="J525" s="1">
        <f t="shared" si="16"/>
        <v>40980</v>
      </c>
      <c r="K525">
        <f t="shared" si="17"/>
        <v>3130.8798999999999</v>
      </c>
    </row>
    <row r="526" spans="1:11" x14ac:dyDescent="0.25">
      <c r="A526" s="1">
        <v>40981</v>
      </c>
      <c r="B526" t="s">
        <v>7</v>
      </c>
      <c r="C526">
        <v>3077.1201000000001</v>
      </c>
      <c r="D526">
        <v>3092.48</v>
      </c>
      <c r="E526">
        <v>2951.6799000000001</v>
      </c>
      <c r="F526">
        <v>2951.6799000000001</v>
      </c>
      <c r="G526">
        <v>12400</v>
      </c>
      <c r="I526" t="s">
        <v>7</v>
      </c>
      <c r="J526" s="1">
        <f t="shared" si="16"/>
        <v>40981</v>
      </c>
      <c r="K526">
        <f t="shared" si="17"/>
        <v>2951.6799000000001</v>
      </c>
    </row>
    <row r="527" spans="1:11" x14ac:dyDescent="0.25">
      <c r="A527" s="1">
        <v>40982</v>
      </c>
      <c r="B527" t="s">
        <v>7</v>
      </c>
      <c r="C527">
        <v>2944</v>
      </c>
      <c r="D527">
        <v>2974.72</v>
      </c>
      <c r="E527">
        <v>2890.24</v>
      </c>
      <c r="F527">
        <v>2918.3998999999999</v>
      </c>
      <c r="G527">
        <v>9800</v>
      </c>
      <c r="I527" t="s">
        <v>7</v>
      </c>
      <c r="J527" s="1">
        <f t="shared" si="16"/>
        <v>40982</v>
      </c>
      <c r="K527">
        <f t="shared" si="17"/>
        <v>2918.3998999999999</v>
      </c>
    </row>
    <row r="528" spans="1:11" x14ac:dyDescent="0.25">
      <c r="A528" s="1">
        <v>40983</v>
      </c>
      <c r="B528" t="s">
        <v>7</v>
      </c>
      <c r="C528">
        <v>2895.3600999999999</v>
      </c>
      <c r="D528">
        <v>2938.8798999999999</v>
      </c>
      <c r="E528">
        <v>2877.4398999999999</v>
      </c>
      <c r="F528">
        <v>2897.9198999999999</v>
      </c>
      <c r="G528">
        <v>10200</v>
      </c>
      <c r="I528" t="s">
        <v>7</v>
      </c>
      <c r="J528" s="1">
        <f t="shared" si="16"/>
        <v>40983</v>
      </c>
      <c r="K528">
        <f t="shared" si="17"/>
        <v>2897.9198999999999</v>
      </c>
    </row>
    <row r="529" spans="1:11" x14ac:dyDescent="0.25">
      <c r="A529" s="1">
        <v>40984</v>
      </c>
      <c r="B529" t="s">
        <v>7</v>
      </c>
      <c r="C529">
        <v>2885.1201000000001</v>
      </c>
      <c r="D529">
        <v>2920.96</v>
      </c>
      <c r="E529">
        <v>2882.5601000000001</v>
      </c>
      <c r="F529">
        <v>2903.04</v>
      </c>
      <c r="G529">
        <v>6900</v>
      </c>
      <c r="I529" t="s">
        <v>7</v>
      </c>
      <c r="J529" s="1">
        <f t="shared" si="16"/>
        <v>40984</v>
      </c>
      <c r="K529">
        <f t="shared" si="17"/>
        <v>2903.04</v>
      </c>
    </row>
    <row r="530" spans="1:11" x14ac:dyDescent="0.25">
      <c r="A530" s="1">
        <v>40987</v>
      </c>
      <c r="B530" t="s">
        <v>7</v>
      </c>
      <c r="C530">
        <v>2890.24</v>
      </c>
      <c r="D530">
        <v>2910.72</v>
      </c>
      <c r="E530">
        <v>2821.1201000000001</v>
      </c>
      <c r="F530">
        <v>2839.04</v>
      </c>
      <c r="G530">
        <v>8000</v>
      </c>
      <c r="I530" t="s">
        <v>7</v>
      </c>
      <c r="J530" s="1">
        <f t="shared" si="16"/>
        <v>40987</v>
      </c>
      <c r="K530">
        <f t="shared" si="17"/>
        <v>2839.04</v>
      </c>
    </row>
    <row r="531" spans="1:11" x14ac:dyDescent="0.25">
      <c r="A531" s="1">
        <v>40988</v>
      </c>
      <c r="B531" t="s">
        <v>7</v>
      </c>
      <c r="C531">
        <v>2880</v>
      </c>
      <c r="D531">
        <v>2905.6001000000001</v>
      </c>
      <c r="E531">
        <v>2816</v>
      </c>
      <c r="F531">
        <v>2823.6799000000001</v>
      </c>
      <c r="G531">
        <v>9200</v>
      </c>
      <c r="I531" t="s">
        <v>7</v>
      </c>
      <c r="J531" s="1">
        <f t="shared" si="16"/>
        <v>40988</v>
      </c>
      <c r="K531">
        <f t="shared" si="17"/>
        <v>2823.6799000000001</v>
      </c>
    </row>
    <row r="532" spans="1:11" x14ac:dyDescent="0.25">
      <c r="A532" s="1">
        <v>40989</v>
      </c>
      <c r="B532" t="s">
        <v>7</v>
      </c>
      <c r="C532">
        <v>2821.1201000000001</v>
      </c>
      <c r="D532">
        <v>2833.9198999999999</v>
      </c>
      <c r="E532">
        <v>2777.6001000000001</v>
      </c>
      <c r="F532">
        <v>2823.6799000000001</v>
      </c>
      <c r="G532">
        <v>12400</v>
      </c>
      <c r="I532" t="s">
        <v>7</v>
      </c>
      <c r="J532" s="1">
        <f t="shared" si="16"/>
        <v>40989</v>
      </c>
      <c r="K532">
        <f t="shared" si="17"/>
        <v>2823.6799000000001</v>
      </c>
    </row>
    <row r="533" spans="1:11" x14ac:dyDescent="0.25">
      <c r="A533" s="1">
        <v>40990</v>
      </c>
      <c r="B533" t="s">
        <v>7</v>
      </c>
      <c r="C533">
        <v>2877.4398999999999</v>
      </c>
      <c r="D533">
        <v>2877.4398999999999</v>
      </c>
      <c r="E533">
        <v>2821.1201000000001</v>
      </c>
      <c r="F533">
        <v>2841.6001000000001</v>
      </c>
      <c r="G533">
        <v>12300</v>
      </c>
      <c r="I533" t="s">
        <v>7</v>
      </c>
      <c r="J533" s="1">
        <f t="shared" si="16"/>
        <v>40990</v>
      </c>
      <c r="K533">
        <f t="shared" si="17"/>
        <v>2841.6001000000001</v>
      </c>
    </row>
    <row r="534" spans="1:11" x14ac:dyDescent="0.25">
      <c r="A534" s="1">
        <v>40991</v>
      </c>
      <c r="B534" t="s">
        <v>7</v>
      </c>
      <c r="C534">
        <v>2831.3600999999999</v>
      </c>
      <c r="D534">
        <v>2892.8</v>
      </c>
      <c r="E534">
        <v>2828.8</v>
      </c>
      <c r="F534">
        <v>2844.1599000000001</v>
      </c>
      <c r="G534">
        <v>6600</v>
      </c>
      <c r="I534" t="s">
        <v>7</v>
      </c>
      <c r="J534" s="1">
        <f t="shared" si="16"/>
        <v>40991</v>
      </c>
      <c r="K534">
        <f t="shared" si="17"/>
        <v>2844.1599000000001</v>
      </c>
    </row>
    <row r="535" spans="1:11" x14ac:dyDescent="0.25">
      <c r="A535" s="1">
        <v>40994</v>
      </c>
      <c r="B535" t="s">
        <v>7</v>
      </c>
      <c r="C535">
        <v>2790.3998999999999</v>
      </c>
      <c r="D535">
        <v>2792.96</v>
      </c>
      <c r="E535">
        <v>2693.1201000000001</v>
      </c>
      <c r="F535">
        <v>2693.1201000000001</v>
      </c>
      <c r="G535">
        <v>10900</v>
      </c>
      <c r="I535" t="s">
        <v>7</v>
      </c>
      <c r="J535" s="1">
        <f t="shared" si="16"/>
        <v>40994</v>
      </c>
      <c r="K535">
        <f t="shared" si="17"/>
        <v>2693.1201000000001</v>
      </c>
    </row>
    <row r="536" spans="1:11" x14ac:dyDescent="0.25">
      <c r="A536" s="1">
        <v>40995</v>
      </c>
      <c r="B536" t="s">
        <v>7</v>
      </c>
      <c r="C536">
        <v>2685.4398999999999</v>
      </c>
      <c r="D536">
        <v>2690.5601000000001</v>
      </c>
      <c r="E536">
        <v>2649.6001000000001</v>
      </c>
      <c r="F536">
        <v>2682.8798999999999</v>
      </c>
      <c r="G536">
        <v>6800</v>
      </c>
      <c r="I536" t="s">
        <v>7</v>
      </c>
      <c r="J536" s="1">
        <f t="shared" si="16"/>
        <v>40995</v>
      </c>
      <c r="K536">
        <f t="shared" si="17"/>
        <v>2682.8798999999999</v>
      </c>
    </row>
    <row r="537" spans="1:11" x14ac:dyDescent="0.25">
      <c r="A537" s="1">
        <v>40996</v>
      </c>
      <c r="B537" t="s">
        <v>7</v>
      </c>
      <c r="C537">
        <v>2680.3200999999999</v>
      </c>
      <c r="D537">
        <v>2759.6799000000001</v>
      </c>
      <c r="E537">
        <v>2649.6001000000001</v>
      </c>
      <c r="F537">
        <v>2713.6001000000001</v>
      </c>
      <c r="G537">
        <v>8600</v>
      </c>
      <c r="I537" t="s">
        <v>7</v>
      </c>
      <c r="J537" s="1">
        <f t="shared" si="16"/>
        <v>40996</v>
      </c>
      <c r="K537">
        <f t="shared" si="17"/>
        <v>2713.6001000000001</v>
      </c>
    </row>
    <row r="538" spans="1:11" x14ac:dyDescent="0.25">
      <c r="A538" s="1">
        <v>40997</v>
      </c>
      <c r="B538" t="s">
        <v>7</v>
      </c>
      <c r="C538">
        <v>2757.1201000000001</v>
      </c>
      <c r="D538">
        <v>2803.2</v>
      </c>
      <c r="E538">
        <v>2716.1599000000001</v>
      </c>
      <c r="F538">
        <v>2746.8798999999999</v>
      </c>
      <c r="G538">
        <v>8000</v>
      </c>
      <c r="I538" t="s">
        <v>7</v>
      </c>
      <c r="J538" s="1">
        <f t="shared" si="16"/>
        <v>40997</v>
      </c>
      <c r="K538">
        <f t="shared" si="17"/>
        <v>2746.8798999999999</v>
      </c>
    </row>
    <row r="539" spans="1:11" x14ac:dyDescent="0.25">
      <c r="A539" s="1">
        <v>40998</v>
      </c>
      <c r="B539" t="s">
        <v>7</v>
      </c>
      <c r="C539">
        <v>2708.48</v>
      </c>
      <c r="D539">
        <v>2792.96</v>
      </c>
      <c r="E539">
        <v>2705.9198999999999</v>
      </c>
      <c r="F539">
        <v>2762.24</v>
      </c>
      <c r="G539">
        <v>5000</v>
      </c>
      <c r="I539" t="s">
        <v>7</v>
      </c>
      <c r="J539" s="1">
        <f t="shared" si="16"/>
        <v>40998</v>
      </c>
      <c r="K539">
        <f t="shared" si="17"/>
        <v>2762.24</v>
      </c>
    </row>
    <row r="540" spans="1:11" x14ac:dyDescent="0.25">
      <c r="A540" s="1">
        <v>41001</v>
      </c>
      <c r="B540" t="s">
        <v>7</v>
      </c>
      <c r="C540">
        <v>2769.9198999999999</v>
      </c>
      <c r="D540">
        <v>2785.28</v>
      </c>
      <c r="E540">
        <v>2664.96</v>
      </c>
      <c r="F540">
        <v>2675.2</v>
      </c>
      <c r="G540">
        <v>6500</v>
      </c>
      <c r="I540" t="s">
        <v>7</v>
      </c>
      <c r="J540" s="1">
        <f t="shared" si="16"/>
        <v>41001</v>
      </c>
      <c r="K540">
        <f t="shared" si="17"/>
        <v>2675.2</v>
      </c>
    </row>
    <row r="541" spans="1:11" x14ac:dyDescent="0.25">
      <c r="A541" s="1">
        <v>41002</v>
      </c>
      <c r="B541" t="s">
        <v>7</v>
      </c>
      <c r="C541">
        <v>2667.52</v>
      </c>
      <c r="D541">
        <v>2721.28</v>
      </c>
      <c r="E541">
        <v>2639.3600999999999</v>
      </c>
      <c r="F541">
        <v>2677.76</v>
      </c>
      <c r="G541">
        <v>7800</v>
      </c>
      <c r="I541" t="s">
        <v>7</v>
      </c>
      <c r="J541" s="1">
        <f t="shared" si="16"/>
        <v>41002</v>
      </c>
      <c r="K541">
        <f t="shared" si="17"/>
        <v>2677.76</v>
      </c>
    </row>
    <row r="542" spans="1:11" x14ac:dyDescent="0.25">
      <c r="A542" s="1">
        <v>41003</v>
      </c>
      <c r="B542" t="s">
        <v>7</v>
      </c>
      <c r="C542">
        <v>2741.76</v>
      </c>
      <c r="D542">
        <v>2831.3600999999999</v>
      </c>
      <c r="E542">
        <v>2731.52</v>
      </c>
      <c r="F542">
        <v>2787.8400999999999</v>
      </c>
      <c r="G542">
        <v>9900</v>
      </c>
      <c r="I542" t="s">
        <v>7</v>
      </c>
      <c r="J542" s="1">
        <f t="shared" si="16"/>
        <v>41003</v>
      </c>
      <c r="K542">
        <f t="shared" si="17"/>
        <v>2787.8400999999999</v>
      </c>
    </row>
    <row r="543" spans="1:11" x14ac:dyDescent="0.25">
      <c r="A543" s="1">
        <v>41004</v>
      </c>
      <c r="B543" t="s">
        <v>7</v>
      </c>
      <c r="C543">
        <v>2803.2</v>
      </c>
      <c r="D543">
        <v>2808.3200999999999</v>
      </c>
      <c r="E543">
        <v>2728.96</v>
      </c>
      <c r="F543">
        <v>2734.0801000000001</v>
      </c>
      <c r="G543">
        <v>7900</v>
      </c>
      <c r="I543" t="s">
        <v>7</v>
      </c>
      <c r="J543" s="1">
        <f t="shared" si="16"/>
        <v>41004</v>
      </c>
      <c r="K543">
        <f t="shared" si="17"/>
        <v>2734.0801000000001</v>
      </c>
    </row>
    <row r="544" spans="1:11" x14ac:dyDescent="0.25">
      <c r="A544" s="1">
        <v>41008</v>
      </c>
      <c r="B544" t="s">
        <v>7</v>
      </c>
      <c r="C544">
        <v>2839.04</v>
      </c>
      <c r="D544">
        <v>2849.28</v>
      </c>
      <c r="E544">
        <v>2764.8</v>
      </c>
      <c r="F544">
        <v>2798.0801000000001</v>
      </c>
      <c r="G544">
        <v>11100</v>
      </c>
      <c r="I544" t="s">
        <v>7</v>
      </c>
      <c r="J544" s="1">
        <f t="shared" si="16"/>
        <v>41008</v>
      </c>
      <c r="K544">
        <f t="shared" si="17"/>
        <v>2798.0801000000001</v>
      </c>
    </row>
    <row r="545" spans="1:11" x14ac:dyDescent="0.25">
      <c r="A545" s="1">
        <v>41009</v>
      </c>
      <c r="B545" t="s">
        <v>7</v>
      </c>
      <c r="C545">
        <v>2800.6399000000001</v>
      </c>
      <c r="D545">
        <v>2956.8</v>
      </c>
      <c r="E545">
        <v>2769.9198999999999</v>
      </c>
      <c r="F545">
        <v>2928.6399000000001</v>
      </c>
      <c r="G545">
        <v>16400</v>
      </c>
      <c r="I545" t="s">
        <v>7</v>
      </c>
      <c r="J545" s="1">
        <f t="shared" si="16"/>
        <v>41009</v>
      </c>
      <c r="K545">
        <f t="shared" si="17"/>
        <v>2928.6399000000001</v>
      </c>
    </row>
    <row r="546" spans="1:11" x14ac:dyDescent="0.25">
      <c r="A546" s="1">
        <v>41010</v>
      </c>
      <c r="B546" t="s">
        <v>7</v>
      </c>
      <c r="C546">
        <v>2851.8400999999999</v>
      </c>
      <c r="D546">
        <v>2910.72</v>
      </c>
      <c r="E546">
        <v>2828.8</v>
      </c>
      <c r="F546">
        <v>2890.24</v>
      </c>
      <c r="G546">
        <v>10000</v>
      </c>
      <c r="I546" t="s">
        <v>7</v>
      </c>
      <c r="J546" s="1">
        <f t="shared" si="16"/>
        <v>41010</v>
      </c>
      <c r="K546">
        <f t="shared" si="17"/>
        <v>2890.24</v>
      </c>
    </row>
    <row r="547" spans="1:11" x14ac:dyDescent="0.25">
      <c r="A547" s="1">
        <v>41011</v>
      </c>
      <c r="B547" t="s">
        <v>7</v>
      </c>
      <c r="C547">
        <v>2869.76</v>
      </c>
      <c r="D547">
        <v>2880</v>
      </c>
      <c r="E547">
        <v>2777.6001000000001</v>
      </c>
      <c r="F547">
        <v>2787.8400999999999</v>
      </c>
      <c r="G547">
        <v>9700</v>
      </c>
      <c r="I547" t="s">
        <v>7</v>
      </c>
      <c r="J547" s="1">
        <f t="shared" si="16"/>
        <v>41011</v>
      </c>
      <c r="K547">
        <f t="shared" si="17"/>
        <v>2787.8400999999999</v>
      </c>
    </row>
    <row r="548" spans="1:11" x14ac:dyDescent="0.25">
      <c r="A548" s="1">
        <v>41012</v>
      </c>
      <c r="B548" t="s">
        <v>7</v>
      </c>
      <c r="C548">
        <v>2821.1201000000001</v>
      </c>
      <c r="D548">
        <v>2918.3998999999999</v>
      </c>
      <c r="E548">
        <v>2816</v>
      </c>
      <c r="F548">
        <v>2915.8400999999999</v>
      </c>
      <c r="G548">
        <v>10400</v>
      </c>
      <c r="I548" t="s">
        <v>7</v>
      </c>
      <c r="J548" s="1">
        <f t="shared" si="16"/>
        <v>41012</v>
      </c>
      <c r="K548">
        <f t="shared" si="17"/>
        <v>2915.8400999999999</v>
      </c>
    </row>
    <row r="549" spans="1:11" x14ac:dyDescent="0.25">
      <c r="A549" s="1">
        <v>41015</v>
      </c>
      <c r="B549" t="s">
        <v>7</v>
      </c>
      <c r="C549">
        <v>2867.2</v>
      </c>
      <c r="D549">
        <v>3038.72</v>
      </c>
      <c r="E549">
        <v>2864.6399000000001</v>
      </c>
      <c r="F549">
        <v>3005.4398999999999</v>
      </c>
      <c r="G549">
        <v>13000</v>
      </c>
      <c r="I549" t="s">
        <v>7</v>
      </c>
      <c r="J549" s="1">
        <f t="shared" si="16"/>
        <v>41015</v>
      </c>
      <c r="K549">
        <f t="shared" si="17"/>
        <v>3005.4398999999999</v>
      </c>
    </row>
    <row r="550" spans="1:11" x14ac:dyDescent="0.25">
      <c r="A550" s="1">
        <v>41016</v>
      </c>
      <c r="B550" t="s">
        <v>7</v>
      </c>
      <c r="C550">
        <v>2969.6001000000001</v>
      </c>
      <c r="D550">
        <v>2987.52</v>
      </c>
      <c r="E550">
        <v>2803.2</v>
      </c>
      <c r="F550">
        <v>2828.8</v>
      </c>
      <c r="G550">
        <v>11600</v>
      </c>
      <c r="I550" t="s">
        <v>7</v>
      </c>
      <c r="J550" s="1">
        <f t="shared" si="16"/>
        <v>41016</v>
      </c>
      <c r="K550">
        <f t="shared" si="17"/>
        <v>2828.8</v>
      </c>
    </row>
    <row r="551" spans="1:11" x14ac:dyDescent="0.25">
      <c r="A551" s="1">
        <v>41017</v>
      </c>
      <c r="B551" t="s">
        <v>7</v>
      </c>
      <c r="C551">
        <v>2856.96</v>
      </c>
      <c r="D551">
        <v>2874.8798999999999</v>
      </c>
      <c r="E551">
        <v>2798.0801000000001</v>
      </c>
      <c r="F551">
        <v>2849.28</v>
      </c>
      <c r="G551">
        <v>9500</v>
      </c>
      <c r="I551" t="s">
        <v>7</v>
      </c>
      <c r="J551" s="1">
        <f t="shared" si="16"/>
        <v>41017</v>
      </c>
      <c r="K551">
        <f t="shared" si="17"/>
        <v>2849.28</v>
      </c>
    </row>
    <row r="552" spans="1:11" x14ac:dyDescent="0.25">
      <c r="A552" s="1">
        <v>41018</v>
      </c>
      <c r="B552" t="s">
        <v>7</v>
      </c>
      <c r="C552">
        <v>2877.4398999999999</v>
      </c>
      <c r="D552">
        <v>2977.28</v>
      </c>
      <c r="E552">
        <v>2777.6001000000001</v>
      </c>
      <c r="F552">
        <v>2938.8798999999999</v>
      </c>
      <c r="G552">
        <v>16300</v>
      </c>
      <c r="I552" t="s">
        <v>7</v>
      </c>
      <c r="J552" s="1">
        <f t="shared" si="16"/>
        <v>41018</v>
      </c>
      <c r="K552">
        <f t="shared" si="17"/>
        <v>2938.8798999999999</v>
      </c>
    </row>
    <row r="553" spans="1:11" x14ac:dyDescent="0.25">
      <c r="A553" s="1">
        <v>41019</v>
      </c>
      <c r="B553" t="s">
        <v>7</v>
      </c>
      <c r="C553">
        <v>2900.48</v>
      </c>
      <c r="D553">
        <v>2982.3998999999999</v>
      </c>
      <c r="E553">
        <v>2859.52</v>
      </c>
      <c r="F553">
        <v>2974.72</v>
      </c>
      <c r="G553">
        <v>11000</v>
      </c>
      <c r="I553" t="s">
        <v>7</v>
      </c>
      <c r="J553" s="1">
        <f t="shared" si="16"/>
        <v>41019</v>
      </c>
      <c r="K553">
        <f t="shared" si="17"/>
        <v>2974.72</v>
      </c>
    </row>
    <row r="554" spans="1:11" x14ac:dyDescent="0.25">
      <c r="A554" s="1">
        <v>41022</v>
      </c>
      <c r="B554" t="s">
        <v>7</v>
      </c>
      <c r="C554">
        <v>3054.0801000000001</v>
      </c>
      <c r="D554">
        <v>3133.4398999999999</v>
      </c>
      <c r="E554">
        <v>3038.72</v>
      </c>
      <c r="F554">
        <v>3046.3998999999999</v>
      </c>
      <c r="G554">
        <v>12800</v>
      </c>
      <c r="I554" t="s">
        <v>7</v>
      </c>
      <c r="J554" s="1">
        <f t="shared" si="16"/>
        <v>41022</v>
      </c>
      <c r="K554">
        <f t="shared" si="17"/>
        <v>3046.3998999999999</v>
      </c>
    </row>
    <row r="555" spans="1:11" x14ac:dyDescent="0.25">
      <c r="A555" s="1">
        <v>41023</v>
      </c>
      <c r="B555" t="s">
        <v>7</v>
      </c>
      <c r="C555">
        <v>3064.3200999999999</v>
      </c>
      <c r="D555">
        <v>3138.5601000000001</v>
      </c>
      <c r="E555">
        <v>3031.04</v>
      </c>
      <c r="F555">
        <v>3100.1599000000001</v>
      </c>
      <c r="G555">
        <v>9700</v>
      </c>
      <c r="I555" t="s">
        <v>7</v>
      </c>
      <c r="J555" s="1">
        <f t="shared" si="16"/>
        <v>41023</v>
      </c>
      <c r="K555">
        <f t="shared" si="17"/>
        <v>3100.1599000000001</v>
      </c>
    </row>
    <row r="556" spans="1:11" x14ac:dyDescent="0.25">
      <c r="A556" s="1">
        <v>41024</v>
      </c>
      <c r="B556" t="s">
        <v>7</v>
      </c>
      <c r="C556">
        <v>2910.72</v>
      </c>
      <c r="D556">
        <v>2920.96</v>
      </c>
      <c r="E556">
        <v>2849.28</v>
      </c>
      <c r="F556">
        <v>2851.8400999999999</v>
      </c>
      <c r="G556">
        <v>12600</v>
      </c>
      <c r="I556" t="s">
        <v>7</v>
      </c>
      <c r="J556" s="1">
        <f t="shared" si="16"/>
        <v>41024</v>
      </c>
      <c r="K556">
        <f t="shared" si="17"/>
        <v>2851.8400999999999</v>
      </c>
    </row>
    <row r="557" spans="1:11" x14ac:dyDescent="0.25">
      <c r="A557" s="1">
        <v>41025</v>
      </c>
      <c r="B557" t="s">
        <v>7</v>
      </c>
      <c r="C557">
        <v>2851.8400999999999</v>
      </c>
      <c r="D557">
        <v>2864.6399000000001</v>
      </c>
      <c r="E557">
        <v>2782.72</v>
      </c>
      <c r="F557">
        <v>2800.6399000000001</v>
      </c>
      <c r="G557">
        <v>12300</v>
      </c>
      <c r="I557" t="s">
        <v>7</v>
      </c>
      <c r="J557" s="1">
        <f t="shared" si="16"/>
        <v>41025</v>
      </c>
      <c r="K557">
        <f t="shared" si="17"/>
        <v>2800.6399000000001</v>
      </c>
    </row>
    <row r="558" spans="1:11" x14ac:dyDescent="0.25">
      <c r="A558" s="1">
        <v>41026</v>
      </c>
      <c r="B558" t="s">
        <v>7</v>
      </c>
      <c r="C558">
        <v>2769.9198999999999</v>
      </c>
      <c r="D558">
        <v>2810.8798999999999</v>
      </c>
      <c r="E558">
        <v>2726.3998999999999</v>
      </c>
      <c r="F558">
        <v>2754.5601000000001</v>
      </c>
      <c r="G558">
        <v>10200</v>
      </c>
      <c r="I558" t="s">
        <v>7</v>
      </c>
      <c r="J558" s="1">
        <f t="shared" si="16"/>
        <v>41026</v>
      </c>
      <c r="K558">
        <f t="shared" si="17"/>
        <v>2754.5601000000001</v>
      </c>
    </row>
    <row r="559" spans="1:11" x14ac:dyDescent="0.25">
      <c r="A559" s="1">
        <v>41029</v>
      </c>
      <c r="B559" t="s">
        <v>7</v>
      </c>
      <c r="C559">
        <v>2780.1599000000001</v>
      </c>
      <c r="D559">
        <v>2816</v>
      </c>
      <c r="E559">
        <v>2759.6799000000001</v>
      </c>
      <c r="F559">
        <v>2808.3200999999999</v>
      </c>
      <c r="G559">
        <v>6200</v>
      </c>
      <c r="I559" t="s">
        <v>7</v>
      </c>
      <c r="J559" s="1">
        <f t="shared" si="16"/>
        <v>41029</v>
      </c>
      <c r="K559">
        <f t="shared" si="17"/>
        <v>2808.3200999999999</v>
      </c>
    </row>
    <row r="560" spans="1:11" x14ac:dyDescent="0.25">
      <c r="A560" s="1">
        <v>41030</v>
      </c>
      <c r="B560" t="s">
        <v>7</v>
      </c>
      <c r="C560">
        <v>2818.5601000000001</v>
      </c>
      <c r="D560">
        <v>2831.3600999999999</v>
      </c>
      <c r="E560">
        <v>2703.3600999999999</v>
      </c>
      <c r="F560">
        <v>2795.52</v>
      </c>
      <c r="G560">
        <v>10600</v>
      </c>
      <c r="I560" t="s">
        <v>7</v>
      </c>
      <c r="J560" s="1">
        <f t="shared" si="16"/>
        <v>41030</v>
      </c>
      <c r="K560">
        <f t="shared" si="17"/>
        <v>2795.52</v>
      </c>
    </row>
    <row r="561" spans="1:11" x14ac:dyDescent="0.25">
      <c r="A561" s="1">
        <v>41031</v>
      </c>
      <c r="B561" t="s">
        <v>7</v>
      </c>
      <c r="C561">
        <v>2844.1599000000001</v>
      </c>
      <c r="D561">
        <v>2856.96</v>
      </c>
      <c r="E561">
        <v>2767.3600999999999</v>
      </c>
      <c r="F561">
        <v>2775.04</v>
      </c>
      <c r="G561">
        <v>8300</v>
      </c>
      <c r="I561" t="s">
        <v>7</v>
      </c>
      <c r="J561" s="1">
        <f t="shared" si="16"/>
        <v>41031</v>
      </c>
      <c r="K561">
        <f t="shared" si="17"/>
        <v>2775.04</v>
      </c>
    </row>
    <row r="562" spans="1:11" x14ac:dyDescent="0.25">
      <c r="A562" s="1">
        <v>41032</v>
      </c>
      <c r="B562" t="s">
        <v>7</v>
      </c>
      <c r="C562">
        <v>2764.8</v>
      </c>
      <c r="D562">
        <v>2882.5601000000001</v>
      </c>
      <c r="E562">
        <v>2759.6799000000001</v>
      </c>
      <c r="F562">
        <v>2856.96</v>
      </c>
      <c r="G562">
        <v>10500</v>
      </c>
      <c r="I562" t="s">
        <v>7</v>
      </c>
      <c r="J562" s="1">
        <f t="shared" si="16"/>
        <v>41032</v>
      </c>
      <c r="K562">
        <f t="shared" si="17"/>
        <v>2856.96</v>
      </c>
    </row>
    <row r="563" spans="1:11" x14ac:dyDescent="0.25">
      <c r="A563" s="1">
        <v>41033</v>
      </c>
      <c r="B563" t="s">
        <v>7</v>
      </c>
      <c r="C563">
        <v>2938.8798999999999</v>
      </c>
      <c r="D563">
        <v>3072</v>
      </c>
      <c r="E563">
        <v>2928.6399000000001</v>
      </c>
      <c r="F563">
        <v>3072</v>
      </c>
      <c r="G563">
        <v>16500</v>
      </c>
      <c r="I563" t="s">
        <v>7</v>
      </c>
      <c r="J563" s="1">
        <f t="shared" si="16"/>
        <v>41033</v>
      </c>
      <c r="K563">
        <f t="shared" si="17"/>
        <v>3072</v>
      </c>
    </row>
    <row r="564" spans="1:11" x14ac:dyDescent="0.25">
      <c r="A564" s="1">
        <v>41036</v>
      </c>
      <c r="B564" t="s">
        <v>7</v>
      </c>
      <c r="C564">
        <v>3128.3200999999999</v>
      </c>
      <c r="D564">
        <v>3133.4398999999999</v>
      </c>
      <c r="E564">
        <v>3020.8</v>
      </c>
      <c r="F564">
        <v>3064.3200999999999</v>
      </c>
      <c r="G564">
        <v>12600</v>
      </c>
      <c r="I564" t="s">
        <v>7</v>
      </c>
      <c r="J564" s="1">
        <f t="shared" si="16"/>
        <v>41036</v>
      </c>
      <c r="K564">
        <f t="shared" si="17"/>
        <v>3064.3200999999999</v>
      </c>
    </row>
    <row r="565" spans="1:11" x14ac:dyDescent="0.25">
      <c r="A565" s="1">
        <v>41037</v>
      </c>
      <c r="B565" t="s">
        <v>7</v>
      </c>
      <c r="C565">
        <v>3125.76</v>
      </c>
      <c r="D565">
        <v>3248.6399000000001</v>
      </c>
      <c r="E565">
        <v>3069.4398999999999</v>
      </c>
      <c r="F565">
        <v>3100.1599000000001</v>
      </c>
      <c r="G565">
        <v>21000</v>
      </c>
      <c r="I565" t="s">
        <v>7</v>
      </c>
      <c r="J565" s="1">
        <f t="shared" si="16"/>
        <v>41037</v>
      </c>
      <c r="K565">
        <f t="shared" si="17"/>
        <v>3100.1599000000001</v>
      </c>
    </row>
    <row r="566" spans="1:11" x14ac:dyDescent="0.25">
      <c r="A566" s="1">
        <v>41038</v>
      </c>
      <c r="B566" t="s">
        <v>7</v>
      </c>
      <c r="C566">
        <v>3207.6799000000001</v>
      </c>
      <c r="D566">
        <v>3243.52</v>
      </c>
      <c r="E566">
        <v>3077.1201000000001</v>
      </c>
      <c r="F566">
        <v>3115.52</v>
      </c>
      <c r="G566">
        <v>21700</v>
      </c>
      <c r="I566" t="s">
        <v>7</v>
      </c>
      <c r="J566" s="1">
        <f t="shared" si="16"/>
        <v>41038</v>
      </c>
      <c r="K566">
        <f t="shared" si="17"/>
        <v>3115.52</v>
      </c>
    </row>
    <row r="567" spans="1:11" x14ac:dyDescent="0.25">
      <c r="A567" s="1">
        <v>41039</v>
      </c>
      <c r="B567" t="s">
        <v>7</v>
      </c>
      <c r="C567">
        <v>3084.8</v>
      </c>
      <c r="D567">
        <v>3182.0801000000001</v>
      </c>
      <c r="E567">
        <v>3082.24</v>
      </c>
      <c r="F567">
        <v>3148.8</v>
      </c>
      <c r="G567">
        <v>2200</v>
      </c>
      <c r="I567" t="s">
        <v>7</v>
      </c>
      <c r="J567" s="1">
        <f t="shared" si="16"/>
        <v>41039</v>
      </c>
      <c r="K567">
        <f t="shared" si="17"/>
        <v>3148.8</v>
      </c>
    </row>
    <row r="568" spans="1:11" x14ac:dyDescent="0.25">
      <c r="A568" s="1">
        <v>41040</v>
      </c>
      <c r="B568" t="s">
        <v>7</v>
      </c>
      <c r="C568">
        <v>3180.1599000000001</v>
      </c>
      <c r="D568">
        <v>3187.2</v>
      </c>
      <c r="E568">
        <v>3047.6799000000001</v>
      </c>
      <c r="F568">
        <v>3149.4398999999999</v>
      </c>
      <c r="G568">
        <v>28600</v>
      </c>
      <c r="I568" t="s">
        <v>7</v>
      </c>
      <c r="J568" s="1">
        <f t="shared" si="16"/>
        <v>41040</v>
      </c>
      <c r="K568">
        <f t="shared" si="17"/>
        <v>3149.4398999999999</v>
      </c>
    </row>
    <row r="569" spans="1:11" x14ac:dyDescent="0.25">
      <c r="A569" s="1">
        <v>41043</v>
      </c>
      <c r="B569" t="s">
        <v>7</v>
      </c>
      <c r="C569">
        <v>3223.6799000000001</v>
      </c>
      <c r="D569">
        <v>3249.9198999999999</v>
      </c>
      <c r="E569">
        <v>3161.6001000000001</v>
      </c>
      <c r="F569">
        <v>3237.1201000000001</v>
      </c>
      <c r="G569">
        <v>37600</v>
      </c>
      <c r="I569" t="s">
        <v>7</v>
      </c>
      <c r="J569" s="1">
        <f t="shared" si="16"/>
        <v>41043</v>
      </c>
      <c r="K569">
        <f t="shared" si="17"/>
        <v>3237.1201000000001</v>
      </c>
    </row>
    <row r="570" spans="1:11" x14ac:dyDescent="0.25">
      <c r="A570" s="1">
        <v>41044</v>
      </c>
      <c r="B570" t="s">
        <v>7</v>
      </c>
      <c r="C570">
        <v>3203.8400999999999</v>
      </c>
      <c r="D570">
        <v>3283.8400999999999</v>
      </c>
      <c r="E570">
        <v>3129.6001000000001</v>
      </c>
      <c r="F570">
        <v>3267.8400999999999</v>
      </c>
      <c r="G570">
        <v>40400</v>
      </c>
      <c r="I570" t="s">
        <v>7</v>
      </c>
      <c r="J570" s="1">
        <f t="shared" si="16"/>
        <v>41044</v>
      </c>
      <c r="K570">
        <f t="shared" si="17"/>
        <v>3267.8400999999999</v>
      </c>
    </row>
    <row r="571" spans="1:11" x14ac:dyDescent="0.25">
      <c r="A571" s="1">
        <v>41045</v>
      </c>
      <c r="B571" t="s">
        <v>7</v>
      </c>
      <c r="C571">
        <v>3230.72</v>
      </c>
      <c r="D571">
        <v>3352.96</v>
      </c>
      <c r="E571">
        <v>3204.48</v>
      </c>
      <c r="F571">
        <v>3336.96</v>
      </c>
      <c r="G571">
        <v>26500</v>
      </c>
      <c r="I571" t="s">
        <v>7</v>
      </c>
      <c r="J571" s="1">
        <f t="shared" si="16"/>
        <v>41045</v>
      </c>
      <c r="K571">
        <f t="shared" si="17"/>
        <v>3336.96</v>
      </c>
    </row>
    <row r="572" spans="1:11" x14ac:dyDescent="0.25">
      <c r="A572" s="1">
        <v>41046</v>
      </c>
      <c r="B572" t="s">
        <v>7</v>
      </c>
      <c r="C572">
        <v>3335.6799000000001</v>
      </c>
      <c r="D572">
        <v>3548.1599000000001</v>
      </c>
      <c r="E572">
        <v>3315.2</v>
      </c>
      <c r="F572">
        <v>3548.1599000000001</v>
      </c>
      <c r="G572">
        <v>42400</v>
      </c>
      <c r="I572" t="s">
        <v>7</v>
      </c>
      <c r="J572" s="1">
        <f t="shared" si="16"/>
        <v>41046</v>
      </c>
      <c r="K572">
        <f t="shared" si="17"/>
        <v>3548.1599000000001</v>
      </c>
    </row>
    <row r="573" spans="1:11" x14ac:dyDescent="0.25">
      <c r="A573" s="1">
        <v>41047</v>
      </c>
      <c r="B573" t="s">
        <v>7</v>
      </c>
      <c r="C573">
        <v>3512.3200999999999</v>
      </c>
      <c r="D573">
        <v>3691.52</v>
      </c>
      <c r="E573">
        <v>3485.4398999999999</v>
      </c>
      <c r="F573">
        <v>3675.52</v>
      </c>
      <c r="G573">
        <v>47400</v>
      </c>
      <c r="I573" t="s">
        <v>7</v>
      </c>
      <c r="J573" s="1">
        <f t="shared" si="16"/>
        <v>41047</v>
      </c>
      <c r="K573">
        <f t="shared" si="17"/>
        <v>3675.52</v>
      </c>
    </row>
    <row r="574" spans="1:11" x14ac:dyDescent="0.25">
      <c r="A574" s="1">
        <v>41050</v>
      </c>
      <c r="B574" t="s">
        <v>7</v>
      </c>
      <c r="C574">
        <v>3664.6399000000001</v>
      </c>
      <c r="D574">
        <v>3676.1599000000001</v>
      </c>
      <c r="E574">
        <v>3365.1201000000001</v>
      </c>
      <c r="F574">
        <v>3377.28</v>
      </c>
      <c r="G574">
        <v>36700</v>
      </c>
      <c r="I574" t="s">
        <v>7</v>
      </c>
      <c r="J574" s="1">
        <f t="shared" si="16"/>
        <v>41050</v>
      </c>
      <c r="K574">
        <f t="shared" si="17"/>
        <v>3377.28</v>
      </c>
    </row>
    <row r="575" spans="1:11" x14ac:dyDescent="0.25">
      <c r="A575" s="1">
        <v>41051</v>
      </c>
      <c r="B575" t="s">
        <v>7</v>
      </c>
      <c r="C575">
        <v>3350.3998999999999</v>
      </c>
      <c r="D575">
        <v>3459.2</v>
      </c>
      <c r="E575">
        <v>3305.6001000000001</v>
      </c>
      <c r="F575">
        <v>3390.0801000000001</v>
      </c>
      <c r="G575">
        <v>31400</v>
      </c>
      <c r="I575" t="s">
        <v>7</v>
      </c>
      <c r="J575" s="1">
        <f t="shared" si="16"/>
        <v>41051</v>
      </c>
      <c r="K575">
        <f t="shared" si="17"/>
        <v>3390.0801000000001</v>
      </c>
    </row>
    <row r="576" spans="1:11" x14ac:dyDescent="0.25">
      <c r="A576" s="1">
        <v>41052</v>
      </c>
      <c r="B576" t="s">
        <v>7</v>
      </c>
      <c r="C576">
        <v>3471.3600999999999</v>
      </c>
      <c r="D576">
        <v>3560.3200999999999</v>
      </c>
      <c r="E576">
        <v>3342.0801000000001</v>
      </c>
      <c r="F576">
        <v>3366.3998999999999</v>
      </c>
      <c r="G576">
        <v>46100</v>
      </c>
      <c r="I576" t="s">
        <v>7</v>
      </c>
      <c r="J576" s="1">
        <f t="shared" si="16"/>
        <v>41052</v>
      </c>
      <c r="K576">
        <f t="shared" si="17"/>
        <v>3366.3998999999999</v>
      </c>
    </row>
    <row r="577" spans="1:11" x14ac:dyDescent="0.25">
      <c r="A577" s="1">
        <v>41053</v>
      </c>
      <c r="B577" t="s">
        <v>7</v>
      </c>
      <c r="C577">
        <v>3350.3998999999999</v>
      </c>
      <c r="D577">
        <v>3507.2</v>
      </c>
      <c r="E577">
        <v>3342.72</v>
      </c>
      <c r="F577">
        <v>3428.48</v>
      </c>
      <c r="G577">
        <v>43400</v>
      </c>
      <c r="I577" t="s">
        <v>7</v>
      </c>
      <c r="J577" s="1">
        <f t="shared" si="16"/>
        <v>41053</v>
      </c>
      <c r="K577">
        <f t="shared" si="17"/>
        <v>3428.48</v>
      </c>
    </row>
    <row r="578" spans="1:11" x14ac:dyDescent="0.25">
      <c r="A578" s="1">
        <v>41054</v>
      </c>
      <c r="B578" t="s">
        <v>7</v>
      </c>
      <c r="C578">
        <v>3427.2</v>
      </c>
      <c r="D578">
        <v>3475.8400999999999</v>
      </c>
      <c r="E578">
        <v>3404.1599000000001</v>
      </c>
      <c r="F578">
        <v>3448.96</v>
      </c>
      <c r="G578">
        <v>25300</v>
      </c>
      <c r="I578" t="s">
        <v>7</v>
      </c>
      <c r="J578" s="1">
        <f t="shared" si="16"/>
        <v>41054</v>
      </c>
      <c r="K578">
        <f t="shared" si="17"/>
        <v>3448.96</v>
      </c>
    </row>
    <row r="579" spans="1:11" x14ac:dyDescent="0.25">
      <c r="A579" s="1">
        <v>41058</v>
      </c>
      <c r="B579" t="s">
        <v>7</v>
      </c>
      <c r="C579">
        <v>3348.48</v>
      </c>
      <c r="D579">
        <v>3410.5601000000001</v>
      </c>
      <c r="E579">
        <v>3265.9198999999999</v>
      </c>
      <c r="F579">
        <v>3315.2</v>
      </c>
      <c r="G579">
        <v>24800</v>
      </c>
      <c r="I579" t="s">
        <v>7</v>
      </c>
      <c r="J579" s="1">
        <f t="shared" ref="J579:J642" si="18">A579</f>
        <v>41058</v>
      </c>
      <c r="K579">
        <f t="shared" ref="K579:K642" si="19">F579</f>
        <v>3315.2</v>
      </c>
    </row>
    <row r="580" spans="1:11" x14ac:dyDescent="0.25">
      <c r="A580" s="1">
        <v>41059</v>
      </c>
      <c r="B580" t="s">
        <v>7</v>
      </c>
      <c r="C580">
        <v>3405.4398999999999</v>
      </c>
      <c r="D580">
        <v>3457.9198999999999</v>
      </c>
      <c r="E580">
        <v>3362.5601000000001</v>
      </c>
      <c r="F580">
        <v>3395.8400999999999</v>
      </c>
      <c r="G580">
        <v>26100</v>
      </c>
      <c r="I580" t="s">
        <v>7</v>
      </c>
      <c r="J580" s="1">
        <f t="shared" si="18"/>
        <v>41059</v>
      </c>
      <c r="K580">
        <f t="shared" si="19"/>
        <v>3395.8400999999999</v>
      </c>
    </row>
    <row r="581" spans="1:11" x14ac:dyDescent="0.25">
      <c r="A581" s="1">
        <v>41060</v>
      </c>
      <c r="B581" t="s">
        <v>7</v>
      </c>
      <c r="C581">
        <v>3411.2</v>
      </c>
      <c r="D581">
        <v>3518.0801000000001</v>
      </c>
      <c r="E581">
        <v>3384.96</v>
      </c>
      <c r="F581">
        <v>3442.5601000000001</v>
      </c>
      <c r="G581">
        <v>36500</v>
      </c>
      <c r="I581" t="s">
        <v>7</v>
      </c>
      <c r="J581" s="1">
        <f t="shared" si="18"/>
        <v>41060</v>
      </c>
      <c r="K581">
        <f t="shared" si="19"/>
        <v>3442.5601000000001</v>
      </c>
    </row>
    <row r="582" spans="1:11" x14ac:dyDescent="0.25">
      <c r="A582" s="1">
        <v>41061</v>
      </c>
      <c r="B582" t="s">
        <v>7</v>
      </c>
      <c r="C582">
        <v>3623.6799000000001</v>
      </c>
      <c r="D582">
        <v>3720.96</v>
      </c>
      <c r="E582">
        <v>3564.8</v>
      </c>
      <c r="F582">
        <v>3720.96</v>
      </c>
      <c r="G582">
        <v>38200</v>
      </c>
      <c r="I582" t="s">
        <v>7</v>
      </c>
      <c r="J582" s="1">
        <f t="shared" si="18"/>
        <v>41061</v>
      </c>
      <c r="K582">
        <f t="shared" si="19"/>
        <v>3720.96</v>
      </c>
    </row>
    <row r="583" spans="1:11" x14ac:dyDescent="0.25">
      <c r="A583" s="1">
        <v>41064</v>
      </c>
      <c r="B583" t="s">
        <v>7</v>
      </c>
      <c r="C583">
        <v>3684.48</v>
      </c>
      <c r="D583">
        <v>3783.04</v>
      </c>
      <c r="E583">
        <v>3614.0801000000001</v>
      </c>
      <c r="F583">
        <v>3633.28</v>
      </c>
      <c r="G583">
        <v>41200</v>
      </c>
      <c r="I583" t="s">
        <v>7</v>
      </c>
      <c r="J583" s="1">
        <f t="shared" si="18"/>
        <v>41064</v>
      </c>
      <c r="K583">
        <f t="shared" si="19"/>
        <v>3633.28</v>
      </c>
    </row>
    <row r="584" spans="1:11" x14ac:dyDescent="0.25">
      <c r="A584" s="1">
        <v>41065</v>
      </c>
      <c r="B584" t="s">
        <v>7</v>
      </c>
      <c r="C584">
        <v>3669.1201000000001</v>
      </c>
      <c r="D584">
        <v>3674.24</v>
      </c>
      <c r="E584">
        <v>3565.4398999999999</v>
      </c>
      <c r="F584">
        <v>3585.9198999999999</v>
      </c>
      <c r="G584">
        <v>24400</v>
      </c>
      <c r="I584" t="s">
        <v>7</v>
      </c>
      <c r="J584" s="1">
        <f t="shared" si="18"/>
        <v>41065</v>
      </c>
      <c r="K584">
        <f t="shared" si="19"/>
        <v>3585.9198999999999</v>
      </c>
    </row>
    <row r="585" spans="1:11" x14ac:dyDescent="0.25">
      <c r="A585" s="1">
        <v>41066</v>
      </c>
      <c r="B585" t="s">
        <v>7</v>
      </c>
      <c r="C585">
        <v>3502.72</v>
      </c>
      <c r="D585">
        <v>3514.8798999999999</v>
      </c>
      <c r="E585">
        <v>3331.2</v>
      </c>
      <c r="F585">
        <v>3336.96</v>
      </c>
      <c r="G585">
        <v>32000</v>
      </c>
      <c r="I585" t="s">
        <v>7</v>
      </c>
      <c r="J585" s="1">
        <f t="shared" si="18"/>
        <v>41066</v>
      </c>
      <c r="K585">
        <f t="shared" si="19"/>
        <v>3336.96</v>
      </c>
    </row>
    <row r="586" spans="1:11" x14ac:dyDescent="0.25">
      <c r="A586" s="1">
        <v>41067</v>
      </c>
      <c r="B586" t="s">
        <v>7</v>
      </c>
      <c r="C586">
        <v>3235.8400999999999</v>
      </c>
      <c r="D586">
        <v>3385.6001000000001</v>
      </c>
      <c r="E586">
        <v>3232.6399000000001</v>
      </c>
      <c r="F586">
        <v>3376.6399000000001</v>
      </c>
      <c r="G586">
        <v>29200</v>
      </c>
      <c r="I586" t="s">
        <v>7</v>
      </c>
      <c r="J586" s="1">
        <f t="shared" si="18"/>
        <v>41067</v>
      </c>
      <c r="K586">
        <f t="shared" si="19"/>
        <v>3376.6399000000001</v>
      </c>
    </row>
    <row r="587" spans="1:11" x14ac:dyDescent="0.25">
      <c r="A587" s="1">
        <v>41068</v>
      </c>
      <c r="B587" t="s">
        <v>7</v>
      </c>
      <c r="C587">
        <v>3397.76</v>
      </c>
      <c r="D587">
        <v>3426.5601000000001</v>
      </c>
      <c r="E587">
        <v>3267.2</v>
      </c>
      <c r="F587">
        <v>3276.8</v>
      </c>
      <c r="G587">
        <v>23300</v>
      </c>
      <c r="I587" t="s">
        <v>7</v>
      </c>
      <c r="J587" s="1">
        <f t="shared" si="18"/>
        <v>41068</v>
      </c>
      <c r="K587">
        <f t="shared" si="19"/>
        <v>3276.8</v>
      </c>
    </row>
    <row r="588" spans="1:11" x14ac:dyDescent="0.25">
      <c r="A588" s="1">
        <v>41071</v>
      </c>
      <c r="B588" t="s">
        <v>7</v>
      </c>
      <c r="C588">
        <v>3205.76</v>
      </c>
      <c r="D588">
        <v>3450.24</v>
      </c>
      <c r="E588">
        <v>3200</v>
      </c>
      <c r="F588">
        <v>3431.04</v>
      </c>
      <c r="G588">
        <v>28200</v>
      </c>
      <c r="I588" t="s">
        <v>7</v>
      </c>
      <c r="J588" s="1">
        <f t="shared" si="18"/>
        <v>41071</v>
      </c>
      <c r="K588">
        <f t="shared" si="19"/>
        <v>3431.04</v>
      </c>
    </row>
    <row r="589" spans="1:11" x14ac:dyDescent="0.25">
      <c r="A589" s="1">
        <v>41072</v>
      </c>
      <c r="B589" t="s">
        <v>7</v>
      </c>
      <c r="C589">
        <v>3399.6799000000001</v>
      </c>
      <c r="D589">
        <v>3464.96</v>
      </c>
      <c r="E589">
        <v>3315.8400999999999</v>
      </c>
      <c r="F589">
        <v>3320.3200999999999</v>
      </c>
      <c r="G589">
        <v>32500</v>
      </c>
      <c r="I589" t="s">
        <v>7</v>
      </c>
      <c r="J589" s="1">
        <f t="shared" si="18"/>
        <v>41072</v>
      </c>
      <c r="K589">
        <f t="shared" si="19"/>
        <v>3320.3200999999999</v>
      </c>
    </row>
    <row r="590" spans="1:11" x14ac:dyDescent="0.25">
      <c r="A590" s="1">
        <v>41073</v>
      </c>
      <c r="B590" t="s">
        <v>7</v>
      </c>
      <c r="C590">
        <v>3350.3998999999999</v>
      </c>
      <c r="D590">
        <v>3422.72</v>
      </c>
      <c r="E590">
        <v>3272.3200999999999</v>
      </c>
      <c r="F590">
        <v>3390.0801000000001</v>
      </c>
      <c r="G590">
        <v>27300</v>
      </c>
      <c r="I590" t="s">
        <v>7</v>
      </c>
      <c r="J590" s="1">
        <f t="shared" si="18"/>
        <v>41073</v>
      </c>
      <c r="K590">
        <f t="shared" si="19"/>
        <v>3390.0801000000001</v>
      </c>
    </row>
    <row r="591" spans="1:11" x14ac:dyDescent="0.25">
      <c r="A591" s="1">
        <v>41074</v>
      </c>
      <c r="B591" t="s">
        <v>7</v>
      </c>
      <c r="C591">
        <v>3390.0801000000001</v>
      </c>
      <c r="D591">
        <v>3441.9198999999999</v>
      </c>
      <c r="E591">
        <v>3310.72</v>
      </c>
      <c r="F591">
        <v>3347.2</v>
      </c>
      <c r="G591">
        <v>34100</v>
      </c>
      <c r="I591" t="s">
        <v>7</v>
      </c>
      <c r="J591" s="1">
        <f t="shared" si="18"/>
        <v>41074</v>
      </c>
      <c r="K591">
        <f t="shared" si="19"/>
        <v>3347.2</v>
      </c>
    </row>
    <row r="592" spans="1:11" x14ac:dyDescent="0.25">
      <c r="A592" s="1">
        <v>41075</v>
      </c>
      <c r="B592" t="s">
        <v>7</v>
      </c>
      <c r="C592">
        <v>3324.1599000000001</v>
      </c>
      <c r="D592">
        <v>3324.8</v>
      </c>
      <c r="E592">
        <v>3211.52</v>
      </c>
      <c r="F592">
        <v>3217.28</v>
      </c>
      <c r="G592">
        <v>23300</v>
      </c>
      <c r="I592" t="s">
        <v>7</v>
      </c>
      <c r="J592" s="1">
        <f t="shared" si="18"/>
        <v>41075</v>
      </c>
      <c r="K592">
        <f t="shared" si="19"/>
        <v>3217.28</v>
      </c>
    </row>
    <row r="593" spans="1:11" x14ac:dyDescent="0.25">
      <c r="A593" s="1">
        <v>41078</v>
      </c>
      <c r="B593" t="s">
        <v>7</v>
      </c>
      <c r="C593">
        <v>3260.8</v>
      </c>
      <c r="D593">
        <v>3279.3600999999999</v>
      </c>
      <c r="E593">
        <v>3111.04</v>
      </c>
      <c r="F593">
        <v>3136.6399000000001</v>
      </c>
      <c r="G593">
        <v>22700</v>
      </c>
      <c r="I593" t="s">
        <v>7</v>
      </c>
      <c r="J593" s="1">
        <f t="shared" si="18"/>
        <v>41078</v>
      </c>
      <c r="K593">
        <f t="shared" si="19"/>
        <v>3136.6399000000001</v>
      </c>
    </row>
    <row r="594" spans="1:11" x14ac:dyDescent="0.25">
      <c r="A594" s="1">
        <v>41079</v>
      </c>
      <c r="B594" t="s">
        <v>7</v>
      </c>
      <c r="C594">
        <v>3087.3600999999999</v>
      </c>
      <c r="D594">
        <v>3093.1201000000001</v>
      </c>
      <c r="E594">
        <v>2997.1201000000001</v>
      </c>
      <c r="F594">
        <v>3036.1599000000001</v>
      </c>
      <c r="G594">
        <v>20600</v>
      </c>
      <c r="I594" t="s">
        <v>7</v>
      </c>
      <c r="J594" s="1">
        <f t="shared" si="18"/>
        <v>41079</v>
      </c>
      <c r="K594">
        <f t="shared" si="19"/>
        <v>3036.1599000000001</v>
      </c>
    </row>
    <row r="595" spans="1:11" x14ac:dyDescent="0.25">
      <c r="A595" s="1">
        <v>41080</v>
      </c>
      <c r="B595" t="s">
        <v>7</v>
      </c>
      <c r="C595">
        <v>3019.52</v>
      </c>
      <c r="D595">
        <v>3094.3998999999999</v>
      </c>
      <c r="E595">
        <v>2990.0801000000001</v>
      </c>
      <c r="F595">
        <v>3025.9198999999999</v>
      </c>
      <c r="G595">
        <v>25400</v>
      </c>
      <c r="I595" t="s">
        <v>7</v>
      </c>
      <c r="J595" s="1">
        <f t="shared" si="18"/>
        <v>41080</v>
      </c>
      <c r="K595">
        <f t="shared" si="19"/>
        <v>3025.9198999999999</v>
      </c>
    </row>
    <row r="596" spans="1:11" x14ac:dyDescent="0.25">
      <c r="A596" s="1">
        <v>41081</v>
      </c>
      <c r="B596" t="s">
        <v>7</v>
      </c>
      <c r="C596">
        <v>3040</v>
      </c>
      <c r="D596">
        <v>3264</v>
      </c>
      <c r="E596">
        <v>3025.9198999999999</v>
      </c>
      <c r="F596">
        <v>3251.8400999999999</v>
      </c>
      <c r="G596">
        <v>27400</v>
      </c>
      <c r="I596" t="s">
        <v>7</v>
      </c>
      <c r="J596" s="1">
        <f t="shared" si="18"/>
        <v>41081</v>
      </c>
      <c r="K596">
        <f t="shared" si="19"/>
        <v>3251.8400999999999</v>
      </c>
    </row>
    <row r="597" spans="1:11" x14ac:dyDescent="0.25">
      <c r="A597" s="1">
        <v>41082</v>
      </c>
      <c r="B597" t="s">
        <v>7</v>
      </c>
      <c r="C597">
        <v>3222.3998999999999</v>
      </c>
      <c r="D597">
        <v>3246.0801000000001</v>
      </c>
      <c r="E597">
        <v>3137.9198999999999</v>
      </c>
      <c r="F597">
        <v>3150.72</v>
      </c>
      <c r="G597">
        <v>18600</v>
      </c>
      <c r="I597" t="s">
        <v>7</v>
      </c>
      <c r="J597" s="1">
        <f t="shared" si="18"/>
        <v>41082</v>
      </c>
      <c r="K597">
        <f t="shared" si="19"/>
        <v>3150.72</v>
      </c>
    </row>
    <row r="598" spans="1:11" x14ac:dyDescent="0.25">
      <c r="A598" s="1">
        <v>41085</v>
      </c>
      <c r="B598" t="s">
        <v>7</v>
      </c>
      <c r="C598">
        <v>3226.8798999999999</v>
      </c>
      <c r="D598">
        <v>3358.72</v>
      </c>
      <c r="E598">
        <v>3224.96</v>
      </c>
      <c r="F598">
        <v>3334.3998999999999</v>
      </c>
      <c r="G598">
        <v>41100</v>
      </c>
      <c r="I598" t="s">
        <v>7</v>
      </c>
      <c r="J598" s="1">
        <f t="shared" si="18"/>
        <v>41085</v>
      </c>
      <c r="K598">
        <f t="shared" si="19"/>
        <v>3334.3998999999999</v>
      </c>
    </row>
    <row r="599" spans="1:11" x14ac:dyDescent="0.25">
      <c r="A599" s="1">
        <v>41086</v>
      </c>
      <c r="B599" t="s">
        <v>7</v>
      </c>
      <c r="C599">
        <v>3299.8400999999999</v>
      </c>
      <c r="D599">
        <v>3344</v>
      </c>
      <c r="E599">
        <v>3240.96</v>
      </c>
      <c r="F599">
        <v>3269.1201000000001</v>
      </c>
      <c r="G599">
        <v>20800</v>
      </c>
      <c r="I599" t="s">
        <v>7</v>
      </c>
      <c r="J599" s="1">
        <f t="shared" si="18"/>
        <v>41086</v>
      </c>
      <c r="K599">
        <f t="shared" si="19"/>
        <v>3269.1201000000001</v>
      </c>
    </row>
    <row r="600" spans="1:11" x14ac:dyDescent="0.25">
      <c r="A600" s="1">
        <v>41087</v>
      </c>
      <c r="B600" t="s">
        <v>7</v>
      </c>
      <c r="C600">
        <v>3229.4398999999999</v>
      </c>
      <c r="D600">
        <v>3242.24</v>
      </c>
      <c r="E600">
        <v>3167.3600999999999</v>
      </c>
      <c r="F600">
        <v>3210.8798999999999</v>
      </c>
      <c r="G600">
        <v>14300</v>
      </c>
      <c r="I600" t="s">
        <v>7</v>
      </c>
      <c r="J600" s="1">
        <f t="shared" si="18"/>
        <v>41087</v>
      </c>
      <c r="K600">
        <f t="shared" si="19"/>
        <v>3210.8798999999999</v>
      </c>
    </row>
    <row r="601" spans="1:11" x14ac:dyDescent="0.25">
      <c r="A601" s="1">
        <v>41088</v>
      </c>
      <c r="B601" t="s">
        <v>7</v>
      </c>
      <c r="C601">
        <v>3283.8400999999999</v>
      </c>
      <c r="D601">
        <v>3416.3200999999999</v>
      </c>
      <c r="E601">
        <v>3275.52</v>
      </c>
      <c r="F601">
        <v>3311.3600999999999</v>
      </c>
      <c r="G601">
        <v>29700</v>
      </c>
      <c r="I601" t="s">
        <v>7</v>
      </c>
      <c r="J601" s="1">
        <f t="shared" si="18"/>
        <v>41088</v>
      </c>
      <c r="K601">
        <f t="shared" si="19"/>
        <v>3311.3600999999999</v>
      </c>
    </row>
    <row r="602" spans="1:11" x14ac:dyDescent="0.25">
      <c r="A602" s="1">
        <v>41089</v>
      </c>
      <c r="B602" t="s">
        <v>7</v>
      </c>
      <c r="C602">
        <v>3124.48</v>
      </c>
      <c r="D602">
        <v>3152.6399000000001</v>
      </c>
      <c r="E602">
        <v>3002.8798999999999</v>
      </c>
      <c r="F602">
        <v>3002.8798999999999</v>
      </c>
      <c r="G602">
        <v>28500</v>
      </c>
      <c r="I602" t="s">
        <v>7</v>
      </c>
      <c r="J602" s="1">
        <f t="shared" si="18"/>
        <v>41089</v>
      </c>
      <c r="K602">
        <f t="shared" si="19"/>
        <v>3002.8798999999999</v>
      </c>
    </row>
    <row r="603" spans="1:11" x14ac:dyDescent="0.25">
      <c r="A603" s="1">
        <v>41092</v>
      </c>
      <c r="B603" t="s">
        <v>7</v>
      </c>
      <c r="C603">
        <v>2990.72</v>
      </c>
      <c r="D603">
        <v>3043.8400999999999</v>
      </c>
      <c r="E603">
        <v>2971.52</v>
      </c>
      <c r="F603">
        <v>2972.8</v>
      </c>
      <c r="G603">
        <v>19000</v>
      </c>
      <c r="I603" t="s">
        <v>7</v>
      </c>
      <c r="J603" s="1">
        <f t="shared" si="18"/>
        <v>41092</v>
      </c>
      <c r="K603">
        <f t="shared" si="19"/>
        <v>2972.8</v>
      </c>
    </row>
    <row r="604" spans="1:11" x14ac:dyDescent="0.25">
      <c r="A604" s="1">
        <v>41093</v>
      </c>
      <c r="B604" t="s">
        <v>7</v>
      </c>
      <c r="C604">
        <v>2973.4398999999999</v>
      </c>
      <c r="D604">
        <v>2985.6001000000001</v>
      </c>
      <c r="E604">
        <v>2902.3998999999999</v>
      </c>
      <c r="F604">
        <v>2902.3998999999999</v>
      </c>
      <c r="G604">
        <v>9600</v>
      </c>
      <c r="I604" t="s">
        <v>7</v>
      </c>
      <c r="J604" s="1">
        <f t="shared" si="18"/>
        <v>41093</v>
      </c>
      <c r="K604">
        <f t="shared" si="19"/>
        <v>2902.3998999999999</v>
      </c>
    </row>
    <row r="605" spans="1:11" x14ac:dyDescent="0.25">
      <c r="A605" s="1">
        <v>41095</v>
      </c>
      <c r="B605" t="s">
        <v>7</v>
      </c>
      <c r="C605">
        <v>2910.0801000000001</v>
      </c>
      <c r="D605">
        <v>2954.8798999999999</v>
      </c>
      <c r="E605">
        <v>2852.48</v>
      </c>
      <c r="F605">
        <v>2896</v>
      </c>
      <c r="G605">
        <v>23600</v>
      </c>
      <c r="I605" t="s">
        <v>7</v>
      </c>
      <c r="J605" s="1">
        <f t="shared" si="18"/>
        <v>41095</v>
      </c>
      <c r="K605">
        <f t="shared" si="19"/>
        <v>2896</v>
      </c>
    </row>
    <row r="606" spans="1:11" x14ac:dyDescent="0.25">
      <c r="A606" s="1">
        <v>41096</v>
      </c>
      <c r="B606" t="s">
        <v>7</v>
      </c>
      <c r="C606">
        <v>2933.76</v>
      </c>
      <c r="D606">
        <v>3064.3200999999999</v>
      </c>
      <c r="E606">
        <v>2928</v>
      </c>
      <c r="F606">
        <v>3002.8798999999999</v>
      </c>
      <c r="G606">
        <v>29200</v>
      </c>
      <c r="I606" t="s">
        <v>7</v>
      </c>
      <c r="J606" s="1">
        <f t="shared" si="18"/>
        <v>41096</v>
      </c>
      <c r="K606">
        <f t="shared" si="19"/>
        <v>3002.8798999999999</v>
      </c>
    </row>
    <row r="607" spans="1:11" x14ac:dyDescent="0.25">
      <c r="A607" s="1">
        <v>41099</v>
      </c>
      <c r="B607" t="s">
        <v>7</v>
      </c>
      <c r="C607">
        <v>3015.6799000000001</v>
      </c>
      <c r="D607">
        <v>3063.04</v>
      </c>
      <c r="E607">
        <v>2983.04</v>
      </c>
      <c r="F607">
        <v>3018.8798999999999</v>
      </c>
      <c r="G607">
        <v>18800</v>
      </c>
      <c r="I607" t="s">
        <v>7</v>
      </c>
      <c r="J607" s="1">
        <f t="shared" si="18"/>
        <v>41099</v>
      </c>
      <c r="K607">
        <f t="shared" si="19"/>
        <v>3018.8798999999999</v>
      </c>
    </row>
    <row r="608" spans="1:11" x14ac:dyDescent="0.25">
      <c r="A608" s="1">
        <v>41100</v>
      </c>
      <c r="B608" t="s">
        <v>7</v>
      </c>
      <c r="C608">
        <v>2968.3200999999999</v>
      </c>
      <c r="D608">
        <v>3141.1201000000001</v>
      </c>
      <c r="E608">
        <v>2947.2</v>
      </c>
      <c r="F608">
        <v>3102.72</v>
      </c>
      <c r="G608">
        <v>29300</v>
      </c>
      <c r="I608" t="s">
        <v>7</v>
      </c>
      <c r="J608" s="1">
        <f t="shared" si="18"/>
        <v>41100</v>
      </c>
      <c r="K608">
        <f t="shared" si="19"/>
        <v>3102.72</v>
      </c>
    </row>
    <row r="609" spans="1:11" x14ac:dyDescent="0.25">
      <c r="A609" s="1">
        <v>41101</v>
      </c>
      <c r="B609" t="s">
        <v>7</v>
      </c>
      <c r="C609">
        <v>3119.3600999999999</v>
      </c>
      <c r="D609">
        <v>3234.5601000000001</v>
      </c>
      <c r="E609">
        <v>3093.76</v>
      </c>
      <c r="F609">
        <v>3157.76</v>
      </c>
      <c r="G609">
        <v>32700</v>
      </c>
      <c r="I609" t="s">
        <v>7</v>
      </c>
      <c r="J609" s="1">
        <f t="shared" si="18"/>
        <v>41101</v>
      </c>
      <c r="K609">
        <f t="shared" si="19"/>
        <v>3157.76</v>
      </c>
    </row>
    <row r="610" spans="1:11" x14ac:dyDescent="0.25">
      <c r="A610" s="1">
        <v>41102</v>
      </c>
      <c r="B610" t="s">
        <v>7</v>
      </c>
      <c r="C610">
        <v>3232.6399000000001</v>
      </c>
      <c r="D610">
        <v>3332.48</v>
      </c>
      <c r="E610">
        <v>3208.96</v>
      </c>
      <c r="F610">
        <v>3248</v>
      </c>
      <c r="G610">
        <v>37900</v>
      </c>
      <c r="I610" t="s">
        <v>7</v>
      </c>
      <c r="J610" s="1">
        <f t="shared" si="18"/>
        <v>41102</v>
      </c>
      <c r="K610">
        <f t="shared" si="19"/>
        <v>3248</v>
      </c>
    </row>
    <row r="611" spans="1:11" x14ac:dyDescent="0.25">
      <c r="A611" s="1">
        <v>41103</v>
      </c>
      <c r="B611" t="s">
        <v>7</v>
      </c>
      <c r="C611">
        <v>3220.48</v>
      </c>
      <c r="D611">
        <v>3226.24</v>
      </c>
      <c r="E611">
        <v>3078.3998999999999</v>
      </c>
      <c r="F611">
        <v>3102.0801000000001</v>
      </c>
      <c r="G611">
        <v>21500</v>
      </c>
      <c r="I611" t="s">
        <v>7</v>
      </c>
      <c r="J611" s="1">
        <f t="shared" si="18"/>
        <v>41103</v>
      </c>
      <c r="K611">
        <f t="shared" si="19"/>
        <v>3102.0801000000001</v>
      </c>
    </row>
    <row r="612" spans="1:11" x14ac:dyDescent="0.25">
      <c r="A612" s="1">
        <v>41106</v>
      </c>
      <c r="B612" t="s">
        <v>7</v>
      </c>
      <c r="C612">
        <v>3121.28</v>
      </c>
      <c r="D612">
        <v>3160.96</v>
      </c>
      <c r="E612">
        <v>3079.04</v>
      </c>
      <c r="F612">
        <v>3126.3998999999999</v>
      </c>
      <c r="G612">
        <v>17800</v>
      </c>
      <c r="I612" t="s">
        <v>7</v>
      </c>
      <c r="J612" s="1">
        <f t="shared" si="18"/>
        <v>41106</v>
      </c>
      <c r="K612">
        <f t="shared" si="19"/>
        <v>3126.3998999999999</v>
      </c>
    </row>
    <row r="613" spans="1:11" x14ac:dyDescent="0.25">
      <c r="A613" s="1">
        <v>41107</v>
      </c>
      <c r="B613" t="s">
        <v>7</v>
      </c>
      <c r="C613">
        <v>3068.1599000000001</v>
      </c>
      <c r="D613">
        <v>3209.6001000000001</v>
      </c>
      <c r="E613">
        <v>3045.76</v>
      </c>
      <c r="F613">
        <v>3076.48</v>
      </c>
      <c r="G613">
        <v>23100</v>
      </c>
      <c r="I613" t="s">
        <v>7</v>
      </c>
      <c r="J613" s="1">
        <f t="shared" si="18"/>
        <v>41107</v>
      </c>
      <c r="K613">
        <f t="shared" si="19"/>
        <v>3076.48</v>
      </c>
    </row>
    <row r="614" spans="1:11" x14ac:dyDescent="0.25">
      <c r="A614" s="1">
        <v>41108</v>
      </c>
      <c r="B614" t="s">
        <v>7</v>
      </c>
      <c r="C614">
        <v>3097.6001000000001</v>
      </c>
      <c r="D614">
        <v>3097.6001000000001</v>
      </c>
      <c r="E614">
        <v>2923.52</v>
      </c>
      <c r="F614">
        <v>2949.1201000000001</v>
      </c>
      <c r="G614">
        <v>30400</v>
      </c>
      <c r="I614" t="s">
        <v>7</v>
      </c>
      <c r="J614" s="1">
        <f t="shared" si="18"/>
        <v>41108</v>
      </c>
      <c r="K614">
        <f t="shared" si="19"/>
        <v>2949.1201000000001</v>
      </c>
    </row>
    <row r="615" spans="1:11" x14ac:dyDescent="0.25">
      <c r="A615" s="1">
        <v>41109</v>
      </c>
      <c r="B615" t="s">
        <v>7</v>
      </c>
      <c r="C615">
        <v>2890.8798999999999</v>
      </c>
      <c r="D615">
        <v>2904.3200999999999</v>
      </c>
      <c r="E615">
        <v>2824.96</v>
      </c>
      <c r="F615">
        <v>2853.1201000000001</v>
      </c>
      <c r="G615">
        <v>29000</v>
      </c>
      <c r="I615" t="s">
        <v>7</v>
      </c>
      <c r="J615" s="1">
        <f t="shared" si="18"/>
        <v>41109</v>
      </c>
      <c r="K615">
        <f t="shared" si="19"/>
        <v>2853.1201000000001</v>
      </c>
    </row>
    <row r="616" spans="1:11" x14ac:dyDescent="0.25">
      <c r="A616" s="1">
        <v>41110</v>
      </c>
      <c r="B616" t="s">
        <v>7</v>
      </c>
      <c r="C616">
        <v>2855.04</v>
      </c>
      <c r="D616">
        <v>2968.3200999999999</v>
      </c>
      <c r="E616">
        <v>2852.48</v>
      </c>
      <c r="F616">
        <v>2960.6399000000001</v>
      </c>
      <c r="G616">
        <v>27400</v>
      </c>
      <c r="I616" t="s">
        <v>7</v>
      </c>
      <c r="J616" s="1">
        <f t="shared" si="18"/>
        <v>41110</v>
      </c>
      <c r="K616">
        <f t="shared" si="19"/>
        <v>2960.6399000000001</v>
      </c>
    </row>
    <row r="617" spans="1:11" x14ac:dyDescent="0.25">
      <c r="A617" s="1">
        <v>41113</v>
      </c>
      <c r="B617" t="s">
        <v>7</v>
      </c>
      <c r="C617">
        <v>3137.28</v>
      </c>
      <c r="D617">
        <v>3203.8400999999999</v>
      </c>
      <c r="E617">
        <v>3042.5601000000001</v>
      </c>
      <c r="F617">
        <v>3072</v>
      </c>
      <c r="G617">
        <v>30600</v>
      </c>
      <c r="I617" t="s">
        <v>7</v>
      </c>
      <c r="J617" s="1">
        <f t="shared" si="18"/>
        <v>41113</v>
      </c>
      <c r="K617">
        <f t="shared" si="19"/>
        <v>3072</v>
      </c>
    </row>
    <row r="618" spans="1:11" x14ac:dyDescent="0.25">
      <c r="A618" s="1">
        <v>41114</v>
      </c>
      <c r="B618" t="s">
        <v>7</v>
      </c>
      <c r="C618">
        <v>3060.48</v>
      </c>
      <c r="D618">
        <v>3201.28</v>
      </c>
      <c r="E618">
        <v>3045.1201000000001</v>
      </c>
      <c r="F618">
        <v>3143.6799000000001</v>
      </c>
      <c r="G618">
        <v>28800</v>
      </c>
      <c r="I618" t="s">
        <v>7</v>
      </c>
      <c r="J618" s="1">
        <f t="shared" si="18"/>
        <v>41114</v>
      </c>
      <c r="K618">
        <f t="shared" si="19"/>
        <v>3143.6799000000001</v>
      </c>
    </row>
    <row r="619" spans="1:11" x14ac:dyDescent="0.25">
      <c r="A619" s="1">
        <v>41115</v>
      </c>
      <c r="B619" t="s">
        <v>7</v>
      </c>
      <c r="C619">
        <v>3217.28</v>
      </c>
      <c r="D619">
        <v>3264.6399000000001</v>
      </c>
      <c r="E619">
        <v>3148.1599000000001</v>
      </c>
      <c r="F619">
        <v>3207.6799000000001</v>
      </c>
      <c r="G619">
        <v>24900</v>
      </c>
      <c r="I619" t="s">
        <v>7</v>
      </c>
      <c r="J619" s="1">
        <f t="shared" si="18"/>
        <v>41115</v>
      </c>
      <c r="K619">
        <f t="shared" si="19"/>
        <v>3207.6799000000001</v>
      </c>
    </row>
    <row r="620" spans="1:11" x14ac:dyDescent="0.25">
      <c r="A620" s="1">
        <v>41116</v>
      </c>
      <c r="B620" t="s">
        <v>7</v>
      </c>
      <c r="C620">
        <v>3068.1599000000001</v>
      </c>
      <c r="D620">
        <v>3140.48</v>
      </c>
      <c r="E620">
        <v>3022.0801000000001</v>
      </c>
      <c r="F620">
        <v>3085.4398999999999</v>
      </c>
      <c r="G620">
        <v>23700</v>
      </c>
      <c r="I620" t="s">
        <v>7</v>
      </c>
      <c r="J620" s="1">
        <f t="shared" si="18"/>
        <v>41116</v>
      </c>
      <c r="K620">
        <f t="shared" si="19"/>
        <v>3085.4398999999999</v>
      </c>
    </row>
    <row r="621" spans="1:11" x14ac:dyDescent="0.25">
      <c r="A621" s="1">
        <v>41117</v>
      </c>
      <c r="B621" t="s">
        <v>7</v>
      </c>
      <c r="C621">
        <v>3013.76</v>
      </c>
      <c r="D621">
        <v>3040.6399000000001</v>
      </c>
      <c r="E621">
        <v>2845.4398999999999</v>
      </c>
      <c r="F621">
        <v>2856.3200999999999</v>
      </c>
      <c r="G621">
        <v>27400</v>
      </c>
      <c r="I621" t="s">
        <v>7</v>
      </c>
      <c r="J621" s="1">
        <f t="shared" si="18"/>
        <v>41117</v>
      </c>
      <c r="K621">
        <f t="shared" si="19"/>
        <v>2856.3200999999999</v>
      </c>
    </row>
    <row r="622" spans="1:11" x14ac:dyDescent="0.25">
      <c r="A622" s="1">
        <v>41120</v>
      </c>
      <c r="B622" t="s">
        <v>7</v>
      </c>
      <c r="C622">
        <v>2837.76</v>
      </c>
      <c r="D622">
        <v>2895.3600999999999</v>
      </c>
      <c r="E622">
        <v>2801.9198999999999</v>
      </c>
      <c r="F622">
        <v>2871.04</v>
      </c>
      <c r="G622">
        <v>32600</v>
      </c>
      <c r="I622" t="s">
        <v>7</v>
      </c>
      <c r="J622" s="1">
        <f t="shared" si="18"/>
        <v>41120</v>
      </c>
      <c r="K622">
        <f t="shared" si="19"/>
        <v>2871.04</v>
      </c>
    </row>
    <row r="623" spans="1:11" x14ac:dyDescent="0.25">
      <c r="A623" s="1">
        <v>41121</v>
      </c>
      <c r="B623" t="s">
        <v>7</v>
      </c>
      <c r="C623">
        <v>2855.04</v>
      </c>
      <c r="D623">
        <v>2876.8</v>
      </c>
      <c r="E623">
        <v>2819.2</v>
      </c>
      <c r="F623">
        <v>2873.6001000000001</v>
      </c>
      <c r="G623">
        <v>23000</v>
      </c>
      <c r="I623" t="s">
        <v>7</v>
      </c>
      <c r="J623" s="1">
        <f t="shared" si="18"/>
        <v>41121</v>
      </c>
      <c r="K623">
        <f t="shared" si="19"/>
        <v>2873.6001000000001</v>
      </c>
    </row>
    <row r="624" spans="1:11" x14ac:dyDescent="0.25">
      <c r="A624" s="1">
        <v>41122</v>
      </c>
      <c r="B624" t="s">
        <v>7</v>
      </c>
      <c r="C624">
        <v>2808.96</v>
      </c>
      <c r="D624">
        <v>2929.9198999999999</v>
      </c>
      <c r="E624">
        <v>2807.6799000000001</v>
      </c>
      <c r="F624">
        <v>2889.6001000000001</v>
      </c>
      <c r="G624">
        <v>24600</v>
      </c>
      <c r="I624" t="s">
        <v>7</v>
      </c>
      <c r="J624" s="1">
        <f t="shared" si="18"/>
        <v>41122</v>
      </c>
      <c r="K624">
        <f t="shared" si="19"/>
        <v>2889.6001000000001</v>
      </c>
    </row>
    <row r="625" spans="1:11" x14ac:dyDescent="0.25">
      <c r="A625" s="1">
        <v>41123</v>
      </c>
      <c r="B625" t="s">
        <v>7</v>
      </c>
      <c r="C625">
        <v>2965.76</v>
      </c>
      <c r="D625">
        <v>2988.8</v>
      </c>
      <c r="E625">
        <v>2839.04</v>
      </c>
      <c r="F625">
        <v>2923.52</v>
      </c>
      <c r="G625">
        <v>38800</v>
      </c>
      <c r="I625" t="s">
        <v>7</v>
      </c>
      <c r="J625" s="1">
        <f t="shared" si="18"/>
        <v>41123</v>
      </c>
      <c r="K625">
        <f t="shared" si="19"/>
        <v>2923.52</v>
      </c>
    </row>
    <row r="626" spans="1:11" x14ac:dyDescent="0.25">
      <c r="A626" s="1">
        <v>41124</v>
      </c>
      <c r="B626" t="s">
        <v>7</v>
      </c>
      <c r="C626">
        <v>2784</v>
      </c>
      <c r="D626">
        <v>2813.4398999999999</v>
      </c>
      <c r="E626">
        <v>2720</v>
      </c>
      <c r="F626">
        <v>2757.1201000000001</v>
      </c>
      <c r="G626">
        <v>40000</v>
      </c>
      <c r="I626" t="s">
        <v>7</v>
      </c>
      <c r="J626" s="1">
        <f t="shared" si="18"/>
        <v>41124</v>
      </c>
      <c r="K626">
        <f t="shared" si="19"/>
        <v>2757.1201000000001</v>
      </c>
    </row>
    <row r="627" spans="1:11" x14ac:dyDescent="0.25">
      <c r="A627" s="1">
        <v>41127</v>
      </c>
      <c r="B627" t="s">
        <v>7</v>
      </c>
      <c r="C627">
        <v>2718.0801000000001</v>
      </c>
      <c r="D627">
        <v>2732.1599000000001</v>
      </c>
      <c r="E627">
        <v>2658.5601000000001</v>
      </c>
      <c r="F627">
        <v>2695.04</v>
      </c>
      <c r="G627">
        <v>25200</v>
      </c>
      <c r="I627" t="s">
        <v>7</v>
      </c>
      <c r="J627" s="1">
        <f t="shared" si="18"/>
        <v>41127</v>
      </c>
      <c r="K627">
        <f t="shared" si="19"/>
        <v>2695.04</v>
      </c>
    </row>
    <row r="628" spans="1:11" x14ac:dyDescent="0.25">
      <c r="A628" s="1">
        <v>41128</v>
      </c>
      <c r="B628" t="s">
        <v>7</v>
      </c>
      <c r="C628">
        <v>2658.5601000000001</v>
      </c>
      <c r="D628">
        <v>2672.6399000000001</v>
      </c>
      <c r="E628">
        <v>2593.9198999999999</v>
      </c>
      <c r="F628">
        <v>2627.2</v>
      </c>
      <c r="G628">
        <v>27500</v>
      </c>
      <c r="I628" t="s">
        <v>7</v>
      </c>
      <c r="J628" s="1">
        <f t="shared" si="18"/>
        <v>41128</v>
      </c>
      <c r="K628">
        <f t="shared" si="19"/>
        <v>2627.2</v>
      </c>
    </row>
    <row r="629" spans="1:11" x14ac:dyDescent="0.25">
      <c r="A629" s="1">
        <v>41129</v>
      </c>
      <c r="B629" t="s">
        <v>7</v>
      </c>
      <c r="C629">
        <v>2647.6799000000001</v>
      </c>
      <c r="D629">
        <v>2659.2</v>
      </c>
      <c r="E629">
        <v>2613.1201000000001</v>
      </c>
      <c r="F629">
        <v>2631.6799000000001</v>
      </c>
      <c r="G629">
        <v>26100</v>
      </c>
      <c r="I629" t="s">
        <v>7</v>
      </c>
      <c r="J629" s="1">
        <f t="shared" si="18"/>
        <v>41129</v>
      </c>
      <c r="K629">
        <f t="shared" si="19"/>
        <v>2631.6799000000001</v>
      </c>
    </row>
    <row r="630" spans="1:11" x14ac:dyDescent="0.25">
      <c r="A630" s="1">
        <v>41130</v>
      </c>
      <c r="B630" t="s">
        <v>7</v>
      </c>
      <c r="C630">
        <v>2631.04</v>
      </c>
      <c r="D630">
        <v>2645.1201000000001</v>
      </c>
      <c r="E630">
        <v>2595.8400999999999</v>
      </c>
      <c r="F630">
        <v>2609.9198999999999</v>
      </c>
      <c r="G630">
        <v>17800</v>
      </c>
      <c r="I630" t="s">
        <v>7</v>
      </c>
      <c r="J630" s="1">
        <f t="shared" si="18"/>
        <v>41130</v>
      </c>
      <c r="K630">
        <f t="shared" si="19"/>
        <v>2609.9198999999999</v>
      </c>
    </row>
    <row r="631" spans="1:11" x14ac:dyDescent="0.25">
      <c r="A631" s="1">
        <v>41131</v>
      </c>
      <c r="B631" t="s">
        <v>7</v>
      </c>
      <c r="C631">
        <v>2633.6001000000001</v>
      </c>
      <c r="D631">
        <v>2652.8</v>
      </c>
      <c r="E631">
        <v>2599.6799000000001</v>
      </c>
      <c r="F631">
        <v>2599.6799000000001</v>
      </c>
      <c r="G631">
        <v>17800</v>
      </c>
      <c r="I631" t="s">
        <v>7</v>
      </c>
      <c r="J631" s="1">
        <f t="shared" si="18"/>
        <v>41131</v>
      </c>
      <c r="K631">
        <f t="shared" si="19"/>
        <v>2599.6799000000001</v>
      </c>
    </row>
    <row r="632" spans="1:11" x14ac:dyDescent="0.25">
      <c r="A632" s="1">
        <v>41134</v>
      </c>
      <c r="B632" t="s">
        <v>7</v>
      </c>
      <c r="C632">
        <v>2600.96</v>
      </c>
      <c r="D632">
        <v>2643.2</v>
      </c>
      <c r="E632">
        <v>2581.7600000000002</v>
      </c>
      <c r="F632">
        <v>2581.7600000000002</v>
      </c>
      <c r="G632">
        <v>14200</v>
      </c>
      <c r="I632" t="s">
        <v>7</v>
      </c>
      <c r="J632" s="1">
        <f t="shared" si="18"/>
        <v>41134</v>
      </c>
      <c r="K632">
        <f t="shared" si="19"/>
        <v>2581.7600000000002</v>
      </c>
    </row>
    <row r="633" spans="1:11" x14ac:dyDescent="0.25">
      <c r="A633" s="1">
        <v>41135</v>
      </c>
      <c r="B633" t="s">
        <v>7</v>
      </c>
      <c r="C633">
        <v>2554.8798999999999</v>
      </c>
      <c r="D633">
        <v>2600.3200999999999</v>
      </c>
      <c r="E633">
        <v>2537.6001000000001</v>
      </c>
      <c r="F633">
        <v>2579.1999999999998</v>
      </c>
      <c r="G633">
        <v>20900</v>
      </c>
      <c r="I633" t="s">
        <v>7</v>
      </c>
      <c r="J633" s="1">
        <f t="shared" si="18"/>
        <v>41135</v>
      </c>
      <c r="K633">
        <f t="shared" si="19"/>
        <v>2579.1999999999998</v>
      </c>
    </row>
    <row r="634" spans="1:11" x14ac:dyDescent="0.25">
      <c r="A634" s="1">
        <v>41136</v>
      </c>
      <c r="B634" t="s">
        <v>7</v>
      </c>
      <c r="C634">
        <v>2584.3200999999999</v>
      </c>
      <c r="D634">
        <v>2586.2399999999998</v>
      </c>
      <c r="E634">
        <v>2547.8400999999999</v>
      </c>
      <c r="F634">
        <v>2560</v>
      </c>
      <c r="G634">
        <v>15400</v>
      </c>
      <c r="I634" t="s">
        <v>7</v>
      </c>
      <c r="J634" s="1">
        <f t="shared" si="18"/>
        <v>41136</v>
      </c>
      <c r="K634">
        <f t="shared" si="19"/>
        <v>2560</v>
      </c>
    </row>
    <row r="635" spans="1:11" x14ac:dyDescent="0.25">
      <c r="A635" s="1">
        <v>41137</v>
      </c>
      <c r="B635" t="s">
        <v>7</v>
      </c>
      <c r="C635">
        <v>2531.8400999999999</v>
      </c>
      <c r="D635">
        <v>2539.52</v>
      </c>
      <c r="E635">
        <v>2449.2800000000002</v>
      </c>
      <c r="F635">
        <v>2467.8400999999999</v>
      </c>
      <c r="G635">
        <v>28900</v>
      </c>
      <c r="I635" t="s">
        <v>7</v>
      </c>
      <c r="J635" s="1">
        <f t="shared" si="18"/>
        <v>41137</v>
      </c>
      <c r="K635">
        <f t="shared" si="19"/>
        <v>2467.8400999999999</v>
      </c>
    </row>
    <row r="636" spans="1:11" x14ac:dyDescent="0.25">
      <c r="A636" s="1">
        <v>41138</v>
      </c>
      <c r="B636" t="s">
        <v>7</v>
      </c>
      <c r="C636">
        <v>2452.48</v>
      </c>
      <c r="D636">
        <v>2467.8400999999999</v>
      </c>
      <c r="E636">
        <v>2433.9198999999999</v>
      </c>
      <c r="F636">
        <v>2434.5601000000001</v>
      </c>
      <c r="G636">
        <v>20900</v>
      </c>
      <c r="I636" t="s">
        <v>7</v>
      </c>
      <c r="J636" s="1">
        <f t="shared" si="18"/>
        <v>41138</v>
      </c>
      <c r="K636">
        <f t="shared" si="19"/>
        <v>2434.5601000000001</v>
      </c>
    </row>
    <row r="637" spans="1:11" x14ac:dyDescent="0.25">
      <c r="A637" s="1">
        <v>41141</v>
      </c>
      <c r="B637" t="s">
        <v>7</v>
      </c>
      <c r="C637">
        <v>2439.6799000000001</v>
      </c>
      <c r="D637">
        <v>2467.1999999999998</v>
      </c>
      <c r="E637">
        <v>2422.3998999999999</v>
      </c>
      <c r="F637">
        <v>2423.04</v>
      </c>
      <c r="G637">
        <v>18000</v>
      </c>
      <c r="I637" t="s">
        <v>7</v>
      </c>
      <c r="J637" s="1">
        <f t="shared" si="18"/>
        <v>41141</v>
      </c>
      <c r="K637">
        <f t="shared" si="19"/>
        <v>2423.04</v>
      </c>
    </row>
    <row r="638" spans="1:11" x14ac:dyDescent="0.25">
      <c r="A638" s="1">
        <v>41142</v>
      </c>
      <c r="B638" t="s">
        <v>7</v>
      </c>
      <c r="C638">
        <v>2401.2800000000002</v>
      </c>
      <c r="D638">
        <v>2481.2800000000002</v>
      </c>
      <c r="E638">
        <v>2374.3998999999999</v>
      </c>
      <c r="F638">
        <v>2454.3998999999999</v>
      </c>
      <c r="G638">
        <v>27700</v>
      </c>
      <c r="I638" t="s">
        <v>7</v>
      </c>
      <c r="J638" s="1">
        <f t="shared" si="18"/>
        <v>41142</v>
      </c>
      <c r="K638">
        <f t="shared" si="19"/>
        <v>2454.3998999999999</v>
      </c>
    </row>
    <row r="639" spans="1:11" x14ac:dyDescent="0.25">
      <c r="A639" s="1">
        <v>41143</v>
      </c>
      <c r="B639" t="s">
        <v>7</v>
      </c>
      <c r="C639">
        <v>2469.7600000000002</v>
      </c>
      <c r="D639">
        <v>2487.6799000000001</v>
      </c>
      <c r="E639">
        <v>2407.6799000000001</v>
      </c>
      <c r="F639">
        <v>2424.3200999999999</v>
      </c>
      <c r="G639">
        <v>23000</v>
      </c>
      <c r="I639" t="s">
        <v>7</v>
      </c>
      <c r="J639" s="1">
        <f t="shared" si="18"/>
        <v>41143</v>
      </c>
      <c r="K639">
        <f t="shared" si="19"/>
        <v>2424.3200999999999</v>
      </c>
    </row>
    <row r="640" spans="1:11" x14ac:dyDescent="0.25">
      <c r="A640" s="1">
        <v>41144</v>
      </c>
      <c r="B640" t="s">
        <v>7</v>
      </c>
      <c r="C640">
        <v>2453.7600000000002</v>
      </c>
      <c r="D640">
        <v>2498.5601000000001</v>
      </c>
      <c r="E640">
        <v>2432</v>
      </c>
      <c r="F640">
        <v>2478.0801000000001</v>
      </c>
      <c r="G640">
        <v>19300</v>
      </c>
      <c r="I640" t="s">
        <v>7</v>
      </c>
      <c r="J640" s="1">
        <f t="shared" si="18"/>
        <v>41144</v>
      </c>
      <c r="K640">
        <f t="shared" si="19"/>
        <v>2478.0801000000001</v>
      </c>
    </row>
    <row r="641" spans="1:11" x14ac:dyDescent="0.25">
      <c r="A641" s="1">
        <v>41145</v>
      </c>
      <c r="B641" t="s">
        <v>7</v>
      </c>
      <c r="C641">
        <v>2498.5601000000001</v>
      </c>
      <c r="D641">
        <v>2510.0801000000001</v>
      </c>
      <c r="E641">
        <v>2416.6399000000001</v>
      </c>
      <c r="F641">
        <v>2437.1201000000001</v>
      </c>
      <c r="G641">
        <v>17100</v>
      </c>
      <c r="I641" t="s">
        <v>7</v>
      </c>
      <c r="J641" s="1">
        <f t="shared" si="18"/>
        <v>41145</v>
      </c>
      <c r="K641">
        <f t="shared" si="19"/>
        <v>2437.1201000000001</v>
      </c>
    </row>
    <row r="642" spans="1:11" x14ac:dyDescent="0.25">
      <c r="A642" s="1">
        <v>41148</v>
      </c>
      <c r="B642" t="s">
        <v>7</v>
      </c>
      <c r="C642">
        <v>2400.6399000000001</v>
      </c>
      <c r="D642">
        <v>2438.3998999999999</v>
      </c>
      <c r="E642">
        <v>2394.2399999999998</v>
      </c>
      <c r="F642">
        <v>2424.3200999999999</v>
      </c>
      <c r="G642">
        <v>15400</v>
      </c>
      <c r="I642" t="s">
        <v>7</v>
      </c>
      <c r="J642" s="1">
        <f t="shared" si="18"/>
        <v>41148</v>
      </c>
      <c r="K642">
        <f t="shared" si="19"/>
        <v>2424.3200999999999</v>
      </c>
    </row>
    <row r="643" spans="1:11" x14ac:dyDescent="0.25">
      <c r="A643" s="1">
        <v>41149</v>
      </c>
      <c r="B643" t="s">
        <v>7</v>
      </c>
      <c r="C643">
        <v>2429.4398999999999</v>
      </c>
      <c r="D643">
        <v>2453.1201000000001</v>
      </c>
      <c r="E643">
        <v>2403.8400999999999</v>
      </c>
      <c r="F643">
        <v>2422.3998999999999</v>
      </c>
      <c r="G643">
        <v>17100</v>
      </c>
      <c r="I643" t="s">
        <v>7</v>
      </c>
      <c r="J643" s="1">
        <f t="shared" ref="J643:J706" si="20">A643</f>
        <v>41149</v>
      </c>
      <c r="K643">
        <f t="shared" ref="K643:K706" si="21">F643</f>
        <v>2422.3998999999999</v>
      </c>
    </row>
    <row r="644" spans="1:11" x14ac:dyDescent="0.25">
      <c r="A644" s="1">
        <v>41150</v>
      </c>
      <c r="B644" t="s">
        <v>7</v>
      </c>
      <c r="C644">
        <v>2419.1999999999998</v>
      </c>
      <c r="D644">
        <v>2451.8400999999999</v>
      </c>
      <c r="E644">
        <v>2403.1999999999998</v>
      </c>
      <c r="F644">
        <v>2422.3998999999999</v>
      </c>
      <c r="G644">
        <v>13000</v>
      </c>
      <c r="I644" t="s">
        <v>7</v>
      </c>
      <c r="J644" s="1">
        <f t="shared" si="20"/>
        <v>41150</v>
      </c>
      <c r="K644">
        <f t="shared" si="21"/>
        <v>2422.3998999999999</v>
      </c>
    </row>
    <row r="645" spans="1:11" x14ac:dyDescent="0.25">
      <c r="A645" s="1">
        <v>41151</v>
      </c>
      <c r="B645" t="s">
        <v>7</v>
      </c>
      <c r="C645">
        <v>2453.1201000000001</v>
      </c>
      <c r="D645">
        <v>2506.2399999999998</v>
      </c>
      <c r="E645">
        <v>2450.5601000000001</v>
      </c>
      <c r="F645">
        <v>2496</v>
      </c>
      <c r="G645">
        <v>16800</v>
      </c>
      <c r="I645" t="s">
        <v>7</v>
      </c>
      <c r="J645" s="1">
        <f t="shared" si="20"/>
        <v>41151</v>
      </c>
      <c r="K645">
        <f t="shared" si="21"/>
        <v>2496</v>
      </c>
    </row>
    <row r="646" spans="1:11" x14ac:dyDescent="0.25">
      <c r="A646" s="1">
        <v>41152</v>
      </c>
      <c r="B646" t="s">
        <v>7</v>
      </c>
      <c r="C646">
        <v>2437.7600000000002</v>
      </c>
      <c r="D646">
        <v>2519.04</v>
      </c>
      <c r="E646">
        <v>2412.8000000000002</v>
      </c>
      <c r="F646">
        <v>2448</v>
      </c>
      <c r="G646">
        <v>33500</v>
      </c>
      <c r="I646" t="s">
        <v>7</v>
      </c>
      <c r="J646" s="1">
        <f t="shared" si="20"/>
        <v>41152</v>
      </c>
      <c r="K646">
        <f t="shared" si="21"/>
        <v>2448</v>
      </c>
    </row>
    <row r="647" spans="1:11" x14ac:dyDescent="0.25">
      <c r="A647" s="1">
        <v>41156</v>
      </c>
      <c r="B647" t="s">
        <v>7</v>
      </c>
      <c r="C647">
        <v>2456.3200999999999</v>
      </c>
      <c r="D647">
        <v>2523.52</v>
      </c>
      <c r="E647">
        <v>2424.3200999999999</v>
      </c>
      <c r="F647">
        <v>2449.9198999999999</v>
      </c>
      <c r="G647">
        <v>23500</v>
      </c>
      <c r="I647" t="s">
        <v>7</v>
      </c>
      <c r="J647" s="1">
        <f t="shared" si="20"/>
        <v>41156</v>
      </c>
      <c r="K647">
        <f t="shared" si="21"/>
        <v>2449.9198999999999</v>
      </c>
    </row>
    <row r="648" spans="1:11" x14ac:dyDescent="0.25">
      <c r="A648" s="1">
        <v>41157</v>
      </c>
      <c r="B648" t="s">
        <v>7</v>
      </c>
      <c r="C648">
        <v>2456.96</v>
      </c>
      <c r="D648">
        <v>2479.3600999999999</v>
      </c>
      <c r="E648">
        <v>2423.6799000000001</v>
      </c>
      <c r="F648">
        <v>2460.1599000000001</v>
      </c>
      <c r="G648">
        <v>20800</v>
      </c>
      <c r="I648" t="s">
        <v>7</v>
      </c>
      <c r="J648" s="1">
        <f t="shared" si="20"/>
        <v>41157</v>
      </c>
      <c r="K648">
        <f t="shared" si="21"/>
        <v>2460.1599000000001</v>
      </c>
    </row>
    <row r="649" spans="1:11" x14ac:dyDescent="0.25">
      <c r="A649" s="1">
        <v>41158</v>
      </c>
      <c r="B649" t="s">
        <v>7</v>
      </c>
      <c r="C649">
        <v>2416</v>
      </c>
      <c r="D649">
        <v>2416.6399000000001</v>
      </c>
      <c r="E649">
        <v>2294.3998999999999</v>
      </c>
      <c r="F649">
        <v>2297.6001000000001</v>
      </c>
      <c r="G649">
        <v>35000</v>
      </c>
      <c r="I649" t="s">
        <v>7</v>
      </c>
      <c r="J649" s="1">
        <f t="shared" si="20"/>
        <v>41158</v>
      </c>
      <c r="K649">
        <f t="shared" si="21"/>
        <v>2297.6001000000001</v>
      </c>
    </row>
    <row r="650" spans="1:11" x14ac:dyDescent="0.25">
      <c r="A650" s="1">
        <v>41159</v>
      </c>
      <c r="B650" t="s">
        <v>7</v>
      </c>
      <c r="C650">
        <v>2309.1201000000001</v>
      </c>
      <c r="D650">
        <v>2324.48</v>
      </c>
      <c r="E650">
        <v>2293.1201000000001</v>
      </c>
      <c r="F650">
        <v>2305.2800000000002</v>
      </c>
      <c r="G650">
        <v>17800</v>
      </c>
      <c r="I650" t="s">
        <v>7</v>
      </c>
      <c r="J650" s="1">
        <f t="shared" si="20"/>
        <v>41159</v>
      </c>
      <c r="K650">
        <f t="shared" si="21"/>
        <v>2305.2800000000002</v>
      </c>
    </row>
    <row r="651" spans="1:11" x14ac:dyDescent="0.25">
      <c r="A651" s="1">
        <v>41162</v>
      </c>
      <c r="B651" t="s">
        <v>7</v>
      </c>
      <c r="C651">
        <v>2323.1999999999998</v>
      </c>
      <c r="D651">
        <v>2397.4398999999999</v>
      </c>
      <c r="E651">
        <v>2308.48</v>
      </c>
      <c r="F651">
        <v>2391.04</v>
      </c>
      <c r="G651">
        <v>20300</v>
      </c>
      <c r="I651" t="s">
        <v>7</v>
      </c>
      <c r="J651" s="1">
        <f t="shared" si="20"/>
        <v>41162</v>
      </c>
      <c r="K651">
        <f t="shared" si="21"/>
        <v>2391.04</v>
      </c>
    </row>
    <row r="652" spans="1:11" x14ac:dyDescent="0.25">
      <c r="A652" s="1">
        <v>41163</v>
      </c>
      <c r="B652" t="s">
        <v>7</v>
      </c>
      <c r="C652">
        <v>2393.6001000000001</v>
      </c>
      <c r="D652">
        <v>2416</v>
      </c>
      <c r="E652">
        <v>2364.8000000000002</v>
      </c>
      <c r="F652">
        <v>2402.5601000000001</v>
      </c>
      <c r="G652">
        <v>20800</v>
      </c>
      <c r="I652" t="s">
        <v>7</v>
      </c>
      <c r="J652" s="1">
        <f t="shared" si="20"/>
        <v>41163</v>
      </c>
      <c r="K652">
        <f t="shared" si="21"/>
        <v>2402.5601000000001</v>
      </c>
    </row>
    <row r="653" spans="1:11" x14ac:dyDescent="0.25">
      <c r="A653" s="1">
        <v>41164</v>
      </c>
      <c r="B653" t="s">
        <v>7</v>
      </c>
      <c r="C653">
        <v>2380.1599000000001</v>
      </c>
      <c r="D653">
        <v>2426.2399999999998</v>
      </c>
      <c r="E653">
        <v>2364.8000000000002</v>
      </c>
      <c r="F653">
        <v>2380.1599000000001</v>
      </c>
      <c r="G653">
        <v>25600</v>
      </c>
      <c r="I653" t="s">
        <v>7</v>
      </c>
      <c r="J653" s="1">
        <f t="shared" si="20"/>
        <v>41164</v>
      </c>
      <c r="K653">
        <f t="shared" si="21"/>
        <v>2380.1599000000001</v>
      </c>
    </row>
    <row r="654" spans="1:11" x14ac:dyDescent="0.25">
      <c r="A654" s="1">
        <v>41165</v>
      </c>
      <c r="B654" t="s">
        <v>7</v>
      </c>
      <c r="C654">
        <v>2376.3200999999999</v>
      </c>
      <c r="D654">
        <v>2384.6399000000001</v>
      </c>
      <c r="E654">
        <v>2256</v>
      </c>
      <c r="F654">
        <v>2286.0801000000001</v>
      </c>
      <c r="G654">
        <v>39900</v>
      </c>
      <c r="I654" t="s">
        <v>7</v>
      </c>
      <c r="J654" s="1">
        <f t="shared" si="20"/>
        <v>41165</v>
      </c>
      <c r="K654">
        <f t="shared" si="21"/>
        <v>2286.0801000000001</v>
      </c>
    </row>
    <row r="655" spans="1:11" x14ac:dyDescent="0.25">
      <c r="A655" s="1">
        <v>41166</v>
      </c>
      <c r="B655" t="s">
        <v>7</v>
      </c>
      <c r="C655">
        <v>2257.9198999999999</v>
      </c>
      <c r="D655">
        <v>2262.3998999999999</v>
      </c>
      <c r="E655">
        <v>2199.6799000000001</v>
      </c>
      <c r="F655">
        <v>2224</v>
      </c>
      <c r="G655">
        <v>32900</v>
      </c>
      <c r="I655" t="s">
        <v>7</v>
      </c>
      <c r="J655" s="1">
        <f t="shared" si="20"/>
        <v>41166</v>
      </c>
      <c r="K655">
        <f t="shared" si="21"/>
        <v>2224</v>
      </c>
    </row>
    <row r="656" spans="1:11" x14ac:dyDescent="0.25">
      <c r="A656" s="1">
        <v>41169</v>
      </c>
      <c r="B656" t="s">
        <v>7</v>
      </c>
      <c r="C656">
        <v>2220.8000000000002</v>
      </c>
      <c r="D656">
        <v>2245.1201000000001</v>
      </c>
      <c r="E656">
        <v>2219.52</v>
      </c>
      <c r="F656">
        <v>2222.0801000000001</v>
      </c>
      <c r="G656">
        <v>27500</v>
      </c>
      <c r="I656" t="s">
        <v>7</v>
      </c>
      <c r="J656" s="1">
        <f t="shared" si="20"/>
        <v>41169</v>
      </c>
      <c r="K656">
        <f t="shared" si="21"/>
        <v>2222.0801000000001</v>
      </c>
    </row>
    <row r="657" spans="1:11" x14ac:dyDescent="0.25">
      <c r="A657" s="1">
        <v>41170</v>
      </c>
      <c r="B657" t="s">
        <v>7</v>
      </c>
      <c r="C657">
        <v>2240.6399000000001</v>
      </c>
      <c r="D657">
        <v>2240.6399000000001</v>
      </c>
      <c r="E657">
        <v>2213.1201000000001</v>
      </c>
      <c r="F657">
        <v>2216.96</v>
      </c>
      <c r="G657">
        <v>23700</v>
      </c>
      <c r="I657" t="s">
        <v>7</v>
      </c>
      <c r="J657" s="1">
        <f t="shared" si="20"/>
        <v>41170</v>
      </c>
      <c r="K657">
        <f t="shared" si="21"/>
        <v>2216.96</v>
      </c>
    </row>
    <row r="658" spans="1:11" x14ac:dyDescent="0.25">
      <c r="A658" s="1">
        <v>41171</v>
      </c>
      <c r="B658" t="s">
        <v>7</v>
      </c>
      <c r="C658">
        <v>2216.3200999999999</v>
      </c>
      <c r="D658">
        <v>2235.52</v>
      </c>
      <c r="E658">
        <v>2185.6001000000001</v>
      </c>
      <c r="F658">
        <v>2202.2399999999998</v>
      </c>
      <c r="G658">
        <v>25900</v>
      </c>
      <c r="I658" t="s">
        <v>7</v>
      </c>
      <c r="J658" s="1">
        <f t="shared" si="20"/>
        <v>41171</v>
      </c>
      <c r="K658">
        <f t="shared" si="21"/>
        <v>2202.2399999999998</v>
      </c>
    </row>
    <row r="659" spans="1:11" x14ac:dyDescent="0.25">
      <c r="A659" s="1">
        <v>41172</v>
      </c>
      <c r="B659" t="s">
        <v>7</v>
      </c>
      <c r="C659">
        <v>2236.8000000000002</v>
      </c>
      <c r="D659">
        <v>2252.1599000000001</v>
      </c>
      <c r="E659">
        <v>2204.1599000000001</v>
      </c>
      <c r="F659">
        <v>2208.6399000000001</v>
      </c>
      <c r="G659">
        <v>26300</v>
      </c>
      <c r="I659" t="s">
        <v>7</v>
      </c>
      <c r="J659" s="1">
        <f t="shared" si="20"/>
        <v>41172</v>
      </c>
      <c r="K659">
        <f t="shared" si="21"/>
        <v>2208.6399000000001</v>
      </c>
    </row>
    <row r="660" spans="1:11" x14ac:dyDescent="0.25">
      <c r="A660" s="1">
        <v>41173</v>
      </c>
      <c r="B660" t="s">
        <v>7</v>
      </c>
      <c r="C660">
        <v>2177.2800000000002</v>
      </c>
      <c r="D660">
        <v>2213.7600000000002</v>
      </c>
      <c r="E660">
        <v>2171.52</v>
      </c>
      <c r="F660">
        <v>2208</v>
      </c>
      <c r="G660">
        <v>20400</v>
      </c>
      <c r="I660" t="s">
        <v>7</v>
      </c>
      <c r="J660" s="1">
        <f t="shared" si="20"/>
        <v>41173</v>
      </c>
      <c r="K660">
        <f t="shared" si="21"/>
        <v>2208</v>
      </c>
    </row>
    <row r="661" spans="1:11" x14ac:dyDescent="0.25">
      <c r="A661" s="1">
        <v>41176</v>
      </c>
      <c r="B661" t="s">
        <v>7</v>
      </c>
      <c r="C661">
        <v>2263.6799000000001</v>
      </c>
      <c r="D661">
        <v>2275.1999999999998</v>
      </c>
      <c r="E661">
        <v>2234.2399999999998</v>
      </c>
      <c r="F661">
        <v>2250.2399999999998</v>
      </c>
      <c r="G661">
        <v>29200</v>
      </c>
      <c r="I661" t="s">
        <v>7</v>
      </c>
      <c r="J661" s="1">
        <f t="shared" si="20"/>
        <v>41176</v>
      </c>
      <c r="K661">
        <f t="shared" si="21"/>
        <v>2250.2399999999998</v>
      </c>
    </row>
    <row r="662" spans="1:11" x14ac:dyDescent="0.25">
      <c r="A662" s="1">
        <v>41177</v>
      </c>
      <c r="B662" t="s">
        <v>7</v>
      </c>
      <c r="C662">
        <v>2227.8400999999999</v>
      </c>
      <c r="D662">
        <v>2343.6799000000001</v>
      </c>
      <c r="E662">
        <v>2213.7600000000002</v>
      </c>
      <c r="F662">
        <v>2339.1999999999998</v>
      </c>
      <c r="G662">
        <v>30900</v>
      </c>
      <c r="I662" t="s">
        <v>7</v>
      </c>
      <c r="J662" s="1">
        <f t="shared" si="20"/>
        <v>41177</v>
      </c>
      <c r="K662">
        <f t="shared" si="21"/>
        <v>2339.1999999999998</v>
      </c>
    </row>
    <row r="663" spans="1:11" x14ac:dyDescent="0.25">
      <c r="A663" s="1">
        <v>41178</v>
      </c>
      <c r="B663" t="s">
        <v>7</v>
      </c>
      <c r="C663">
        <v>2350.7199999999998</v>
      </c>
      <c r="D663">
        <v>2433.2800000000002</v>
      </c>
      <c r="E663">
        <v>2346.2399999999998</v>
      </c>
      <c r="F663">
        <v>2396.8000000000002</v>
      </c>
      <c r="G663">
        <v>44900</v>
      </c>
      <c r="I663" t="s">
        <v>7</v>
      </c>
      <c r="J663" s="1">
        <f t="shared" si="20"/>
        <v>41178</v>
      </c>
      <c r="K663">
        <f t="shared" si="21"/>
        <v>2396.8000000000002</v>
      </c>
    </row>
    <row r="664" spans="1:11" x14ac:dyDescent="0.25">
      <c r="A664" s="1">
        <v>41179</v>
      </c>
      <c r="B664" t="s">
        <v>7</v>
      </c>
      <c r="C664">
        <v>2380.1599000000001</v>
      </c>
      <c r="D664">
        <v>2392.3200999999999</v>
      </c>
      <c r="E664">
        <v>2281.6001000000001</v>
      </c>
      <c r="F664">
        <v>2296.96</v>
      </c>
      <c r="G664">
        <v>32200</v>
      </c>
      <c r="I664" t="s">
        <v>7</v>
      </c>
      <c r="J664" s="1">
        <f t="shared" si="20"/>
        <v>41179</v>
      </c>
      <c r="K664">
        <f t="shared" si="21"/>
        <v>2296.96</v>
      </c>
    </row>
    <row r="665" spans="1:11" x14ac:dyDescent="0.25">
      <c r="A665" s="1">
        <v>41180</v>
      </c>
      <c r="B665" t="s">
        <v>7</v>
      </c>
      <c r="C665">
        <v>2321.2800000000002</v>
      </c>
      <c r="D665">
        <v>2359.6799000000001</v>
      </c>
      <c r="E665">
        <v>2300.1599000000001</v>
      </c>
      <c r="F665">
        <v>2353.9198999999999</v>
      </c>
      <c r="G665">
        <v>33800</v>
      </c>
      <c r="I665" t="s">
        <v>7</v>
      </c>
      <c r="J665" s="1">
        <f t="shared" si="20"/>
        <v>41180</v>
      </c>
      <c r="K665">
        <f t="shared" si="21"/>
        <v>2353.9198999999999</v>
      </c>
    </row>
    <row r="666" spans="1:11" x14ac:dyDescent="0.25">
      <c r="A666" s="1">
        <v>41183</v>
      </c>
      <c r="B666" t="s">
        <v>7</v>
      </c>
      <c r="C666">
        <v>2319.3600999999999</v>
      </c>
      <c r="D666">
        <v>2387.1999999999998</v>
      </c>
      <c r="E666">
        <v>2277.1201000000001</v>
      </c>
      <c r="F666">
        <v>2362.2399999999998</v>
      </c>
      <c r="G666">
        <v>25400</v>
      </c>
      <c r="I666" t="s">
        <v>7</v>
      </c>
      <c r="J666" s="1">
        <f t="shared" si="20"/>
        <v>41183</v>
      </c>
      <c r="K666">
        <f t="shared" si="21"/>
        <v>2362.2399999999998</v>
      </c>
    </row>
    <row r="667" spans="1:11" x14ac:dyDescent="0.25">
      <c r="A667" s="1">
        <v>41184</v>
      </c>
      <c r="B667" t="s">
        <v>7</v>
      </c>
      <c r="C667">
        <v>2334.0801000000001</v>
      </c>
      <c r="D667">
        <v>2399.3600999999999</v>
      </c>
      <c r="E667">
        <v>2311.6799000000001</v>
      </c>
      <c r="F667">
        <v>2343.04</v>
      </c>
      <c r="G667">
        <v>35900</v>
      </c>
      <c r="I667" t="s">
        <v>7</v>
      </c>
      <c r="J667" s="1">
        <f t="shared" si="20"/>
        <v>41184</v>
      </c>
      <c r="K667">
        <f t="shared" si="21"/>
        <v>2343.04</v>
      </c>
    </row>
    <row r="668" spans="1:11" x14ac:dyDescent="0.25">
      <c r="A668" s="1">
        <v>41185</v>
      </c>
      <c r="B668" t="s">
        <v>7</v>
      </c>
      <c r="C668">
        <v>2323.1999999999998</v>
      </c>
      <c r="D668">
        <v>2353.2800000000002</v>
      </c>
      <c r="E668">
        <v>2288</v>
      </c>
      <c r="F668">
        <v>2301.4398999999999</v>
      </c>
      <c r="G668">
        <v>33300</v>
      </c>
      <c r="I668" t="s">
        <v>7</v>
      </c>
      <c r="J668" s="1">
        <f t="shared" si="20"/>
        <v>41185</v>
      </c>
      <c r="K668">
        <f t="shared" si="21"/>
        <v>2301.4398999999999</v>
      </c>
    </row>
    <row r="669" spans="1:11" x14ac:dyDescent="0.25">
      <c r="A669" s="1">
        <v>41186</v>
      </c>
      <c r="B669" t="s">
        <v>7</v>
      </c>
      <c r="C669">
        <v>2286.7199999999998</v>
      </c>
      <c r="D669">
        <v>2309.1201000000001</v>
      </c>
      <c r="E669">
        <v>2257.2800000000002</v>
      </c>
      <c r="F669">
        <v>2275.1999999999998</v>
      </c>
      <c r="G669">
        <v>21800</v>
      </c>
      <c r="I669" t="s">
        <v>7</v>
      </c>
      <c r="J669" s="1">
        <f t="shared" si="20"/>
        <v>41186</v>
      </c>
      <c r="K669">
        <f t="shared" si="21"/>
        <v>2275.1999999999998</v>
      </c>
    </row>
    <row r="670" spans="1:11" x14ac:dyDescent="0.25">
      <c r="A670" s="1">
        <v>41187</v>
      </c>
      <c r="B670" t="s">
        <v>7</v>
      </c>
      <c r="C670">
        <v>2242.5601000000001</v>
      </c>
      <c r="D670">
        <v>2328.3200999999999</v>
      </c>
      <c r="E670">
        <v>2231.04</v>
      </c>
      <c r="F670">
        <v>2311.04</v>
      </c>
      <c r="G670">
        <v>27600</v>
      </c>
      <c r="I670" t="s">
        <v>7</v>
      </c>
      <c r="J670" s="1">
        <f t="shared" si="20"/>
        <v>41187</v>
      </c>
      <c r="K670">
        <f t="shared" si="21"/>
        <v>2311.04</v>
      </c>
    </row>
    <row r="671" spans="1:11" x14ac:dyDescent="0.25">
      <c r="A671" s="1">
        <v>41190</v>
      </c>
      <c r="B671" t="s">
        <v>7</v>
      </c>
      <c r="C671">
        <v>2353.2800000000002</v>
      </c>
      <c r="D671">
        <v>2390.3998999999999</v>
      </c>
      <c r="E671">
        <v>2337.2800000000002</v>
      </c>
      <c r="F671">
        <v>2373.1201000000001</v>
      </c>
      <c r="G671">
        <v>25200</v>
      </c>
      <c r="I671" t="s">
        <v>7</v>
      </c>
      <c r="J671" s="1">
        <f t="shared" si="20"/>
        <v>41190</v>
      </c>
      <c r="K671">
        <f t="shared" si="21"/>
        <v>2373.1201000000001</v>
      </c>
    </row>
    <row r="672" spans="1:11" x14ac:dyDescent="0.25">
      <c r="A672" s="1">
        <v>41191</v>
      </c>
      <c r="B672" t="s">
        <v>7</v>
      </c>
      <c r="C672">
        <v>2392.96</v>
      </c>
      <c r="D672">
        <v>2504.3200999999999</v>
      </c>
      <c r="E672">
        <v>2392.96</v>
      </c>
      <c r="F672">
        <v>2488.96</v>
      </c>
      <c r="G672">
        <v>34200</v>
      </c>
      <c r="I672" t="s">
        <v>7</v>
      </c>
      <c r="J672" s="1">
        <f t="shared" si="20"/>
        <v>41191</v>
      </c>
      <c r="K672">
        <f t="shared" si="21"/>
        <v>2488.96</v>
      </c>
    </row>
    <row r="673" spans="1:11" x14ac:dyDescent="0.25">
      <c r="A673" s="1">
        <v>41192</v>
      </c>
      <c r="B673" t="s">
        <v>7</v>
      </c>
      <c r="C673">
        <v>2490.2399999999998</v>
      </c>
      <c r="D673">
        <v>2538.2399999999998</v>
      </c>
      <c r="E673">
        <v>2470.3998999999999</v>
      </c>
      <c r="F673">
        <v>2524.8000000000002</v>
      </c>
      <c r="G673">
        <v>25500</v>
      </c>
      <c r="I673" t="s">
        <v>7</v>
      </c>
      <c r="J673" s="1">
        <f t="shared" si="20"/>
        <v>41192</v>
      </c>
      <c r="K673">
        <f t="shared" si="21"/>
        <v>2524.8000000000002</v>
      </c>
    </row>
    <row r="674" spans="1:11" x14ac:dyDescent="0.25">
      <c r="A674" s="1">
        <v>41193</v>
      </c>
      <c r="B674" t="s">
        <v>7</v>
      </c>
      <c r="C674">
        <v>2468.48</v>
      </c>
      <c r="D674">
        <v>2553.6001000000001</v>
      </c>
      <c r="E674">
        <v>2464</v>
      </c>
      <c r="F674">
        <v>2552.3200999999999</v>
      </c>
      <c r="G674">
        <v>22800</v>
      </c>
      <c r="I674" t="s">
        <v>7</v>
      </c>
      <c r="J674" s="1">
        <f t="shared" si="20"/>
        <v>41193</v>
      </c>
      <c r="K674">
        <f t="shared" si="21"/>
        <v>2552.3200999999999</v>
      </c>
    </row>
    <row r="675" spans="1:11" x14ac:dyDescent="0.25">
      <c r="A675" s="1">
        <v>41194</v>
      </c>
      <c r="B675" t="s">
        <v>7</v>
      </c>
      <c r="C675">
        <v>2549.1201000000001</v>
      </c>
      <c r="D675">
        <v>2567.6799000000001</v>
      </c>
      <c r="E675">
        <v>2508.1599000000001</v>
      </c>
      <c r="F675">
        <v>2553.6001000000001</v>
      </c>
      <c r="G675">
        <v>21600</v>
      </c>
      <c r="I675" t="s">
        <v>7</v>
      </c>
      <c r="J675" s="1">
        <f t="shared" si="20"/>
        <v>41194</v>
      </c>
      <c r="K675">
        <f t="shared" si="21"/>
        <v>2553.6001000000001</v>
      </c>
    </row>
    <row r="676" spans="1:11" x14ac:dyDescent="0.25">
      <c r="A676" s="1">
        <v>41197</v>
      </c>
      <c r="B676" t="s">
        <v>7</v>
      </c>
      <c r="C676">
        <v>2521.6001000000001</v>
      </c>
      <c r="D676">
        <v>2570.2399999999998</v>
      </c>
      <c r="E676">
        <v>2485.7600000000002</v>
      </c>
      <c r="F676">
        <v>2498.5601000000001</v>
      </c>
      <c r="G676">
        <v>21100</v>
      </c>
      <c r="I676" t="s">
        <v>7</v>
      </c>
      <c r="J676" s="1">
        <f t="shared" si="20"/>
        <v>41197</v>
      </c>
      <c r="K676">
        <f t="shared" si="21"/>
        <v>2498.5601000000001</v>
      </c>
    </row>
    <row r="677" spans="1:11" x14ac:dyDescent="0.25">
      <c r="A677" s="1">
        <v>41198</v>
      </c>
      <c r="B677" t="s">
        <v>7</v>
      </c>
      <c r="C677">
        <v>2485.1201000000001</v>
      </c>
      <c r="D677">
        <v>2486.3998999999999</v>
      </c>
      <c r="E677">
        <v>2381.4398999999999</v>
      </c>
      <c r="F677">
        <v>2385.2800000000002</v>
      </c>
      <c r="G677">
        <v>24900</v>
      </c>
      <c r="I677" t="s">
        <v>7</v>
      </c>
      <c r="J677" s="1">
        <f t="shared" si="20"/>
        <v>41198</v>
      </c>
      <c r="K677">
        <f t="shared" si="21"/>
        <v>2385.2800000000002</v>
      </c>
    </row>
    <row r="678" spans="1:11" x14ac:dyDescent="0.25">
      <c r="A678" s="1">
        <v>41199</v>
      </c>
      <c r="B678" t="s">
        <v>7</v>
      </c>
      <c r="C678">
        <v>2428.1599000000001</v>
      </c>
      <c r="D678">
        <v>2436.48</v>
      </c>
      <c r="E678">
        <v>2371.8400999999999</v>
      </c>
      <c r="F678">
        <v>2394.8798999999999</v>
      </c>
      <c r="G678">
        <v>30000</v>
      </c>
      <c r="I678" t="s">
        <v>7</v>
      </c>
      <c r="J678" s="1">
        <f t="shared" si="20"/>
        <v>41199</v>
      </c>
      <c r="K678">
        <f t="shared" si="21"/>
        <v>2394.8798999999999</v>
      </c>
    </row>
    <row r="679" spans="1:11" x14ac:dyDescent="0.25">
      <c r="A679" s="1">
        <v>41200</v>
      </c>
      <c r="B679" t="s">
        <v>7</v>
      </c>
      <c r="C679">
        <v>2419.8400999999999</v>
      </c>
      <c r="D679">
        <v>2503.6799000000001</v>
      </c>
      <c r="E679">
        <v>2393.6001000000001</v>
      </c>
      <c r="F679">
        <v>2474.2399999999998</v>
      </c>
      <c r="G679">
        <v>42500</v>
      </c>
      <c r="I679" t="s">
        <v>7</v>
      </c>
      <c r="J679" s="1">
        <f t="shared" si="20"/>
        <v>41200</v>
      </c>
      <c r="K679">
        <f t="shared" si="21"/>
        <v>2474.2399999999998</v>
      </c>
    </row>
    <row r="680" spans="1:11" x14ac:dyDescent="0.25">
      <c r="A680" s="1">
        <v>41201</v>
      </c>
      <c r="B680" t="s">
        <v>7</v>
      </c>
      <c r="C680">
        <v>2485.1201000000001</v>
      </c>
      <c r="D680">
        <v>2663.6799000000001</v>
      </c>
      <c r="E680">
        <v>2481.2800000000002</v>
      </c>
      <c r="F680">
        <v>2654.72</v>
      </c>
      <c r="G680">
        <v>60700</v>
      </c>
      <c r="I680" t="s">
        <v>7</v>
      </c>
      <c r="J680" s="1">
        <f t="shared" si="20"/>
        <v>41201</v>
      </c>
      <c r="K680">
        <f t="shared" si="21"/>
        <v>2654.72</v>
      </c>
    </row>
    <row r="681" spans="1:11" x14ac:dyDescent="0.25">
      <c r="A681" s="1">
        <v>41204</v>
      </c>
      <c r="B681" t="s">
        <v>7</v>
      </c>
      <c r="C681">
        <v>2661.1201000000001</v>
      </c>
      <c r="D681">
        <v>2675.2</v>
      </c>
      <c r="E681">
        <v>2592</v>
      </c>
      <c r="F681">
        <v>2613.7600000000002</v>
      </c>
      <c r="G681">
        <v>34700</v>
      </c>
      <c r="I681" t="s">
        <v>7</v>
      </c>
      <c r="J681" s="1">
        <f t="shared" si="20"/>
        <v>41204</v>
      </c>
      <c r="K681">
        <f t="shared" si="21"/>
        <v>2613.7600000000002</v>
      </c>
    </row>
    <row r="682" spans="1:11" x14ac:dyDescent="0.25">
      <c r="A682" s="1">
        <v>41205</v>
      </c>
      <c r="B682" t="s">
        <v>7</v>
      </c>
      <c r="C682">
        <v>2676.48</v>
      </c>
      <c r="D682">
        <v>2711.6799000000001</v>
      </c>
      <c r="E682">
        <v>2620.1599000000001</v>
      </c>
      <c r="F682">
        <v>2689.28</v>
      </c>
      <c r="G682">
        <v>48900</v>
      </c>
      <c r="I682" t="s">
        <v>7</v>
      </c>
      <c r="J682" s="1">
        <f t="shared" si="20"/>
        <v>41205</v>
      </c>
      <c r="K682">
        <f t="shared" si="21"/>
        <v>2689.28</v>
      </c>
    </row>
    <row r="683" spans="1:11" x14ac:dyDescent="0.25">
      <c r="A683" s="1">
        <v>41206</v>
      </c>
      <c r="B683" t="s">
        <v>7</v>
      </c>
      <c r="C683">
        <v>2641.28</v>
      </c>
      <c r="D683">
        <v>2727.6799000000001</v>
      </c>
      <c r="E683">
        <v>2629.76</v>
      </c>
      <c r="F683">
        <v>2720</v>
      </c>
      <c r="G683">
        <v>25100</v>
      </c>
      <c r="I683" t="s">
        <v>7</v>
      </c>
      <c r="J683" s="1">
        <f t="shared" si="20"/>
        <v>41206</v>
      </c>
      <c r="K683">
        <f t="shared" si="21"/>
        <v>2720</v>
      </c>
    </row>
    <row r="684" spans="1:11" x14ac:dyDescent="0.25">
      <c r="A684" s="1">
        <v>41207</v>
      </c>
      <c r="B684" t="s">
        <v>7</v>
      </c>
      <c r="C684">
        <v>2659.2</v>
      </c>
      <c r="D684">
        <v>2739.2</v>
      </c>
      <c r="E684">
        <v>2645.1201000000001</v>
      </c>
      <c r="F684">
        <v>2712.96</v>
      </c>
      <c r="G684">
        <v>29600</v>
      </c>
      <c r="I684" t="s">
        <v>7</v>
      </c>
      <c r="J684" s="1">
        <f t="shared" si="20"/>
        <v>41207</v>
      </c>
      <c r="K684">
        <f t="shared" si="21"/>
        <v>2712.96</v>
      </c>
    </row>
    <row r="685" spans="1:11" x14ac:dyDescent="0.25">
      <c r="A685" s="1">
        <v>41208</v>
      </c>
      <c r="B685" t="s">
        <v>7</v>
      </c>
      <c r="C685">
        <v>2715.52</v>
      </c>
      <c r="D685">
        <v>2778.8798999999999</v>
      </c>
      <c r="E685">
        <v>2657.9198999999999</v>
      </c>
      <c r="F685">
        <v>2688</v>
      </c>
      <c r="G685">
        <v>32800</v>
      </c>
      <c r="I685" t="s">
        <v>7</v>
      </c>
      <c r="J685" s="1">
        <f t="shared" si="20"/>
        <v>41208</v>
      </c>
      <c r="K685">
        <f t="shared" si="21"/>
        <v>2688</v>
      </c>
    </row>
    <row r="686" spans="1:11" x14ac:dyDescent="0.25">
      <c r="A686" s="1">
        <v>41213</v>
      </c>
      <c r="B686" t="s">
        <v>7</v>
      </c>
      <c r="C686">
        <v>2696.96</v>
      </c>
      <c r="D686">
        <v>2769.28</v>
      </c>
      <c r="E686">
        <v>2688</v>
      </c>
      <c r="F686">
        <v>2739.2</v>
      </c>
      <c r="G686">
        <v>18000</v>
      </c>
      <c r="I686" t="s">
        <v>7</v>
      </c>
      <c r="J686" s="1">
        <f t="shared" si="20"/>
        <v>41213</v>
      </c>
      <c r="K686">
        <f t="shared" si="21"/>
        <v>2739.2</v>
      </c>
    </row>
    <row r="687" spans="1:11" x14ac:dyDescent="0.25">
      <c r="A687" s="1">
        <v>41214</v>
      </c>
      <c r="B687" t="s">
        <v>7</v>
      </c>
      <c r="C687">
        <v>2692.48</v>
      </c>
      <c r="D687">
        <v>2711.04</v>
      </c>
      <c r="E687">
        <v>2606.7199999999998</v>
      </c>
      <c r="F687">
        <v>2621.4398999999999</v>
      </c>
      <c r="G687">
        <v>24400</v>
      </c>
      <c r="I687" t="s">
        <v>7</v>
      </c>
      <c r="J687" s="1">
        <f t="shared" si="20"/>
        <v>41214</v>
      </c>
      <c r="K687">
        <f t="shared" si="21"/>
        <v>2621.4398999999999</v>
      </c>
    </row>
    <row r="688" spans="1:11" x14ac:dyDescent="0.25">
      <c r="A688" s="1">
        <v>41215</v>
      </c>
      <c r="B688" t="s">
        <v>7</v>
      </c>
      <c r="C688">
        <v>2587.52</v>
      </c>
      <c r="D688">
        <v>2712.96</v>
      </c>
      <c r="E688">
        <v>2582.3998999999999</v>
      </c>
      <c r="F688">
        <v>2710.3998999999999</v>
      </c>
      <c r="G688">
        <v>18600</v>
      </c>
      <c r="I688" t="s">
        <v>7</v>
      </c>
      <c r="J688" s="1">
        <f t="shared" si="20"/>
        <v>41215</v>
      </c>
      <c r="K688">
        <f t="shared" si="21"/>
        <v>2710.3998999999999</v>
      </c>
    </row>
    <row r="689" spans="1:11" x14ac:dyDescent="0.25">
      <c r="A689" s="1">
        <v>41218</v>
      </c>
      <c r="B689" t="s">
        <v>7</v>
      </c>
      <c r="C689">
        <v>2704.6399000000001</v>
      </c>
      <c r="D689">
        <v>2720.6399000000001</v>
      </c>
      <c r="E689">
        <v>2636.1599000000001</v>
      </c>
      <c r="F689">
        <v>2651.52</v>
      </c>
      <c r="G689">
        <v>21800</v>
      </c>
      <c r="I689" t="s">
        <v>7</v>
      </c>
      <c r="J689" s="1">
        <f t="shared" si="20"/>
        <v>41218</v>
      </c>
      <c r="K689">
        <f t="shared" si="21"/>
        <v>2651.52</v>
      </c>
    </row>
    <row r="690" spans="1:11" x14ac:dyDescent="0.25">
      <c r="A690" s="1">
        <v>41219</v>
      </c>
      <c r="B690" t="s">
        <v>7</v>
      </c>
      <c r="C690">
        <v>2640</v>
      </c>
      <c r="D690">
        <v>2667.52</v>
      </c>
      <c r="E690">
        <v>2583.04</v>
      </c>
      <c r="F690">
        <v>2634.8798999999999</v>
      </c>
      <c r="G690">
        <v>28900</v>
      </c>
      <c r="I690" t="s">
        <v>7</v>
      </c>
      <c r="J690" s="1">
        <f t="shared" si="20"/>
        <v>41219</v>
      </c>
      <c r="K690">
        <f t="shared" si="21"/>
        <v>2634.8798999999999</v>
      </c>
    </row>
    <row r="691" spans="1:11" x14ac:dyDescent="0.25">
      <c r="A691" s="1">
        <v>41220</v>
      </c>
      <c r="B691" t="s">
        <v>7</v>
      </c>
      <c r="C691">
        <v>2717.4398999999999</v>
      </c>
      <c r="D691">
        <v>2855.04</v>
      </c>
      <c r="E691">
        <v>2712.3200999999999</v>
      </c>
      <c r="F691">
        <v>2820.48</v>
      </c>
      <c r="G691">
        <v>46200</v>
      </c>
      <c r="I691" t="s">
        <v>7</v>
      </c>
      <c r="J691" s="1">
        <f t="shared" si="20"/>
        <v>41220</v>
      </c>
      <c r="K691">
        <f t="shared" si="21"/>
        <v>2820.48</v>
      </c>
    </row>
    <row r="692" spans="1:11" x14ac:dyDescent="0.25">
      <c r="A692" s="1">
        <v>41221</v>
      </c>
      <c r="B692" t="s">
        <v>7</v>
      </c>
      <c r="C692">
        <v>2801.28</v>
      </c>
      <c r="D692">
        <v>2956.1599000000001</v>
      </c>
      <c r="E692">
        <v>2779.52</v>
      </c>
      <c r="F692">
        <v>2956.1599000000001</v>
      </c>
      <c r="G692">
        <v>36700</v>
      </c>
      <c r="I692" t="s">
        <v>7</v>
      </c>
      <c r="J692" s="1">
        <f t="shared" si="20"/>
        <v>41221</v>
      </c>
      <c r="K692">
        <f t="shared" si="21"/>
        <v>2956.1599000000001</v>
      </c>
    </row>
    <row r="693" spans="1:11" x14ac:dyDescent="0.25">
      <c r="A693" s="1">
        <v>41222</v>
      </c>
      <c r="B693" t="s">
        <v>7</v>
      </c>
      <c r="C693">
        <v>2951.04</v>
      </c>
      <c r="D693">
        <v>2956.1599000000001</v>
      </c>
      <c r="E693">
        <v>2823.6799000000001</v>
      </c>
      <c r="F693">
        <v>2918.3998999999999</v>
      </c>
      <c r="G693">
        <v>46300</v>
      </c>
      <c r="I693" t="s">
        <v>7</v>
      </c>
      <c r="J693" s="1">
        <f t="shared" si="20"/>
        <v>41222</v>
      </c>
      <c r="K693">
        <f t="shared" si="21"/>
        <v>2918.3998999999999</v>
      </c>
    </row>
    <row r="694" spans="1:11" x14ac:dyDescent="0.25">
      <c r="A694" s="1">
        <v>41225</v>
      </c>
      <c r="B694" t="s">
        <v>7</v>
      </c>
      <c r="C694">
        <v>2865.9198999999999</v>
      </c>
      <c r="D694">
        <v>2943.3600999999999</v>
      </c>
      <c r="E694">
        <v>2857.6001000000001</v>
      </c>
      <c r="F694">
        <v>2917.76</v>
      </c>
      <c r="G694">
        <v>19200</v>
      </c>
      <c r="I694" t="s">
        <v>7</v>
      </c>
      <c r="J694" s="1">
        <f t="shared" si="20"/>
        <v>41225</v>
      </c>
      <c r="K694">
        <f t="shared" si="21"/>
        <v>2917.76</v>
      </c>
    </row>
    <row r="695" spans="1:11" x14ac:dyDescent="0.25">
      <c r="A695" s="1">
        <v>41226</v>
      </c>
      <c r="B695" t="s">
        <v>7</v>
      </c>
      <c r="C695">
        <v>2991.3600999999999</v>
      </c>
      <c r="D695">
        <v>3006.72</v>
      </c>
      <c r="E695">
        <v>2896.6399000000001</v>
      </c>
      <c r="F695">
        <v>2979.2</v>
      </c>
      <c r="G695">
        <v>42300</v>
      </c>
      <c r="I695" t="s">
        <v>7</v>
      </c>
      <c r="J695" s="1">
        <f t="shared" si="20"/>
        <v>41226</v>
      </c>
      <c r="K695">
        <f t="shared" si="21"/>
        <v>2979.2</v>
      </c>
    </row>
    <row r="696" spans="1:11" x14ac:dyDescent="0.25">
      <c r="A696" s="1">
        <v>41227</v>
      </c>
      <c r="B696" t="s">
        <v>7</v>
      </c>
      <c r="C696">
        <v>2938.24</v>
      </c>
      <c r="D696">
        <v>3098.24</v>
      </c>
      <c r="E696">
        <v>2928</v>
      </c>
      <c r="F696">
        <v>3084.8</v>
      </c>
      <c r="G696">
        <v>33600</v>
      </c>
      <c r="I696" t="s">
        <v>7</v>
      </c>
      <c r="J696" s="1">
        <f t="shared" si="20"/>
        <v>41227</v>
      </c>
      <c r="K696">
        <f t="shared" si="21"/>
        <v>3084.8</v>
      </c>
    </row>
    <row r="697" spans="1:11" x14ac:dyDescent="0.25">
      <c r="A697" s="1">
        <v>41228</v>
      </c>
      <c r="B697" t="s">
        <v>7</v>
      </c>
      <c r="C697">
        <v>3081.6001000000001</v>
      </c>
      <c r="D697">
        <v>3150.0801000000001</v>
      </c>
      <c r="E697">
        <v>3047.6799000000001</v>
      </c>
      <c r="F697">
        <v>3118.0801000000001</v>
      </c>
      <c r="G697">
        <v>45800</v>
      </c>
      <c r="I697" t="s">
        <v>7</v>
      </c>
      <c r="J697" s="1">
        <f t="shared" si="20"/>
        <v>41228</v>
      </c>
      <c r="K697">
        <f t="shared" si="21"/>
        <v>3118.0801000000001</v>
      </c>
    </row>
    <row r="698" spans="1:11" x14ac:dyDescent="0.25">
      <c r="A698" s="1">
        <v>41229</v>
      </c>
      <c r="B698" t="s">
        <v>7</v>
      </c>
      <c r="C698">
        <v>3107.8400999999999</v>
      </c>
      <c r="D698">
        <v>3224.3200999999999</v>
      </c>
      <c r="E698">
        <v>3049.6001000000001</v>
      </c>
      <c r="F698">
        <v>3082.8798999999999</v>
      </c>
      <c r="G698">
        <v>43900</v>
      </c>
      <c r="I698" t="s">
        <v>7</v>
      </c>
      <c r="J698" s="1">
        <f t="shared" si="20"/>
        <v>41229</v>
      </c>
      <c r="K698">
        <f t="shared" si="21"/>
        <v>3082.8798999999999</v>
      </c>
    </row>
    <row r="699" spans="1:11" x14ac:dyDescent="0.25">
      <c r="A699" s="1">
        <v>41232</v>
      </c>
      <c r="B699" t="s">
        <v>7</v>
      </c>
      <c r="C699">
        <v>2976</v>
      </c>
      <c r="D699">
        <v>2976.6399000000001</v>
      </c>
      <c r="E699">
        <v>2849.28</v>
      </c>
      <c r="F699">
        <v>2854.3998999999999</v>
      </c>
      <c r="G699">
        <v>29000</v>
      </c>
      <c r="I699" t="s">
        <v>7</v>
      </c>
      <c r="J699" s="1">
        <f t="shared" si="20"/>
        <v>41232</v>
      </c>
      <c r="K699">
        <f t="shared" si="21"/>
        <v>2854.3998999999999</v>
      </c>
    </row>
    <row r="700" spans="1:11" x14ac:dyDescent="0.25">
      <c r="A700" s="1">
        <v>41233</v>
      </c>
      <c r="B700" t="s">
        <v>7</v>
      </c>
      <c r="C700">
        <v>2855.04</v>
      </c>
      <c r="D700">
        <v>2934.3998999999999</v>
      </c>
      <c r="E700">
        <v>2840.96</v>
      </c>
      <c r="F700">
        <v>2853.76</v>
      </c>
      <c r="G700">
        <v>23800</v>
      </c>
      <c r="I700" t="s">
        <v>7</v>
      </c>
      <c r="J700" s="1">
        <f t="shared" si="20"/>
        <v>41233</v>
      </c>
      <c r="K700">
        <f t="shared" si="21"/>
        <v>2853.76</v>
      </c>
    </row>
    <row r="701" spans="1:11" x14ac:dyDescent="0.25">
      <c r="A701" s="1">
        <v>41234</v>
      </c>
      <c r="B701" t="s">
        <v>7</v>
      </c>
      <c r="C701">
        <v>2844.8</v>
      </c>
      <c r="D701">
        <v>2877.4398999999999</v>
      </c>
      <c r="E701">
        <v>2823.04</v>
      </c>
      <c r="F701">
        <v>2833.9198999999999</v>
      </c>
      <c r="G701">
        <v>15500</v>
      </c>
      <c r="I701" t="s">
        <v>7</v>
      </c>
      <c r="J701" s="1">
        <f t="shared" si="20"/>
        <v>41234</v>
      </c>
      <c r="K701">
        <f t="shared" si="21"/>
        <v>2833.9198999999999</v>
      </c>
    </row>
    <row r="702" spans="1:11" x14ac:dyDescent="0.25">
      <c r="A702" s="1">
        <v>41236</v>
      </c>
      <c r="B702" t="s">
        <v>7</v>
      </c>
      <c r="C702">
        <v>2780.1599000000001</v>
      </c>
      <c r="D702">
        <v>2789.1201000000001</v>
      </c>
      <c r="E702">
        <v>2704</v>
      </c>
      <c r="F702">
        <v>2705.28</v>
      </c>
      <c r="G702">
        <v>20200</v>
      </c>
      <c r="I702" t="s">
        <v>7</v>
      </c>
      <c r="J702" s="1">
        <f t="shared" si="20"/>
        <v>41236</v>
      </c>
      <c r="K702">
        <f t="shared" si="21"/>
        <v>2705.28</v>
      </c>
    </row>
    <row r="703" spans="1:11" x14ac:dyDescent="0.25">
      <c r="A703" s="1">
        <v>41239</v>
      </c>
      <c r="B703" t="s">
        <v>7</v>
      </c>
      <c r="C703">
        <v>2720.6399000000001</v>
      </c>
      <c r="D703">
        <v>2750.0801000000001</v>
      </c>
      <c r="E703">
        <v>2666.8798999999999</v>
      </c>
      <c r="F703">
        <v>2669.4398999999999</v>
      </c>
      <c r="G703">
        <v>23100</v>
      </c>
      <c r="I703" t="s">
        <v>7</v>
      </c>
      <c r="J703" s="1">
        <f t="shared" si="20"/>
        <v>41239</v>
      </c>
      <c r="K703">
        <f t="shared" si="21"/>
        <v>2669.4398999999999</v>
      </c>
    </row>
    <row r="704" spans="1:11" x14ac:dyDescent="0.25">
      <c r="A704" s="1">
        <v>41240</v>
      </c>
      <c r="B704" t="s">
        <v>7</v>
      </c>
      <c r="C704">
        <v>2676.48</v>
      </c>
      <c r="D704">
        <v>2709.1201000000001</v>
      </c>
      <c r="E704">
        <v>2643.2</v>
      </c>
      <c r="F704">
        <v>2696.96</v>
      </c>
      <c r="G704">
        <v>28500</v>
      </c>
      <c r="I704" t="s">
        <v>7</v>
      </c>
      <c r="J704" s="1">
        <f t="shared" si="20"/>
        <v>41240</v>
      </c>
      <c r="K704">
        <f t="shared" si="21"/>
        <v>2696.96</v>
      </c>
    </row>
    <row r="705" spans="1:11" x14ac:dyDescent="0.25">
      <c r="A705" s="1">
        <v>41241</v>
      </c>
      <c r="B705" t="s">
        <v>7</v>
      </c>
      <c r="C705">
        <v>2737.9198999999999</v>
      </c>
      <c r="D705">
        <v>2784.6399000000001</v>
      </c>
      <c r="E705">
        <v>2621.4398999999999</v>
      </c>
      <c r="F705">
        <v>2630.3998999999999</v>
      </c>
      <c r="G705">
        <v>43300</v>
      </c>
      <c r="I705" t="s">
        <v>7</v>
      </c>
      <c r="J705" s="1">
        <f t="shared" si="20"/>
        <v>41241</v>
      </c>
      <c r="K705">
        <f t="shared" si="21"/>
        <v>2630.3998999999999</v>
      </c>
    </row>
    <row r="706" spans="1:11" x14ac:dyDescent="0.25">
      <c r="A706" s="1">
        <v>41242</v>
      </c>
      <c r="B706" t="s">
        <v>7</v>
      </c>
      <c r="C706">
        <v>2587.52</v>
      </c>
      <c r="D706">
        <v>2619.52</v>
      </c>
      <c r="E706">
        <v>2552.96</v>
      </c>
      <c r="F706">
        <v>2581.7600000000002</v>
      </c>
      <c r="G706">
        <v>36100</v>
      </c>
      <c r="I706" t="s">
        <v>7</v>
      </c>
      <c r="J706" s="1">
        <f t="shared" si="20"/>
        <v>41242</v>
      </c>
      <c r="K706">
        <f t="shared" si="21"/>
        <v>2581.7600000000002</v>
      </c>
    </row>
    <row r="707" spans="1:11" x14ac:dyDescent="0.25">
      <c r="A707" s="1">
        <v>41243</v>
      </c>
      <c r="B707" t="s">
        <v>7</v>
      </c>
      <c r="C707">
        <v>2580.48</v>
      </c>
      <c r="D707">
        <v>2615.04</v>
      </c>
      <c r="E707">
        <v>2572.1599000000001</v>
      </c>
      <c r="F707">
        <v>2590.0801000000001</v>
      </c>
      <c r="G707">
        <v>25000</v>
      </c>
      <c r="I707" t="s">
        <v>7</v>
      </c>
      <c r="J707" s="1">
        <f t="shared" ref="J707:J770" si="22">A707</f>
        <v>41243</v>
      </c>
      <c r="K707">
        <f t="shared" ref="K707:K770" si="23">F707</f>
        <v>2590.0801000000001</v>
      </c>
    </row>
    <row r="708" spans="1:11" x14ac:dyDescent="0.25">
      <c r="A708" s="1">
        <v>41246</v>
      </c>
      <c r="B708" t="s">
        <v>7</v>
      </c>
      <c r="C708">
        <v>2532.48</v>
      </c>
      <c r="D708">
        <v>2610.5601000000001</v>
      </c>
      <c r="E708">
        <v>2525.4398999999999</v>
      </c>
      <c r="F708">
        <v>2604.8000000000002</v>
      </c>
      <c r="G708">
        <v>33100</v>
      </c>
      <c r="I708" t="s">
        <v>7</v>
      </c>
      <c r="J708" s="1">
        <f t="shared" si="22"/>
        <v>41246</v>
      </c>
      <c r="K708">
        <f t="shared" si="23"/>
        <v>2604.8000000000002</v>
      </c>
    </row>
    <row r="709" spans="1:11" x14ac:dyDescent="0.25">
      <c r="A709" s="1">
        <v>41247</v>
      </c>
      <c r="B709" t="s">
        <v>7</v>
      </c>
      <c r="C709">
        <v>2602.2399999999998</v>
      </c>
      <c r="D709">
        <v>2663.04</v>
      </c>
      <c r="E709">
        <v>2596.48</v>
      </c>
      <c r="F709">
        <v>2618.8798999999999</v>
      </c>
      <c r="G709">
        <v>34100</v>
      </c>
      <c r="I709" t="s">
        <v>7</v>
      </c>
      <c r="J709" s="1">
        <f t="shared" si="22"/>
        <v>41247</v>
      </c>
      <c r="K709">
        <f t="shared" si="23"/>
        <v>2618.8798999999999</v>
      </c>
    </row>
    <row r="710" spans="1:11" x14ac:dyDescent="0.25">
      <c r="A710" s="1">
        <v>41248</v>
      </c>
      <c r="B710" t="s">
        <v>7</v>
      </c>
      <c r="C710">
        <v>2624.6399000000001</v>
      </c>
      <c r="D710">
        <v>2741.76</v>
      </c>
      <c r="E710">
        <v>2624</v>
      </c>
      <c r="F710">
        <v>2698.24</v>
      </c>
      <c r="G710">
        <v>36900</v>
      </c>
      <c r="I710" t="s">
        <v>7</v>
      </c>
      <c r="J710" s="1">
        <f t="shared" si="22"/>
        <v>41248</v>
      </c>
      <c r="K710">
        <f t="shared" si="23"/>
        <v>2698.24</v>
      </c>
    </row>
    <row r="711" spans="1:11" x14ac:dyDescent="0.25">
      <c r="A711" s="1">
        <v>41249</v>
      </c>
      <c r="B711" t="s">
        <v>7</v>
      </c>
      <c r="C711">
        <v>2721.9198999999999</v>
      </c>
      <c r="D711">
        <v>2745.6001000000001</v>
      </c>
      <c r="E711">
        <v>2625.9198999999999</v>
      </c>
      <c r="F711">
        <v>2649.6001000000001</v>
      </c>
      <c r="G711">
        <v>26600</v>
      </c>
      <c r="I711" t="s">
        <v>7</v>
      </c>
      <c r="J711" s="1">
        <f t="shared" si="22"/>
        <v>41249</v>
      </c>
      <c r="K711">
        <f t="shared" si="23"/>
        <v>2649.6001000000001</v>
      </c>
    </row>
    <row r="712" spans="1:11" x14ac:dyDescent="0.25">
      <c r="A712" s="1">
        <v>41250</v>
      </c>
      <c r="B712" t="s">
        <v>7</v>
      </c>
      <c r="C712">
        <v>2606.0801000000001</v>
      </c>
      <c r="D712">
        <v>2720.6399000000001</v>
      </c>
      <c r="E712">
        <v>2598.3998999999999</v>
      </c>
      <c r="F712">
        <v>2693.76</v>
      </c>
      <c r="G712">
        <v>21800</v>
      </c>
      <c r="I712" t="s">
        <v>7</v>
      </c>
      <c r="J712" s="1">
        <f t="shared" si="22"/>
        <v>41250</v>
      </c>
      <c r="K712">
        <f t="shared" si="23"/>
        <v>2693.76</v>
      </c>
    </row>
    <row r="713" spans="1:11" x14ac:dyDescent="0.25">
      <c r="A713" s="1">
        <v>41253</v>
      </c>
      <c r="B713" t="s">
        <v>7</v>
      </c>
      <c r="C713">
        <v>2715.52</v>
      </c>
      <c r="D713">
        <v>2716.1599000000001</v>
      </c>
      <c r="E713">
        <v>2628.48</v>
      </c>
      <c r="F713">
        <v>2668.1599000000001</v>
      </c>
      <c r="G713">
        <v>17400</v>
      </c>
      <c r="I713" t="s">
        <v>7</v>
      </c>
      <c r="J713" s="1">
        <f t="shared" si="22"/>
        <v>41253</v>
      </c>
      <c r="K713">
        <f t="shared" si="23"/>
        <v>2668.1599000000001</v>
      </c>
    </row>
    <row r="714" spans="1:11" x14ac:dyDescent="0.25">
      <c r="A714" s="1">
        <v>41254</v>
      </c>
      <c r="B714" t="s">
        <v>7</v>
      </c>
      <c r="C714">
        <v>2614.3998999999999</v>
      </c>
      <c r="D714">
        <v>2620.8000000000002</v>
      </c>
      <c r="E714">
        <v>2520.3200999999999</v>
      </c>
      <c r="F714">
        <v>2565.1201000000001</v>
      </c>
      <c r="G714">
        <v>39400</v>
      </c>
      <c r="I714" t="s">
        <v>7</v>
      </c>
      <c r="J714" s="1">
        <f t="shared" si="22"/>
        <v>41254</v>
      </c>
      <c r="K714">
        <f t="shared" si="23"/>
        <v>2565.1201000000001</v>
      </c>
    </row>
    <row r="715" spans="1:11" x14ac:dyDescent="0.25">
      <c r="A715" s="1">
        <v>41255</v>
      </c>
      <c r="B715" t="s">
        <v>7</v>
      </c>
      <c r="C715">
        <v>2526.0801000000001</v>
      </c>
      <c r="D715">
        <v>2602.2399999999998</v>
      </c>
      <c r="E715">
        <v>2523.52</v>
      </c>
      <c r="F715">
        <v>2584.3200999999999</v>
      </c>
      <c r="G715">
        <v>38100</v>
      </c>
      <c r="I715" t="s">
        <v>7</v>
      </c>
      <c r="J715" s="1">
        <f t="shared" si="22"/>
        <v>41255</v>
      </c>
      <c r="K715">
        <f t="shared" si="23"/>
        <v>2584.3200999999999</v>
      </c>
    </row>
    <row r="716" spans="1:11" x14ac:dyDescent="0.25">
      <c r="A716" s="1">
        <v>41256</v>
      </c>
      <c r="B716" t="s">
        <v>7</v>
      </c>
      <c r="C716">
        <v>2595.1999999999998</v>
      </c>
      <c r="D716">
        <v>2675.8400999999999</v>
      </c>
      <c r="E716">
        <v>2542.7199999999998</v>
      </c>
      <c r="F716">
        <v>2641.28</v>
      </c>
      <c r="G716">
        <v>29100</v>
      </c>
      <c r="I716" t="s">
        <v>7</v>
      </c>
      <c r="J716" s="1">
        <f t="shared" si="22"/>
        <v>41256</v>
      </c>
      <c r="K716">
        <f t="shared" si="23"/>
        <v>2641.28</v>
      </c>
    </row>
    <row r="717" spans="1:11" x14ac:dyDescent="0.25">
      <c r="A717" s="1">
        <v>41257</v>
      </c>
      <c r="B717" t="s">
        <v>7</v>
      </c>
      <c r="C717">
        <v>2691.8400999999999</v>
      </c>
      <c r="D717">
        <v>2744.3200999999999</v>
      </c>
      <c r="E717">
        <v>2670.72</v>
      </c>
      <c r="F717">
        <v>2716.1599000000001</v>
      </c>
      <c r="G717">
        <v>22600</v>
      </c>
      <c r="I717" t="s">
        <v>7</v>
      </c>
      <c r="J717" s="1">
        <f t="shared" si="22"/>
        <v>41257</v>
      </c>
      <c r="K717">
        <f t="shared" si="23"/>
        <v>2716.1599000000001</v>
      </c>
    </row>
    <row r="718" spans="1:11" x14ac:dyDescent="0.25">
      <c r="A718" s="1">
        <v>41260</v>
      </c>
      <c r="B718" t="s">
        <v>7</v>
      </c>
      <c r="C718">
        <v>2710.3998999999999</v>
      </c>
      <c r="D718">
        <v>2721.28</v>
      </c>
      <c r="E718">
        <v>2606.7199999999998</v>
      </c>
      <c r="F718">
        <v>2607.3600999999999</v>
      </c>
      <c r="G718">
        <v>23000</v>
      </c>
      <c r="I718" t="s">
        <v>7</v>
      </c>
      <c r="J718" s="1">
        <f t="shared" si="22"/>
        <v>41260</v>
      </c>
      <c r="K718">
        <f t="shared" si="23"/>
        <v>2607.3600999999999</v>
      </c>
    </row>
    <row r="719" spans="1:11" x14ac:dyDescent="0.25">
      <c r="A719" s="1">
        <v>41261</v>
      </c>
      <c r="B719" t="s">
        <v>7</v>
      </c>
      <c r="C719">
        <v>2565.1201000000001</v>
      </c>
      <c r="D719">
        <v>2592</v>
      </c>
      <c r="E719">
        <v>2477.4398999999999</v>
      </c>
      <c r="F719">
        <v>2487.6799000000001</v>
      </c>
      <c r="G719">
        <v>43500</v>
      </c>
      <c r="I719" t="s">
        <v>7</v>
      </c>
      <c r="J719" s="1">
        <f t="shared" si="22"/>
        <v>41261</v>
      </c>
      <c r="K719">
        <f t="shared" si="23"/>
        <v>2487.6799000000001</v>
      </c>
    </row>
    <row r="720" spans="1:11" x14ac:dyDescent="0.25">
      <c r="A720" s="1">
        <v>41262</v>
      </c>
      <c r="B720" t="s">
        <v>7</v>
      </c>
      <c r="C720">
        <v>2470.3998999999999</v>
      </c>
      <c r="D720">
        <v>2524.8000000000002</v>
      </c>
      <c r="E720">
        <v>2465.9198999999999</v>
      </c>
      <c r="F720">
        <v>2523.52</v>
      </c>
      <c r="G720">
        <v>32500</v>
      </c>
      <c r="I720" t="s">
        <v>7</v>
      </c>
      <c r="J720" s="1">
        <f t="shared" si="22"/>
        <v>41262</v>
      </c>
      <c r="K720">
        <f t="shared" si="23"/>
        <v>2523.52</v>
      </c>
    </row>
    <row r="721" spans="1:11" x14ac:dyDescent="0.25">
      <c r="A721" s="1">
        <v>41263</v>
      </c>
      <c r="B721" t="s">
        <v>7</v>
      </c>
      <c r="C721">
        <v>2509.4398999999999</v>
      </c>
      <c r="D721">
        <v>2560</v>
      </c>
      <c r="E721">
        <v>2503.04</v>
      </c>
      <c r="F721">
        <v>2521.6001000000001</v>
      </c>
      <c r="G721">
        <v>33600</v>
      </c>
      <c r="I721" t="s">
        <v>7</v>
      </c>
      <c r="J721" s="1">
        <f t="shared" si="22"/>
        <v>41263</v>
      </c>
      <c r="K721">
        <f t="shared" si="23"/>
        <v>2521.6001000000001</v>
      </c>
    </row>
    <row r="722" spans="1:11" x14ac:dyDescent="0.25">
      <c r="A722" s="1">
        <v>41264</v>
      </c>
      <c r="B722" t="s">
        <v>7</v>
      </c>
      <c r="C722">
        <v>2638.0801000000001</v>
      </c>
      <c r="D722">
        <v>2670.72</v>
      </c>
      <c r="E722">
        <v>2592</v>
      </c>
      <c r="F722">
        <v>2600.3200999999999</v>
      </c>
      <c r="G722">
        <v>27500</v>
      </c>
      <c r="I722" t="s">
        <v>7</v>
      </c>
      <c r="J722" s="1">
        <f t="shared" si="22"/>
        <v>41264</v>
      </c>
      <c r="K722">
        <f t="shared" si="23"/>
        <v>2600.3200999999999</v>
      </c>
    </row>
    <row r="723" spans="1:11" x14ac:dyDescent="0.25">
      <c r="A723" s="1">
        <v>41267</v>
      </c>
      <c r="B723" t="s">
        <v>7</v>
      </c>
      <c r="C723">
        <v>2622.0801000000001</v>
      </c>
      <c r="D723">
        <v>2633.6001000000001</v>
      </c>
      <c r="E723">
        <v>2608.6399000000001</v>
      </c>
      <c r="F723">
        <v>2620.8000000000002</v>
      </c>
      <c r="G723">
        <v>6500</v>
      </c>
      <c r="I723" t="s">
        <v>7</v>
      </c>
      <c r="J723" s="1">
        <f t="shared" si="22"/>
        <v>41267</v>
      </c>
      <c r="K723">
        <f t="shared" si="23"/>
        <v>2620.8000000000002</v>
      </c>
    </row>
    <row r="724" spans="1:11" x14ac:dyDescent="0.25">
      <c r="A724" s="1">
        <v>41269</v>
      </c>
      <c r="B724" t="s">
        <v>7</v>
      </c>
      <c r="C724">
        <v>2615.6799000000001</v>
      </c>
      <c r="D724">
        <v>2711.04</v>
      </c>
      <c r="E724">
        <v>2604.1599000000001</v>
      </c>
      <c r="F724">
        <v>2684.1599000000001</v>
      </c>
      <c r="G724">
        <v>12900</v>
      </c>
      <c r="I724" t="s">
        <v>7</v>
      </c>
      <c r="J724" s="1">
        <f t="shared" si="22"/>
        <v>41269</v>
      </c>
      <c r="K724">
        <f t="shared" si="23"/>
        <v>2684.1599000000001</v>
      </c>
    </row>
    <row r="725" spans="1:11" x14ac:dyDescent="0.25">
      <c r="A725" s="1">
        <v>41270</v>
      </c>
      <c r="B725" t="s">
        <v>7</v>
      </c>
      <c r="C725">
        <v>2679.6799000000001</v>
      </c>
      <c r="D725">
        <v>2797.4398999999999</v>
      </c>
      <c r="E725">
        <v>2667.52</v>
      </c>
      <c r="F725">
        <v>2695.6799000000001</v>
      </c>
      <c r="G725">
        <v>37000</v>
      </c>
      <c r="I725" t="s">
        <v>7</v>
      </c>
      <c r="J725" s="1">
        <f t="shared" si="22"/>
        <v>41270</v>
      </c>
      <c r="K725">
        <f t="shared" si="23"/>
        <v>2695.6799000000001</v>
      </c>
    </row>
    <row r="726" spans="1:11" x14ac:dyDescent="0.25">
      <c r="A726" s="1">
        <v>41271</v>
      </c>
      <c r="B726" t="s">
        <v>7</v>
      </c>
      <c r="C726">
        <v>2752</v>
      </c>
      <c r="D726">
        <v>2776.3200999999999</v>
      </c>
      <c r="E726">
        <v>2693.1201000000001</v>
      </c>
      <c r="F726">
        <v>2773.76</v>
      </c>
      <c r="G726">
        <v>20700</v>
      </c>
      <c r="I726" t="s">
        <v>7</v>
      </c>
      <c r="J726" s="1">
        <f t="shared" si="22"/>
        <v>41271</v>
      </c>
      <c r="K726">
        <f t="shared" si="23"/>
        <v>2773.76</v>
      </c>
    </row>
    <row r="727" spans="1:11" x14ac:dyDescent="0.25">
      <c r="A727" s="1">
        <v>41274</v>
      </c>
      <c r="B727" t="s">
        <v>7</v>
      </c>
      <c r="C727">
        <v>2786.5601000000001</v>
      </c>
      <c r="D727">
        <v>2797.4398999999999</v>
      </c>
      <c r="E727">
        <v>2580.48</v>
      </c>
      <c r="F727">
        <v>2595.1999999999998</v>
      </c>
      <c r="G727">
        <v>31100</v>
      </c>
      <c r="I727" t="s">
        <v>7</v>
      </c>
      <c r="J727" s="1">
        <f t="shared" si="22"/>
        <v>41274</v>
      </c>
      <c r="K727">
        <f t="shared" si="23"/>
        <v>2595.1999999999998</v>
      </c>
    </row>
    <row r="728" spans="1:11" x14ac:dyDescent="0.25">
      <c r="A728" s="1">
        <v>41276</v>
      </c>
      <c r="B728" t="s">
        <v>7</v>
      </c>
      <c r="C728">
        <v>2407.6799000000001</v>
      </c>
      <c r="D728">
        <v>2434.5601000000001</v>
      </c>
      <c r="E728">
        <v>2348.1599000000001</v>
      </c>
      <c r="F728">
        <v>2348.1599000000001</v>
      </c>
      <c r="G728">
        <v>42200</v>
      </c>
      <c r="I728" t="s">
        <v>7</v>
      </c>
      <c r="J728" s="1">
        <f t="shared" si="22"/>
        <v>41276</v>
      </c>
      <c r="K728">
        <f t="shared" si="23"/>
        <v>2348.1599000000001</v>
      </c>
    </row>
    <row r="729" spans="1:11" x14ac:dyDescent="0.25">
      <c r="A729" s="1">
        <v>41277</v>
      </c>
      <c r="B729" t="s">
        <v>7</v>
      </c>
      <c r="C729">
        <v>2350.7199999999998</v>
      </c>
      <c r="D729">
        <v>2406.3998999999999</v>
      </c>
      <c r="E729">
        <v>2335.3600999999999</v>
      </c>
      <c r="F729">
        <v>2383.3600999999999</v>
      </c>
      <c r="G729">
        <v>33800</v>
      </c>
      <c r="I729" t="s">
        <v>7</v>
      </c>
      <c r="J729" s="1">
        <f t="shared" si="22"/>
        <v>41277</v>
      </c>
      <c r="K729">
        <f t="shared" si="23"/>
        <v>2383.3600999999999</v>
      </c>
    </row>
    <row r="730" spans="1:11" x14ac:dyDescent="0.25">
      <c r="A730" s="1">
        <v>41278</v>
      </c>
      <c r="B730" t="s">
        <v>7</v>
      </c>
      <c r="C730">
        <v>2382.7199999999998</v>
      </c>
      <c r="D730">
        <v>2425.6001000000001</v>
      </c>
      <c r="E730">
        <v>2382.7199999999998</v>
      </c>
      <c r="F730">
        <v>2407.04</v>
      </c>
      <c r="G730">
        <v>21300</v>
      </c>
      <c r="I730" t="s">
        <v>7</v>
      </c>
      <c r="J730" s="1">
        <f t="shared" si="22"/>
        <v>41278</v>
      </c>
      <c r="K730">
        <f t="shared" si="23"/>
        <v>2407.04</v>
      </c>
    </row>
    <row r="731" spans="1:11" x14ac:dyDescent="0.25">
      <c r="A731" s="1">
        <v>41281</v>
      </c>
      <c r="B731" t="s">
        <v>7</v>
      </c>
      <c r="C731">
        <v>2431.3600999999999</v>
      </c>
      <c r="D731">
        <v>2449.9198999999999</v>
      </c>
      <c r="E731">
        <v>2395.52</v>
      </c>
      <c r="F731">
        <v>2402.5601000000001</v>
      </c>
      <c r="G731">
        <v>19200</v>
      </c>
      <c r="I731" t="s">
        <v>7</v>
      </c>
      <c r="J731" s="1">
        <f t="shared" si="22"/>
        <v>41281</v>
      </c>
      <c r="K731">
        <f t="shared" si="23"/>
        <v>2402.5601000000001</v>
      </c>
    </row>
    <row r="732" spans="1:11" x14ac:dyDescent="0.25">
      <c r="A732" s="1">
        <v>41282</v>
      </c>
      <c r="B732" t="s">
        <v>7</v>
      </c>
      <c r="C732">
        <v>2408.96</v>
      </c>
      <c r="D732">
        <v>2458.2399999999998</v>
      </c>
      <c r="E732">
        <v>2389.7600000000002</v>
      </c>
      <c r="F732">
        <v>2416</v>
      </c>
      <c r="G732">
        <v>19700</v>
      </c>
      <c r="I732" t="s">
        <v>7</v>
      </c>
      <c r="J732" s="1">
        <f t="shared" si="22"/>
        <v>41282</v>
      </c>
      <c r="K732">
        <f t="shared" si="23"/>
        <v>2416</v>
      </c>
    </row>
    <row r="733" spans="1:11" x14ac:dyDescent="0.25">
      <c r="A733" s="1">
        <v>41283</v>
      </c>
      <c r="B733" t="s">
        <v>7</v>
      </c>
      <c r="C733">
        <v>2409.6001000000001</v>
      </c>
      <c r="D733">
        <v>2415.3600999999999</v>
      </c>
      <c r="E733">
        <v>2373.1201000000001</v>
      </c>
      <c r="F733">
        <v>2394.2399999999998</v>
      </c>
      <c r="G733">
        <v>17500</v>
      </c>
      <c r="I733" t="s">
        <v>7</v>
      </c>
      <c r="J733" s="1">
        <f t="shared" si="22"/>
        <v>41283</v>
      </c>
      <c r="K733">
        <f t="shared" si="23"/>
        <v>2394.2399999999998</v>
      </c>
    </row>
    <row r="734" spans="1:11" x14ac:dyDescent="0.25">
      <c r="A734" s="1">
        <v>41284</v>
      </c>
      <c r="B734" t="s">
        <v>7</v>
      </c>
      <c r="C734">
        <v>2345.6001000000001</v>
      </c>
      <c r="D734">
        <v>2417.2800000000002</v>
      </c>
      <c r="E734">
        <v>2339.1999999999998</v>
      </c>
      <c r="F734">
        <v>2350.7199999999998</v>
      </c>
      <c r="G734">
        <v>18500</v>
      </c>
      <c r="I734" t="s">
        <v>7</v>
      </c>
      <c r="J734" s="1">
        <f t="shared" si="22"/>
        <v>41284</v>
      </c>
      <c r="K734">
        <f t="shared" si="23"/>
        <v>2350.7199999999998</v>
      </c>
    </row>
    <row r="735" spans="1:11" x14ac:dyDescent="0.25">
      <c r="A735" s="1">
        <v>41285</v>
      </c>
      <c r="B735" t="s">
        <v>7</v>
      </c>
      <c r="C735">
        <v>2352</v>
      </c>
      <c r="D735">
        <v>2368</v>
      </c>
      <c r="E735">
        <v>2337.2800000000002</v>
      </c>
      <c r="F735">
        <v>2341.1201000000001</v>
      </c>
      <c r="G735">
        <v>13900</v>
      </c>
      <c r="I735" t="s">
        <v>7</v>
      </c>
      <c r="J735" s="1">
        <f t="shared" si="22"/>
        <v>41285</v>
      </c>
      <c r="K735">
        <f t="shared" si="23"/>
        <v>2341.1201000000001</v>
      </c>
    </row>
    <row r="736" spans="1:11" x14ac:dyDescent="0.25">
      <c r="A736" s="1">
        <v>41288</v>
      </c>
      <c r="B736" t="s">
        <v>7</v>
      </c>
      <c r="C736">
        <v>2377.6001000000001</v>
      </c>
      <c r="D736">
        <v>2401.2800000000002</v>
      </c>
      <c r="E736">
        <v>2353.9198999999999</v>
      </c>
      <c r="F736">
        <v>2371.1999999999998</v>
      </c>
      <c r="G736">
        <v>17700</v>
      </c>
      <c r="I736" t="s">
        <v>7</v>
      </c>
      <c r="J736" s="1">
        <f t="shared" si="22"/>
        <v>41288</v>
      </c>
      <c r="K736">
        <f t="shared" si="23"/>
        <v>2371.1999999999998</v>
      </c>
    </row>
    <row r="737" spans="1:11" x14ac:dyDescent="0.25">
      <c r="A737" s="1">
        <v>41289</v>
      </c>
      <c r="B737" t="s">
        <v>7</v>
      </c>
      <c r="C737">
        <v>2405.7600000000002</v>
      </c>
      <c r="D737">
        <v>2437.1201000000001</v>
      </c>
      <c r="E737">
        <v>2396.8000000000002</v>
      </c>
      <c r="F737">
        <v>2405.7600000000002</v>
      </c>
      <c r="G737">
        <v>19400</v>
      </c>
      <c r="I737" t="s">
        <v>7</v>
      </c>
      <c r="J737" s="1">
        <f t="shared" si="22"/>
        <v>41289</v>
      </c>
      <c r="K737">
        <f t="shared" si="23"/>
        <v>2405.7600000000002</v>
      </c>
    </row>
    <row r="738" spans="1:11" x14ac:dyDescent="0.25">
      <c r="A738" s="1">
        <v>41290</v>
      </c>
      <c r="B738" t="s">
        <v>7</v>
      </c>
      <c r="C738">
        <v>2393.6001000000001</v>
      </c>
      <c r="D738">
        <v>2408.96</v>
      </c>
      <c r="E738">
        <v>2353.9198999999999</v>
      </c>
      <c r="F738">
        <v>2376.96</v>
      </c>
      <c r="G738">
        <v>16300</v>
      </c>
      <c r="I738" t="s">
        <v>7</v>
      </c>
      <c r="J738" s="1">
        <f t="shared" si="22"/>
        <v>41290</v>
      </c>
      <c r="K738">
        <f t="shared" si="23"/>
        <v>2376.96</v>
      </c>
    </row>
    <row r="739" spans="1:11" x14ac:dyDescent="0.25">
      <c r="A739" s="1">
        <v>41291</v>
      </c>
      <c r="B739" t="s">
        <v>7</v>
      </c>
      <c r="C739">
        <v>2348.1599000000001</v>
      </c>
      <c r="D739">
        <v>2360.3200999999999</v>
      </c>
      <c r="E739">
        <v>2316.1599000000001</v>
      </c>
      <c r="F739">
        <v>2341.7600000000002</v>
      </c>
      <c r="G739">
        <v>26600</v>
      </c>
      <c r="I739" t="s">
        <v>7</v>
      </c>
      <c r="J739" s="1">
        <f t="shared" si="22"/>
        <v>41291</v>
      </c>
      <c r="K739">
        <f t="shared" si="23"/>
        <v>2341.7600000000002</v>
      </c>
    </row>
    <row r="740" spans="1:11" x14ac:dyDescent="0.25">
      <c r="A740" s="1">
        <v>41292</v>
      </c>
      <c r="B740" t="s">
        <v>7</v>
      </c>
      <c r="C740">
        <v>2366.0801000000001</v>
      </c>
      <c r="D740">
        <v>2390.3998999999999</v>
      </c>
      <c r="E740">
        <v>2352</v>
      </c>
      <c r="F740">
        <v>2359.04</v>
      </c>
      <c r="G740">
        <v>25200</v>
      </c>
      <c r="I740" t="s">
        <v>7</v>
      </c>
      <c r="J740" s="1">
        <f t="shared" si="22"/>
        <v>41292</v>
      </c>
      <c r="K740">
        <f t="shared" si="23"/>
        <v>2359.04</v>
      </c>
    </row>
    <row r="741" spans="1:11" x14ac:dyDescent="0.25">
      <c r="A741" s="1">
        <v>41296</v>
      </c>
      <c r="B741" t="s">
        <v>7</v>
      </c>
      <c r="C741">
        <v>2352</v>
      </c>
      <c r="D741">
        <v>2394.2399999999998</v>
      </c>
      <c r="E741">
        <v>2343.04</v>
      </c>
      <c r="F741">
        <v>2345.6001000000001</v>
      </c>
      <c r="G741">
        <v>21100</v>
      </c>
      <c r="I741" t="s">
        <v>7</v>
      </c>
      <c r="J741" s="1">
        <f t="shared" si="22"/>
        <v>41296</v>
      </c>
      <c r="K741">
        <f t="shared" si="23"/>
        <v>2345.6001000000001</v>
      </c>
    </row>
    <row r="742" spans="1:11" x14ac:dyDescent="0.25">
      <c r="A742" s="1">
        <v>41297</v>
      </c>
      <c r="B742" t="s">
        <v>7</v>
      </c>
      <c r="C742">
        <v>2306.5601000000001</v>
      </c>
      <c r="D742">
        <v>2318.0801000000001</v>
      </c>
      <c r="E742">
        <v>2283.52</v>
      </c>
      <c r="F742">
        <v>2305.2800000000002</v>
      </c>
      <c r="G742">
        <v>21200</v>
      </c>
      <c r="I742" t="s">
        <v>7</v>
      </c>
      <c r="J742" s="1">
        <f t="shared" si="22"/>
        <v>41297</v>
      </c>
      <c r="K742">
        <f t="shared" si="23"/>
        <v>2305.2800000000002</v>
      </c>
    </row>
    <row r="743" spans="1:11" x14ac:dyDescent="0.25">
      <c r="A743" s="1">
        <v>41298</v>
      </c>
      <c r="B743" t="s">
        <v>7</v>
      </c>
      <c r="C743">
        <v>2396.1599000000001</v>
      </c>
      <c r="D743">
        <v>2409.6001000000001</v>
      </c>
      <c r="E743">
        <v>2336.6399000000001</v>
      </c>
      <c r="F743">
        <v>2398.0801000000001</v>
      </c>
      <c r="G743">
        <v>26200</v>
      </c>
      <c r="I743" t="s">
        <v>7</v>
      </c>
      <c r="J743" s="1">
        <f t="shared" si="22"/>
        <v>41298</v>
      </c>
      <c r="K743">
        <f t="shared" si="23"/>
        <v>2398.0801000000001</v>
      </c>
    </row>
    <row r="744" spans="1:11" x14ac:dyDescent="0.25">
      <c r="A744" s="1">
        <v>41299</v>
      </c>
      <c r="B744" t="s">
        <v>7</v>
      </c>
      <c r="C744">
        <v>2376.96</v>
      </c>
      <c r="D744">
        <v>2389.1201000000001</v>
      </c>
      <c r="E744">
        <v>2341.7600000000002</v>
      </c>
      <c r="F744">
        <v>2362.8798999999999</v>
      </c>
      <c r="G744">
        <v>21200</v>
      </c>
      <c r="I744" t="s">
        <v>7</v>
      </c>
      <c r="J744" s="1">
        <f t="shared" si="22"/>
        <v>41299</v>
      </c>
      <c r="K744">
        <f t="shared" si="23"/>
        <v>2362.8798999999999</v>
      </c>
    </row>
    <row r="745" spans="1:11" x14ac:dyDescent="0.25">
      <c r="A745" s="1">
        <v>41302</v>
      </c>
      <c r="B745" t="s">
        <v>7</v>
      </c>
      <c r="C745">
        <v>2359.04</v>
      </c>
      <c r="D745">
        <v>2369.9198999999999</v>
      </c>
      <c r="E745">
        <v>2322.5601000000001</v>
      </c>
      <c r="F745">
        <v>2350.0801000000001</v>
      </c>
      <c r="G745">
        <v>22600</v>
      </c>
      <c r="I745" t="s">
        <v>7</v>
      </c>
      <c r="J745" s="1">
        <f t="shared" si="22"/>
        <v>41302</v>
      </c>
      <c r="K745">
        <f t="shared" si="23"/>
        <v>2350.0801000000001</v>
      </c>
    </row>
    <row r="746" spans="1:11" x14ac:dyDescent="0.25">
      <c r="A746" s="1">
        <v>41303</v>
      </c>
      <c r="B746" t="s">
        <v>7</v>
      </c>
      <c r="C746">
        <v>2355.1999999999998</v>
      </c>
      <c r="D746">
        <v>2400.6399000000001</v>
      </c>
      <c r="E746">
        <v>2330.2399999999998</v>
      </c>
      <c r="F746">
        <v>2346.8798999999999</v>
      </c>
      <c r="G746">
        <v>37000</v>
      </c>
      <c r="I746" t="s">
        <v>7</v>
      </c>
      <c r="J746" s="1">
        <f t="shared" si="22"/>
        <v>41303</v>
      </c>
      <c r="K746">
        <f t="shared" si="23"/>
        <v>2346.8798999999999</v>
      </c>
    </row>
    <row r="747" spans="1:11" x14ac:dyDescent="0.25">
      <c r="A747" s="1">
        <v>41304</v>
      </c>
      <c r="B747" t="s">
        <v>7</v>
      </c>
      <c r="C747">
        <v>2334.0801000000001</v>
      </c>
      <c r="D747">
        <v>2375.04</v>
      </c>
      <c r="E747">
        <v>2311.04</v>
      </c>
      <c r="F747">
        <v>2355.1999999999998</v>
      </c>
      <c r="G747">
        <v>32500</v>
      </c>
      <c r="I747" t="s">
        <v>7</v>
      </c>
      <c r="J747" s="1">
        <f t="shared" si="22"/>
        <v>41304</v>
      </c>
      <c r="K747">
        <f t="shared" si="23"/>
        <v>2355.1999999999998</v>
      </c>
    </row>
    <row r="748" spans="1:11" x14ac:dyDescent="0.25">
      <c r="A748" s="1">
        <v>41305</v>
      </c>
      <c r="B748" t="s">
        <v>7</v>
      </c>
      <c r="C748">
        <v>2358.3998999999999</v>
      </c>
      <c r="D748">
        <v>2381.4398999999999</v>
      </c>
      <c r="E748">
        <v>2325.1201000000001</v>
      </c>
      <c r="F748">
        <v>2374.3998999999999</v>
      </c>
      <c r="G748">
        <v>25700</v>
      </c>
      <c r="I748" t="s">
        <v>7</v>
      </c>
      <c r="J748" s="1">
        <f t="shared" si="22"/>
        <v>41305</v>
      </c>
      <c r="K748">
        <f t="shared" si="23"/>
        <v>2374.3998999999999</v>
      </c>
    </row>
    <row r="749" spans="1:11" x14ac:dyDescent="0.25">
      <c r="A749" s="1">
        <v>41306</v>
      </c>
      <c r="B749" t="s">
        <v>7</v>
      </c>
      <c r="C749">
        <v>2323.1999999999998</v>
      </c>
      <c r="D749">
        <v>2353.9198999999999</v>
      </c>
      <c r="E749">
        <v>2279.6799000000001</v>
      </c>
      <c r="F749">
        <v>2291.8400999999999</v>
      </c>
      <c r="G749">
        <v>33100</v>
      </c>
      <c r="I749" t="s">
        <v>7</v>
      </c>
      <c r="J749" s="1">
        <f t="shared" si="22"/>
        <v>41306</v>
      </c>
      <c r="K749">
        <f t="shared" si="23"/>
        <v>2291.8400999999999</v>
      </c>
    </row>
    <row r="750" spans="1:11" x14ac:dyDescent="0.25">
      <c r="A750" s="1">
        <v>41309</v>
      </c>
      <c r="B750" t="s">
        <v>7</v>
      </c>
      <c r="C750">
        <v>2332.8000000000002</v>
      </c>
      <c r="D750">
        <v>2412.1599000000001</v>
      </c>
      <c r="E750">
        <v>2311.6799000000001</v>
      </c>
      <c r="F750">
        <v>2411.52</v>
      </c>
      <c r="G750">
        <v>26900</v>
      </c>
      <c r="I750" t="s">
        <v>7</v>
      </c>
      <c r="J750" s="1">
        <f t="shared" si="22"/>
        <v>41309</v>
      </c>
      <c r="K750">
        <f t="shared" si="23"/>
        <v>2411.52</v>
      </c>
    </row>
    <row r="751" spans="1:11" x14ac:dyDescent="0.25">
      <c r="A751" s="1">
        <v>41310</v>
      </c>
      <c r="B751" t="s">
        <v>7</v>
      </c>
      <c r="C751">
        <v>2380.1599000000001</v>
      </c>
      <c r="D751">
        <v>2396.1599000000001</v>
      </c>
      <c r="E751">
        <v>2282.8798999999999</v>
      </c>
      <c r="F751">
        <v>2305.9198999999999</v>
      </c>
      <c r="G751">
        <v>25700</v>
      </c>
      <c r="I751" t="s">
        <v>7</v>
      </c>
      <c r="J751" s="1">
        <f t="shared" si="22"/>
        <v>41310</v>
      </c>
      <c r="K751">
        <f t="shared" si="23"/>
        <v>2305.9198999999999</v>
      </c>
    </row>
    <row r="752" spans="1:11" x14ac:dyDescent="0.25">
      <c r="A752" s="1">
        <v>41311</v>
      </c>
      <c r="B752" t="s">
        <v>7</v>
      </c>
      <c r="C752">
        <v>2327.04</v>
      </c>
      <c r="D752">
        <v>2346.8798999999999</v>
      </c>
      <c r="E752">
        <v>2296.3200999999999</v>
      </c>
      <c r="F752">
        <v>2327.04</v>
      </c>
      <c r="G752">
        <v>27200</v>
      </c>
      <c r="I752" t="s">
        <v>7</v>
      </c>
      <c r="J752" s="1">
        <f t="shared" si="22"/>
        <v>41311</v>
      </c>
      <c r="K752">
        <f t="shared" si="23"/>
        <v>2327.04</v>
      </c>
    </row>
    <row r="753" spans="1:11" x14ac:dyDescent="0.25">
      <c r="A753" s="1">
        <v>41312</v>
      </c>
      <c r="B753" t="s">
        <v>7</v>
      </c>
      <c r="C753">
        <v>2316.8000000000002</v>
      </c>
      <c r="D753">
        <v>2396.8000000000002</v>
      </c>
      <c r="E753">
        <v>2312.96</v>
      </c>
      <c r="F753">
        <v>2320.6399000000001</v>
      </c>
      <c r="G753">
        <v>24400</v>
      </c>
      <c r="I753" t="s">
        <v>7</v>
      </c>
      <c r="J753" s="1">
        <f t="shared" si="22"/>
        <v>41312</v>
      </c>
      <c r="K753">
        <f t="shared" si="23"/>
        <v>2320.6399000000001</v>
      </c>
    </row>
    <row r="754" spans="1:11" x14ac:dyDescent="0.25">
      <c r="A754" s="1">
        <v>41313</v>
      </c>
      <c r="B754" t="s">
        <v>7</v>
      </c>
      <c r="C754">
        <v>2282.8798999999999</v>
      </c>
      <c r="D754">
        <v>2289.9198999999999</v>
      </c>
      <c r="E754">
        <v>2234.2399999999998</v>
      </c>
      <c r="F754">
        <v>2249.6001000000001</v>
      </c>
      <c r="G754">
        <v>29200</v>
      </c>
      <c r="I754" t="s">
        <v>7</v>
      </c>
      <c r="J754" s="1">
        <f t="shared" si="22"/>
        <v>41313</v>
      </c>
      <c r="K754">
        <f t="shared" si="23"/>
        <v>2249.6001000000001</v>
      </c>
    </row>
    <row r="755" spans="1:11" x14ac:dyDescent="0.25">
      <c r="A755" s="1">
        <v>41316</v>
      </c>
      <c r="B755" t="s">
        <v>7</v>
      </c>
      <c r="C755">
        <v>2244.48</v>
      </c>
      <c r="D755">
        <v>2269.4398999999999</v>
      </c>
      <c r="E755">
        <v>2241.9198999999999</v>
      </c>
      <c r="F755">
        <v>2249.6001000000001</v>
      </c>
      <c r="G755">
        <v>14400</v>
      </c>
      <c r="I755" t="s">
        <v>7</v>
      </c>
      <c r="J755" s="1">
        <f t="shared" si="22"/>
        <v>41316</v>
      </c>
      <c r="K755">
        <f t="shared" si="23"/>
        <v>2249.6001000000001</v>
      </c>
    </row>
    <row r="756" spans="1:11" x14ac:dyDescent="0.25">
      <c r="A756" s="1">
        <v>41317</v>
      </c>
      <c r="B756" t="s">
        <v>7</v>
      </c>
      <c r="C756">
        <v>2256</v>
      </c>
      <c r="D756">
        <v>2280.96</v>
      </c>
      <c r="E756">
        <v>2241.9198999999999</v>
      </c>
      <c r="F756">
        <v>2275.8400999999999</v>
      </c>
      <c r="G756">
        <v>15900</v>
      </c>
      <c r="I756" t="s">
        <v>7</v>
      </c>
      <c r="J756" s="1">
        <f t="shared" si="22"/>
        <v>41317</v>
      </c>
      <c r="K756">
        <f t="shared" si="23"/>
        <v>2275.8400999999999</v>
      </c>
    </row>
    <row r="757" spans="1:11" x14ac:dyDescent="0.25">
      <c r="A757" s="1">
        <v>41318</v>
      </c>
      <c r="B757" t="s">
        <v>7</v>
      </c>
      <c r="C757">
        <v>2254.0801000000001</v>
      </c>
      <c r="D757">
        <v>2271.3600999999999</v>
      </c>
      <c r="E757">
        <v>2224.6399000000001</v>
      </c>
      <c r="F757">
        <v>2250.2399999999998</v>
      </c>
      <c r="G757">
        <v>17600</v>
      </c>
      <c r="I757" t="s">
        <v>7</v>
      </c>
      <c r="J757" s="1">
        <f t="shared" si="22"/>
        <v>41318</v>
      </c>
      <c r="K757">
        <f t="shared" si="23"/>
        <v>2250.2399999999998</v>
      </c>
    </row>
    <row r="758" spans="1:11" x14ac:dyDescent="0.25">
      <c r="A758" s="1">
        <v>41319</v>
      </c>
      <c r="B758" t="s">
        <v>7</v>
      </c>
      <c r="C758">
        <v>2279.04</v>
      </c>
      <c r="D758">
        <v>2284.8000000000002</v>
      </c>
      <c r="E758">
        <v>2242.5601000000001</v>
      </c>
      <c r="F758">
        <v>2254.0801000000001</v>
      </c>
      <c r="G758">
        <v>14300</v>
      </c>
      <c r="I758" t="s">
        <v>7</v>
      </c>
      <c r="J758" s="1">
        <f t="shared" si="22"/>
        <v>41319</v>
      </c>
      <c r="K758">
        <f t="shared" si="23"/>
        <v>2254.0801000000001</v>
      </c>
    </row>
    <row r="759" spans="1:11" x14ac:dyDescent="0.25">
      <c r="A759" s="1">
        <v>41320</v>
      </c>
      <c r="B759" t="s">
        <v>7</v>
      </c>
      <c r="C759">
        <v>2252.1599000000001</v>
      </c>
      <c r="D759">
        <v>2290.5601000000001</v>
      </c>
      <c r="E759">
        <v>2236.8000000000002</v>
      </c>
      <c r="F759">
        <v>2272.6399000000001</v>
      </c>
      <c r="G759">
        <v>16100</v>
      </c>
      <c r="I759" t="s">
        <v>7</v>
      </c>
      <c r="J759" s="1">
        <f t="shared" si="22"/>
        <v>41320</v>
      </c>
      <c r="K759">
        <f t="shared" si="23"/>
        <v>2272.6399000000001</v>
      </c>
    </row>
    <row r="760" spans="1:11" x14ac:dyDescent="0.25">
      <c r="A760" s="1">
        <v>41324</v>
      </c>
      <c r="B760" t="s">
        <v>7</v>
      </c>
      <c r="C760">
        <v>2256</v>
      </c>
      <c r="D760">
        <v>2259.8400999999999</v>
      </c>
      <c r="E760">
        <v>2220.8000000000002</v>
      </c>
      <c r="F760">
        <v>2222.0801000000001</v>
      </c>
      <c r="G760">
        <v>18600</v>
      </c>
      <c r="I760" t="s">
        <v>7</v>
      </c>
      <c r="J760" s="1">
        <f t="shared" si="22"/>
        <v>41324</v>
      </c>
      <c r="K760">
        <f t="shared" si="23"/>
        <v>2222.0801000000001</v>
      </c>
    </row>
    <row r="761" spans="1:11" x14ac:dyDescent="0.25">
      <c r="A761" s="1">
        <v>41325</v>
      </c>
      <c r="B761" t="s">
        <v>7</v>
      </c>
      <c r="C761">
        <v>2222.7199999999998</v>
      </c>
      <c r="D761">
        <v>2324.48</v>
      </c>
      <c r="E761">
        <v>2221.4398999999999</v>
      </c>
      <c r="F761">
        <v>2321.2800000000002</v>
      </c>
      <c r="G761">
        <v>26300</v>
      </c>
      <c r="I761" t="s">
        <v>7</v>
      </c>
      <c r="J761" s="1">
        <f t="shared" si="22"/>
        <v>41325</v>
      </c>
      <c r="K761">
        <f t="shared" si="23"/>
        <v>2321.2800000000002</v>
      </c>
    </row>
    <row r="762" spans="1:11" x14ac:dyDescent="0.25">
      <c r="A762" s="1">
        <v>41326</v>
      </c>
      <c r="B762" t="s">
        <v>7</v>
      </c>
      <c r="C762">
        <v>2351.3600999999999</v>
      </c>
      <c r="D762">
        <v>2424.96</v>
      </c>
      <c r="E762">
        <v>2343.04</v>
      </c>
      <c r="F762">
        <v>2400.6399000000001</v>
      </c>
      <c r="G762">
        <v>34300</v>
      </c>
      <c r="I762" t="s">
        <v>7</v>
      </c>
      <c r="J762" s="1">
        <f t="shared" si="22"/>
        <v>41326</v>
      </c>
      <c r="K762">
        <f t="shared" si="23"/>
        <v>2400.6399000000001</v>
      </c>
    </row>
    <row r="763" spans="1:11" x14ac:dyDescent="0.25">
      <c r="A763" s="1">
        <v>41327</v>
      </c>
      <c r="B763" t="s">
        <v>7</v>
      </c>
      <c r="C763">
        <v>2358.3998999999999</v>
      </c>
      <c r="D763">
        <v>2385.9198999999999</v>
      </c>
      <c r="E763">
        <v>2327.6799000000001</v>
      </c>
      <c r="F763">
        <v>2328.96</v>
      </c>
      <c r="G763">
        <v>21400</v>
      </c>
      <c r="I763" t="s">
        <v>7</v>
      </c>
      <c r="J763" s="1">
        <f t="shared" si="22"/>
        <v>41327</v>
      </c>
      <c r="K763">
        <f t="shared" si="23"/>
        <v>2328.96</v>
      </c>
    </row>
    <row r="764" spans="1:11" x14ac:dyDescent="0.25">
      <c r="A764" s="1">
        <v>41330</v>
      </c>
      <c r="B764" t="s">
        <v>7</v>
      </c>
      <c r="C764">
        <v>2278.3998999999999</v>
      </c>
      <c r="D764">
        <v>2420.48</v>
      </c>
      <c r="E764">
        <v>2257.9198999999999</v>
      </c>
      <c r="F764">
        <v>2415.3600999999999</v>
      </c>
      <c r="G764">
        <v>33000</v>
      </c>
      <c r="I764" t="s">
        <v>7</v>
      </c>
      <c r="J764" s="1">
        <f t="shared" si="22"/>
        <v>41330</v>
      </c>
      <c r="K764">
        <f t="shared" si="23"/>
        <v>2415.3600999999999</v>
      </c>
    </row>
    <row r="765" spans="1:11" x14ac:dyDescent="0.25">
      <c r="A765" s="1">
        <v>41331</v>
      </c>
      <c r="B765" t="s">
        <v>7</v>
      </c>
      <c r="C765">
        <v>2401.9198999999999</v>
      </c>
      <c r="D765">
        <v>2451.1999999999998</v>
      </c>
      <c r="E765">
        <v>2371.8400999999999</v>
      </c>
      <c r="F765">
        <v>2387.1999999999998</v>
      </c>
      <c r="G765">
        <v>44400</v>
      </c>
      <c r="I765" t="s">
        <v>7</v>
      </c>
      <c r="J765" s="1">
        <f t="shared" si="22"/>
        <v>41331</v>
      </c>
      <c r="K765">
        <f t="shared" si="23"/>
        <v>2387.1999999999998</v>
      </c>
    </row>
    <row r="766" spans="1:11" x14ac:dyDescent="0.25">
      <c r="A766" s="1">
        <v>41332</v>
      </c>
      <c r="B766" t="s">
        <v>7</v>
      </c>
      <c r="C766">
        <v>2386.5601000000001</v>
      </c>
      <c r="D766">
        <v>2395.52</v>
      </c>
      <c r="E766">
        <v>2268.1599000000001</v>
      </c>
      <c r="F766">
        <v>2312.3200999999999</v>
      </c>
      <c r="G766">
        <v>34300</v>
      </c>
      <c r="I766" t="s">
        <v>7</v>
      </c>
      <c r="J766" s="1">
        <f t="shared" si="22"/>
        <v>41332</v>
      </c>
      <c r="K766">
        <f t="shared" si="23"/>
        <v>2312.3200999999999</v>
      </c>
    </row>
    <row r="767" spans="1:11" x14ac:dyDescent="0.25">
      <c r="A767" s="1">
        <v>41333</v>
      </c>
      <c r="B767" t="s">
        <v>7</v>
      </c>
      <c r="C767">
        <v>2313.6001000000001</v>
      </c>
      <c r="D767">
        <v>2327.04</v>
      </c>
      <c r="E767">
        <v>2261.7600000000002</v>
      </c>
      <c r="F767">
        <v>2324.48</v>
      </c>
      <c r="G767">
        <v>21800</v>
      </c>
      <c r="I767" t="s">
        <v>7</v>
      </c>
      <c r="J767" s="1">
        <f t="shared" si="22"/>
        <v>41333</v>
      </c>
      <c r="K767">
        <f t="shared" si="23"/>
        <v>2324.48</v>
      </c>
    </row>
    <row r="768" spans="1:11" x14ac:dyDescent="0.25">
      <c r="A768" s="1">
        <v>41334</v>
      </c>
      <c r="B768" t="s">
        <v>7</v>
      </c>
      <c r="C768">
        <v>2351.3600999999999</v>
      </c>
      <c r="D768">
        <v>2385.2800000000002</v>
      </c>
      <c r="E768">
        <v>2286.7199999999998</v>
      </c>
      <c r="F768">
        <v>2293.1201000000001</v>
      </c>
      <c r="G768">
        <v>30900</v>
      </c>
      <c r="I768" t="s">
        <v>7</v>
      </c>
      <c r="J768" s="1">
        <f t="shared" si="22"/>
        <v>41334</v>
      </c>
      <c r="K768">
        <f t="shared" si="23"/>
        <v>2293.1201000000001</v>
      </c>
    </row>
    <row r="769" spans="1:11" x14ac:dyDescent="0.25">
      <c r="A769" s="1">
        <v>41337</v>
      </c>
      <c r="B769" t="s">
        <v>7</v>
      </c>
      <c r="C769">
        <v>2318.7199999999998</v>
      </c>
      <c r="D769">
        <v>2329.6001000000001</v>
      </c>
      <c r="E769">
        <v>2262.3998999999999</v>
      </c>
      <c r="F769">
        <v>2262.3998999999999</v>
      </c>
      <c r="G769">
        <v>26800</v>
      </c>
      <c r="I769" t="s">
        <v>7</v>
      </c>
      <c r="J769" s="1">
        <f t="shared" si="22"/>
        <v>41337</v>
      </c>
      <c r="K769">
        <f t="shared" si="23"/>
        <v>2262.3998999999999</v>
      </c>
    </row>
    <row r="770" spans="1:11" x14ac:dyDescent="0.25">
      <c r="A770" s="1">
        <v>41338</v>
      </c>
      <c r="B770" t="s">
        <v>7</v>
      </c>
      <c r="C770">
        <v>2225.2800000000002</v>
      </c>
      <c r="D770">
        <v>2227.1999999999998</v>
      </c>
      <c r="E770">
        <v>2158.0801000000001</v>
      </c>
      <c r="F770">
        <v>2165.7600000000002</v>
      </c>
      <c r="G770">
        <v>33900</v>
      </c>
      <c r="I770" t="s">
        <v>7</v>
      </c>
      <c r="J770" s="1">
        <f t="shared" si="22"/>
        <v>41338</v>
      </c>
      <c r="K770">
        <f t="shared" si="23"/>
        <v>2165.7600000000002</v>
      </c>
    </row>
    <row r="771" spans="1:11" x14ac:dyDescent="0.25">
      <c r="A771" s="1">
        <v>41339</v>
      </c>
      <c r="B771" t="s">
        <v>7</v>
      </c>
      <c r="C771">
        <v>2146.5601000000001</v>
      </c>
      <c r="D771">
        <v>2190.7199999999998</v>
      </c>
      <c r="E771">
        <v>2144</v>
      </c>
      <c r="F771">
        <v>2182.3998999999999</v>
      </c>
      <c r="G771">
        <v>21700</v>
      </c>
      <c r="I771" t="s">
        <v>7</v>
      </c>
      <c r="J771" s="1">
        <f t="shared" ref="J771:J834" si="24">A771</f>
        <v>41339</v>
      </c>
      <c r="K771">
        <f t="shared" ref="K771:K834" si="25">F771</f>
        <v>2182.3998999999999</v>
      </c>
    </row>
    <row r="772" spans="1:11" x14ac:dyDescent="0.25">
      <c r="A772" s="1">
        <v>41340</v>
      </c>
      <c r="B772" t="s">
        <v>7</v>
      </c>
      <c r="C772">
        <v>2176.6399000000001</v>
      </c>
      <c r="D772">
        <v>2186.8798999999999</v>
      </c>
      <c r="E772">
        <v>2154.8798999999999</v>
      </c>
      <c r="F772">
        <v>2164.48</v>
      </c>
      <c r="G772">
        <v>15600</v>
      </c>
      <c r="I772" t="s">
        <v>7</v>
      </c>
      <c r="J772" s="1">
        <f t="shared" si="24"/>
        <v>41340</v>
      </c>
      <c r="K772">
        <f t="shared" si="25"/>
        <v>2164.48</v>
      </c>
    </row>
    <row r="773" spans="1:11" x14ac:dyDescent="0.25">
      <c r="A773" s="1">
        <v>41341</v>
      </c>
      <c r="B773" t="s">
        <v>7</v>
      </c>
      <c r="C773">
        <v>2142.0801000000001</v>
      </c>
      <c r="D773">
        <v>2182.3998999999999</v>
      </c>
      <c r="E773">
        <v>2133.7600000000002</v>
      </c>
      <c r="F773">
        <v>2156.1599000000001</v>
      </c>
      <c r="G773">
        <v>16400</v>
      </c>
      <c r="I773" t="s">
        <v>7</v>
      </c>
      <c r="J773" s="1">
        <f t="shared" si="24"/>
        <v>41341</v>
      </c>
      <c r="K773">
        <f t="shared" si="25"/>
        <v>2156.1599000000001</v>
      </c>
    </row>
    <row r="774" spans="1:11" x14ac:dyDescent="0.25">
      <c r="A774" s="1">
        <v>41344</v>
      </c>
      <c r="B774" t="s">
        <v>7</v>
      </c>
      <c r="C774">
        <v>2163.1999999999998</v>
      </c>
      <c r="D774">
        <v>2184.96</v>
      </c>
      <c r="E774">
        <v>2136.96</v>
      </c>
      <c r="F774">
        <v>2138.2399999999998</v>
      </c>
      <c r="G774">
        <v>14100</v>
      </c>
      <c r="I774" t="s">
        <v>7</v>
      </c>
      <c r="J774" s="1">
        <f t="shared" si="24"/>
        <v>41344</v>
      </c>
      <c r="K774">
        <f t="shared" si="25"/>
        <v>2138.2399999999998</v>
      </c>
    </row>
    <row r="775" spans="1:11" x14ac:dyDescent="0.25">
      <c r="A775" s="1">
        <v>41345</v>
      </c>
      <c r="B775" t="s">
        <v>7</v>
      </c>
      <c r="C775">
        <v>2156.1599000000001</v>
      </c>
      <c r="D775">
        <v>2191.3600999999999</v>
      </c>
      <c r="E775">
        <v>2143.3600999999999</v>
      </c>
      <c r="F775">
        <v>2164.48</v>
      </c>
      <c r="G775">
        <v>19500</v>
      </c>
      <c r="I775" t="s">
        <v>7</v>
      </c>
      <c r="J775" s="1">
        <f t="shared" si="24"/>
        <v>41345</v>
      </c>
      <c r="K775">
        <f t="shared" si="25"/>
        <v>2164.48</v>
      </c>
    </row>
    <row r="776" spans="1:11" x14ac:dyDescent="0.25">
      <c r="A776" s="1">
        <v>41346</v>
      </c>
      <c r="B776" t="s">
        <v>7</v>
      </c>
      <c r="C776">
        <v>2153.6001000000001</v>
      </c>
      <c r="D776">
        <v>2192.6399000000001</v>
      </c>
      <c r="E776">
        <v>2145.2800000000002</v>
      </c>
      <c r="F776">
        <v>2170.2399999999998</v>
      </c>
      <c r="G776">
        <v>26400</v>
      </c>
      <c r="I776" t="s">
        <v>7</v>
      </c>
      <c r="J776" s="1">
        <f t="shared" si="24"/>
        <v>41346</v>
      </c>
      <c r="K776">
        <f t="shared" si="25"/>
        <v>2170.2399999999998</v>
      </c>
    </row>
    <row r="777" spans="1:11" x14ac:dyDescent="0.25">
      <c r="A777" s="1">
        <v>41347</v>
      </c>
      <c r="B777" t="s">
        <v>7</v>
      </c>
      <c r="C777">
        <v>2148.48</v>
      </c>
      <c r="D777">
        <v>2161.9198999999999</v>
      </c>
      <c r="E777">
        <v>2134.3998999999999</v>
      </c>
      <c r="F777">
        <v>2148.48</v>
      </c>
      <c r="G777">
        <v>16200</v>
      </c>
      <c r="I777" t="s">
        <v>7</v>
      </c>
      <c r="J777" s="1">
        <f t="shared" si="24"/>
        <v>41347</v>
      </c>
      <c r="K777">
        <f t="shared" si="25"/>
        <v>2148.48</v>
      </c>
    </row>
    <row r="778" spans="1:11" x14ac:dyDescent="0.25">
      <c r="A778" s="1">
        <v>41348</v>
      </c>
      <c r="B778" t="s">
        <v>7</v>
      </c>
      <c r="C778">
        <v>2142.7199999999998</v>
      </c>
      <c r="D778">
        <v>2182.3998999999999</v>
      </c>
      <c r="E778">
        <v>2140.8000000000002</v>
      </c>
      <c r="F778">
        <v>2165.7600000000002</v>
      </c>
      <c r="G778">
        <v>19600</v>
      </c>
      <c r="I778" t="s">
        <v>7</v>
      </c>
      <c r="J778" s="1">
        <f t="shared" si="24"/>
        <v>41348</v>
      </c>
      <c r="K778">
        <f t="shared" si="25"/>
        <v>2165.7600000000002</v>
      </c>
    </row>
    <row r="779" spans="1:11" x14ac:dyDescent="0.25">
      <c r="A779" s="1">
        <v>41351</v>
      </c>
      <c r="B779" t="s">
        <v>7</v>
      </c>
      <c r="C779">
        <v>2224</v>
      </c>
      <c r="D779">
        <v>2240</v>
      </c>
      <c r="E779">
        <v>2154.2399999999998</v>
      </c>
      <c r="F779">
        <v>2181.7600000000002</v>
      </c>
      <c r="G779">
        <v>28400</v>
      </c>
      <c r="I779" t="s">
        <v>7</v>
      </c>
      <c r="J779" s="1">
        <f t="shared" si="24"/>
        <v>41351</v>
      </c>
      <c r="K779">
        <f t="shared" si="25"/>
        <v>2181.7600000000002</v>
      </c>
    </row>
    <row r="780" spans="1:11" x14ac:dyDescent="0.25">
      <c r="A780" s="1">
        <v>41352</v>
      </c>
      <c r="B780" t="s">
        <v>7</v>
      </c>
      <c r="C780">
        <v>2161.9198999999999</v>
      </c>
      <c r="D780">
        <v>2250.2399999999998</v>
      </c>
      <c r="E780">
        <v>2147.8400999999999</v>
      </c>
      <c r="F780">
        <v>2188.8000000000002</v>
      </c>
      <c r="G780">
        <v>39000</v>
      </c>
      <c r="I780" t="s">
        <v>7</v>
      </c>
      <c r="J780" s="1">
        <f t="shared" si="24"/>
        <v>41352</v>
      </c>
      <c r="K780">
        <f t="shared" si="25"/>
        <v>2188.8000000000002</v>
      </c>
    </row>
    <row r="781" spans="1:11" x14ac:dyDescent="0.25">
      <c r="A781" s="1">
        <v>41353</v>
      </c>
      <c r="B781" t="s">
        <v>7</v>
      </c>
      <c r="C781">
        <v>2145.9198999999999</v>
      </c>
      <c r="D781">
        <v>2176.6399000000001</v>
      </c>
      <c r="E781">
        <v>2131.8400999999999</v>
      </c>
      <c r="F781">
        <v>2147.8400999999999</v>
      </c>
      <c r="G781">
        <v>24300</v>
      </c>
      <c r="I781" t="s">
        <v>7</v>
      </c>
      <c r="J781" s="1">
        <f t="shared" si="24"/>
        <v>41353</v>
      </c>
      <c r="K781">
        <f t="shared" si="25"/>
        <v>2147.8400999999999</v>
      </c>
    </row>
    <row r="782" spans="1:11" x14ac:dyDescent="0.25">
      <c r="A782" s="1">
        <v>41354</v>
      </c>
      <c r="B782" t="s">
        <v>7</v>
      </c>
      <c r="C782">
        <v>2201.6001000000001</v>
      </c>
      <c r="D782">
        <v>2234.2399999999998</v>
      </c>
      <c r="E782">
        <v>2188.1599000000001</v>
      </c>
      <c r="F782">
        <v>2216.96</v>
      </c>
      <c r="G782">
        <v>25400</v>
      </c>
      <c r="I782" t="s">
        <v>7</v>
      </c>
      <c r="J782" s="1">
        <f t="shared" si="24"/>
        <v>41354</v>
      </c>
      <c r="K782">
        <f t="shared" si="25"/>
        <v>2216.96</v>
      </c>
    </row>
    <row r="783" spans="1:11" x14ac:dyDescent="0.25">
      <c r="A783" s="1">
        <v>41355</v>
      </c>
      <c r="B783" t="s">
        <v>7</v>
      </c>
      <c r="C783">
        <v>2192</v>
      </c>
      <c r="D783">
        <v>2199.6799000000001</v>
      </c>
      <c r="E783">
        <v>2150.3998999999999</v>
      </c>
      <c r="F783">
        <v>2156.1599000000001</v>
      </c>
      <c r="G783">
        <v>29500</v>
      </c>
      <c r="I783" t="s">
        <v>7</v>
      </c>
      <c r="J783" s="1">
        <f t="shared" si="24"/>
        <v>41355</v>
      </c>
      <c r="K783">
        <f t="shared" si="25"/>
        <v>2156.1599000000001</v>
      </c>
    </row>
    <row r="784" spans="1:11" x14ac:dyDescent="0.25">
      <c r="A784" s="1">
        <v>41358</v>
      </c>
      <c r="B784" t="s">
        <v>7</v>
      </c>
      <c r="C784">
        <v>2134.3998999999999</v>
      </c>
      <c r="D784">
        <v>2208.6399000000001</v>
      </c>
      <c r="E784">
        <v>2120.96</v>
      </c>
      <c r="F784">
        <v>2177.9198999999999</v>
      </c>
      <c r="G784">
        <v>34300</v>
      </c>
      <c r="I784" t="s">
        <v>7</v>
      </c>
      <c r="J784" s="1">
        <f t="shared" si="24"/>
        <v>41358</v>
      </c>
      <c r="K784">
        <f t="shared" si="25"/>
        <v>2177.9198999999999</v>
      </c>
    </row>
    <row r="785" spans="1:11" x14ac:dyDescent="0.25">
      <c r="A785" s="1">
        <v>41359</v>
      </c>
      <c r="B785" t="s">
        <v>7</v>
      </c>
      <c r="C785">
        <v>2153.6001000000001</v>
      </c>
      <c r="D785">
        <v>2167.04</v>
      </c>
      <c r="E785">
        <v>2141.4398999999999</v>
      </c>
      <c r="F785">
        <v>2142.7199999999998</v>
      </c>
      <c r="G785">
        <v>20200</v>
      </c>
      <c r="I785" t="s">
        <v>7</v>
      </c>
      <c r="J785" s="1">
        <f t="shared" si="24"/>
        <v>41359</v>
      </c>
      <c r="K785">
        <f t="shared" si="25"/>
        <v>2142.7199999999998</v>
      </c>
    </row>
    <row r="786" spans="1:11" x14ac:dyDescent="0.25">
      <c r="A786" s="1">
        <v>41360</v>
      </c>
      <c r="B786" t="s">
        <v>7</v>
      </c>
      <c r="C786">
        <v>2183.6799000000001</v>
      </c>
      <c r="D786">
        <v>2194.5601000000001</v>
      </c>
      <c r="E786">
        <v>2130.5601000000001</v>
      </c>
      <c r="F786">
        <v>2131.8400999999999</v>
      </c>
      <c r="G786">
        <v>27200</v>
      </c>
      <c r="I786" t="s">
        <v>7</v>
      </c>
      <c r="J786" s="1">
        <f t="shared" si="24"/>
        <v>41360</v>
      </c>
      <c r="K786">
        <f t="shared" si="25"/>
        <v>2131.8400999999999</v>
      </c>
    </row>
    <row r="787" spans="1:11" x14ac:dyDescent="0.25">
      <c r="A787" s="1">
        <v>41361</v>
      </c>
      <c r="B787" t="s">
        <v>7</v>
      </c>
      <c r="C787">
        <v>2134.3998999999999</v>
      </c>
      <c r="D787">
        <v>2149.7600000000002</v>
      </c>
      <c r="E787">
        <v>2112</v>
      </c>
      <c r="F787">
        <v>2118.3998999999999</v>
      </c>
      <c r="G787">
        <v>20700</v>
      </c>
      <c r="I787" t="s">
        <v>7</v>
      </c>
      <c r="J787" s="1">
        <f t="shared" si="24"/>
        <v>41361</v>
      </c>
      <c r="K787">
        <f t="shared" si="25"/>
        <v>2118.3998999999999</v>
      </c>
    </row>
    <row r="788" spans="1:11" x14ac:dyDescent="0.25">
      <c r="A788" s="1">
        <v>41365</v>
      </c>
      <c r="B788" t="s">
        <v>7</v>
      </c>
      <c r="C788">
        <v>2113.2800000000002</v>
      </c>
      <c r="D788">
        <v>2177.2800000000002</v>
      </c>
      <c r="E788">
        <v>2108.1599000000001</v>
      </c>
      <c r="F788">
        <v>2160.6399000000001</v>
      </c>
      <c r="G788">
        <v>30100</v>
      </c>
      <c r="I788" t="s">
        <v>7</v>
      </c>
      <c r="J788" s="1">
        <f t="shared" si="24"/>
        <v>41365</v>
      </c>
      <c r="K788">
        <f t="shared" si="25"/>
        <v>2160.6399000000001</v>
      </c>
    </row>
    <row r="789" spans="1:11" x14ac:dyDescent="0.25">
      <c r="A789" s="1">
        <v>41366</v>
      </c>
      <c r="B789" t="s">
        <v>7</v>
      </c>
      <c r="C789">
        <v>2132.48</v>
      </c>
      <c r="D789">
        <v>2135.6799000000001</v>
      </c>
      <c r="E789">
        <v>2089.6001000000001</v>
      </c>
      <c r="F789">
        <v>2109.4398999999999</v>
      </c>
      <c r="G789">
        <v>39700</v>
      </c>
      <c r="I789" t="s">
        <v>7</v>
      </c>
      <c r="J789" s="1">
        <f t="shared" si="24"/>
        <v>41366</v>
      </c>
      <c r="K789">
        <f t="shared" si="25"/>
        <v>2109.4398999999999</v>
      </c>
    </row>
    <row r="790" spans="1:11" x14ac:dyDescent="0.25">
      <c r="A790" s="1">
        <v>41367</v>
      </c>
      <c r="B790" t="s">
        <v>7</v>
      </c>
      <c r="C790">
        <v>2103.6799000000001</v>
      </c>
      <c r="D790">
        <v>2182.3998999999999</v>
      </c>
      <c r="E790">
        <v>2097.9198999999999</v>
      </c>
      <c r="F790">
        <v>2161.9198999999999</v>
      </c>
      <c r="G790">
        <v>28300</v>
      </c>
      <c r="I790" t="s">
        <v>7</v>
      </c>
      <c r="J790" s="1">
        <f t="shared" si="24"/>
        <v>41367</v>
      </c>
      <c r="K790">
        <f t="shared" si="25"/>
        <v>2161.9198999999999</v>
      </c>
    </row>
    <row r="791" spans="1:11" x14ac:dyDescent="0.25">
      <c r="A791" s="1">
        <v>41368</v>
      </c>
      <c r="B791" t="s">
        <v>7</v>
      </c>
      <c r="C791">
        <v>2169.6001000000001</v>
      </c>
      <c r="D791">
        <v>2200.3200999999999</v>
      </c>
      <c r="E791">
        <v>2150.3998999999999</v>
      </c>
      <c r="F791">
        <v>2162.5601000000001</v>
      </c>
      <c r="G791">
        <v>19100</v>
      </c>
      <c r="I791" t="s">
        <v>7</v>
      </c>
      <c r="J791" s="1">
        <f t="shared" si="24"/>
        <v>41368</v>
      </c>
      <c r="K791">
        <f t="shared" si="25"/>
        <v>2162.5601000000001</v>
      </c>
    </row>
    <row r="792" spans="1:11" x14ac:dyDescent="0.25">
      <c r="A792" s="1">
        <v>41369</v>
      </c>
      <c r="B792" t="s">
        <v>7</v>
      </c>
      <c r="C792">
        <v>2268.8000000000002</v>
      </c>
      <c r="D792">
        <v>2282.2399999999998</v>
      </c>
      <c r="E792">
        <v>2209.9198999999999</v>
      </c>
      <c r="F792">
        <v>2218.8798999999999</v>
      </c>
      <c r="G792">
        <v>33500</v>
      </c>
      <c r="I792" t="s">
        <v>7</v>
      </c>
      <c r="J792" s="1">
        <f t="shared" si="24"/>
        <v>41369</v>
      </c>
      <c r="K792">
        <f t="shared" si="25"/>
        <v>2218.8798999999999</v>
      </c>
    </row>
    <row r="793" spans="1:11" x14ac:dyDescent="0.25">
      <c r="A793" s="1">
        <v>41372</v>
      </c>
      <c r="B793" t="s">
        <v>7</v>
      </c>
      <c r="C793">
        <v>2216.96</v>
      </c>
      <c r="D793">
        <v>2235.52</v>
      </c>
      <c r="E793">
        <v>2182.3998999999999</v>
      </c>
      <c r="F793">
        <v>2183.6799000000001</v>
      </c>
      <c r="G793">
        <v>24200</v>
      </c>
      <c r="I793" t="s">
        <v>7</v>
      </c>
      <c r="J793" s="1">
        <f t="shared" si="24"/>
        <v>41372</v>
      </c>
      <c r="K793">
        <f t="shared" si="25"/>
        <v>2183.6799000000001</v>
      </c>
    </row>
    <row r="794" spans="1:11" x14ac:dyDescent="0.25">
      <c r="A794" s="1">
        <v>41373</v>
      </c>
      <c r="B794" t="s">
        <v>7</v>
      </c>
      <c r="C794">
        <v>2163.8400999999999</v>
      </c>
      <c r="D794">
        <v>2196.48</v>
      </c>
      <c r="E794">
        <v>2113.9198999999999</v>
      </c>
      <c r="F794">
        <v>2139.52</v>
      </c>
      <c r="G794">
        <v>41500</v>
      </c>
      <c r="I794" t="s">
        <v>7</v>
      </c>
      <c r="J794" s="1">
        <f t="shared" si="24"/>
        <v>41373</v>
      </c>
      <c r="K794">
        <f t="shared" si="25"/>
        <v>2139.52</v>
      </c>
    </row>
    <row r="795" spans="1:11" x14ac:dyDescent="0.25">
      <c r="A795" s="1">
        <v>41374</v>
      </c>
      <c r="B795" t="s">
        <v>7</v>
      </c>
      <c r="C795">
        <v>2118.3998999999999</v>
      </c>
      <c r="D795">
        <v>2120.3200999999999</v>
      </c>
      <c r="E795">
        <v>2006.4</v>
      </c>
      <c r="F795">
        <v>2014.72</v>
      </c>
      <c r="G795">
        <v>55600</v>
      </c>
      <c r="I795" t="s">
        <v>7</v>
      </c>
      <c r="J795" s="1">
        <f t="shared" si="24"/>
        <v>41374</v>
      </c>
      <c r="K795">
        <f t="shared" si="25"/>
        <v>2014.72</v>
      </c>
    </row>
    <row r="796" spans="1:11" x14ac:dyDescent="0.25">
      <c r="A796" s="1">
        <v>41375</v>
      </c>
      <c r="B796" t="s">
        <v>7</v>
      </c>
      <c r="C796">
        <v>2030.72</v>
      </c>
      <c r="D796">
        <v>2036.48</v>
      </c>
      <c r="E796">
        <v>2003.84</v>
      </c>
      <c r="F796">
        <v>2014.08</v>
      </c>
      <c r="G796">
        <v>33000</v>
      </c>
      <c r="I796" t="s">
        <v>7</v>
      </c>
      <c r="J796" s="1">
        <f t="shared" si="24"/>
        <v>41375</v>
      </c>
      <c r="K796">
        <f t="shared" si="25"/>
        <v>2014.08</v>
      </c>
    </row>
    <row r="797" spans="1:11" x14ac:dyDescent="0.25">
      <c r="A797" s="1">
        <v>41376</v>
      </c>
      <c r="B797" t="s">
        <v>7</v>
      </c>
      <c r="C797">
        <v>2031.36</v>
      </c>
      <c r="D797">
        <v>2067.1999999999998</v>
      </c>
      <c r="E797">
        <v>2017.28</v>
      </c>
      <c r="F797">
        <v>2018.5600999999999</v>
      </c>
      <c r="G797">
        <v>30000</v>
      </c>
      <c r="I797" t="s">
        <v>7</v>
      </c>
      <c r="J797" s="1">
        <f t="shared" si="24"/>
        <v>41376</v>
      </c>
      <c r="K797">
        <f t="shared" si="25"/>
        <v>2018.5600999999999</v>
      </c>
    </row>
    <row r="798" spans="1:11" x14ac:dyDescent="0.25">
      <c r="A798" s="1">
        <v>41379</v>
      </c>
      <c r="B798" t="s">
        <v>7</v>
      </c>
      <c r="C798">
        <v>2048</v>
      </c>
      <c r="D798">
        <v>2146.5601000000001</v>
      </c>
      <c r="E798">
        <v>2033.92</v>
      </c>
      <c r="F798">
        <v>2141.4398999999999</v>
      </c>
      <c r="G798">
        <v>53200</v>
      </c>
      <c r="I798" t="s">
        <v>7</v>
      </c>
      <c r="J798" s="1">
        <f t="shared" si="24"/>
        <v>41379</v>
      </c>
      <c r="K798">
        <f t="shared" si="25"/>
        <v>2141.4398999999999</v>
      </c>
    </row>
    <row r="799" spans="1:11" x14ac:dyDescent="0.25">
      <c r="A799" s="1">
        <v>41380</v>
      </c>
      <c r="B799" t="s">
        <v>7</v>
      </c>
      <c r="C799">
        <v>2101.1201000000001</v>
      </c>
      <c r="D799">
        <v>2116.48</v>
      </c>
      <c r="E799">
        <v>2048.6399000000001</v>
      </c>
      <c r="F799">
        <v>2051.8400999999999</v>
      </c>
      <c r="G799">
        <v>29300</v>
      </c>
      <c r="I799" t="s">
        <v>7</v>
      </c>
      <c r="J799" s="1">
        <f t="shared" si="24"/>
        <v>41380</v>
      </c>
      <c r="K799">
        <f t="shared" si="25"/>
        <v>2051.8400999999999</v>
      </c>
    </row>
    <row r="800" spans="1:11" x14ac:dyDescent="0.25">
      <c r="A800" s="1">
        <v>41381</v>
      </c>
      <c r="B800" t="s">
        <v>7</v>
      </c>
      <c r="C800">
        <v>2110.0801000000001</v>
      </c>
      <c r="D800">
        <v>2210.5601000000001</v>
      </c>
      <c r="E800">
        <v>2106.8798999999999</v>
      </c>
      <c r="F800">
        <v>2174.0801000000001</v>
      </c>
      <c r="G800">
        <v>56800</v>
      </c>
      <c r="I800" t="s">
        <v>7</v>
      </c>
      <c r="J800" s="1">
        <f t="shared" si="24"/>
        <v>41381</v>
      </c>
      <c r="K800">
        <f t="shared" si="25"/>
        <v>2174.0801000000001</v>
      </c>
    </row>
    <row r="801" spans="1:11" x14ac:dyDescent="0.25">
      <c r="A801" s="1">
        <v>41382</v>
      </c>
      <c r="B801" t="s">
        <v>7</v>
      </c>
      <c r="C801">
        <v>2156.8000000000002</v>
      </c>
      <c r="D801">
        <v>2293.1201000000001</v>
      </c>
      <c r="E801">
        <v>2156.1599000000001</v>
      </c>
      <c r="F801">
        <v>2266.2399999999998</v>
      </c>
      <c r="G801">
        <v>57600</v>
      </c>
      <c r="I801" t="s">
        <v>7</v>
      </c>
      <c r="J801" s="1">
        <f t="shared" si="24"/>
        <v>41382</v>
      </c>
      <c r="K801">
        <f t="shared" si="25"/>
        <v>2266.2399999999998</v>
      </c>
    </row>
    <row r="802" spans="1:11" x14ac:dyDescent="0.25">
      <c r="A802" s="1">
        <v>41383</v>
      </c>
      <c r="B802" t="s">
        <v>7</v>
      </c>
      <c r="C802">
        <v>2250.2399999999998</v>
      </c>
      <c r="D802">
        <v>2262.3998999999999</v>
      </c>
      <c r="E802">
        <v>2158.0801000000001</v>
      </c>
      <c r="F802">
        <v>2167.04</v>
      </c>
      <c r="G802">
        <v>37800</v>
      </c>
      <c r="I802" t="s">
        <v>7</v>
      </c>
      <c r="J802" s="1">
        <f t="shared" si="24"/>
        <v>41383</v>
      </c>
      <c r="K802">
        <f t="shared" si="25"/>
        <v>2167.04</v>
      </c>
    </row>
    <row r="803" spans="1:11" x14ac:dyDescent="0.25">
      <c r="A803" s="1">
        <v>41386</v>
      </c>
      <c r="B803" t="s">
        <v>7</v>
      </c>
      <c r="C803">
        <v>2145.9198999999999</v>
      </c>
      <c r="D803">
        <v>2172.1599000000001</v>
      </c>
      <c r="E803">
        <v>2081.9198999999999</v>
      </c>
      <c r="F803">
        <v>2105.6001000000001</v>
      </c>
      <c r="G803">
        <v>33600</v>
      </c>
      <c r="I803" t="s">
        <v>7</v>
      </c>
      <c r="J803" s="1">
        <f t="shared" si="24"/>
        <v>41386</v>
      </c>
      <c r="K803">
        <f t="shared" si="25"/>
        <v>2105.6001000000001</v>
      </c>
    </row>
    <row r="804" spans="1:11" x14ac:dyDescent="0.25">
      <c r="A804" s="1">
        <v>41387</v>
      </c>
      <c r="B804" t="s">
        <v>7</v>
      </c>
      <c r="C804">
        <v>2067.8400999999999</v>
      </c>
      <c r="D804">
        <v>2102.3998999999999</v>
      </c>
      <c r="E804">
        <v>2023.04</v>
      </c>
      <c r="F804">
        <v>2045.4399000000001</v>
      </c>
      <c r="G804">
        <v>55300</v>
      </c>
      <c r="I804" t="s">
        <v>7</v>
      </c>
      <c r="J804" s="1">
        <f t="shared" si="24"/>
        <v>41387</v>
      </c>
      <c r="K804">
        <f t="shared" si="25"/>
        <v>2045.4399000000001</v>
      </c>
    </row>
    <row r="805" spans="1:11" x14ac:dyDescent="0.25">
      <c r="A805" s="1">
        <v>41388</v>
      </c>
      <c r="B805" t="s">
        <v>7</v>
      </c>
      <c r="C805">
        <v>2060.8000000000002</v>
      </c>
      <c r="D805">
        <v>2074.2399999999998</v>
      </c>
      <c r="E805">
        <v>2025.6</v>
      </c>
      <c r="F805">
        <v>2048</v>
      </c>
      <c r="G805">
        <v>35400</v>
      </c>
      <c r="I805" t="s">
        <v>7</v>
      </c>
      <c r="J805" s="1">
        <f t="shared" si="24"/>
        <v>41388</v>
      </c>
      <c r="K805">
        <f t="shared" si="25"/>
        <v>2048</v>
      </c>
    </row>
    <row r="806" spans="1:11" x14ac:dyDescent="0.25">
      <c r="A806" s="1">
        <v>41389</v>
      </c>
      <c r="B806" t="s">
        <v>7</v>
      </c>
      <c r="C806">
        <v>2028.8</v>
      </c>
      <c r="D806">
        <v>2032</v>
      </c>
      <c r="E806">
        <v>1992.3199</v>
      </c>
      <c r="F806">
        <v>2014.08</v>
      </c>
      <c r="G806">
        <v>33200</v>
      </c>
      <c r="I806" t="s">
        <v>7</v>
      </c>
      <c r="J806" s="1">
        <f t="shared" si="24"/>
        <v>41389</v>
      </c>
      <c r="K806">
        <f t="shared" si="25"/>
        <v>2014.08</v>
      </c>
    </row>
    <row r="807" spans="1:11" x14ac:dyDescent="0.25">
      <c r="A807" s="1">
        <v>41390</v>
      </c>
      <c r="B807" t="s">
        <v>7</v>
      </c>
      <c r="C807">
        <v>2030.72</v>
      </c>
      <c r="D807">
        <v>2058.8798999999999</v>
      </c>
      <c r="E807">
        <v>2016</v>
      </c>
      <c r="F807">
        <v>2032.64</v>
      </c>
      <c r="G807">
        <v>27900</v>
      </c>
      <c r="I807" t="s">
        <v>7</v>
      </c>
      <c r="J807" s="1">
        <f t="shared" si="24"/>
        <v>41390</v>
      </c>
      <c r="K807">
        <f t="shared" si="25"/>
        <v>2032.64</v>
      </c>
    </row>
    <row r="808" spans="1:11" x14ac:dyDescent="0.25">
      <c r="A808" s="1">
        <v>41393</v>
      </c>
      <c r="B808" t="s">
        <v>7</v>
      </c>
      <c r="C808">
        <v>2014.72</v>
      </c>
      <c r="D808">
        <v>2014.72</v>
      </c>
      <c r="E808">
        <v>1953.92</v>
      </c>
      <c r="F808">
        <v>1976.96</v>
      </c>
      <c r="G808">
        <v>35600</v>
      </c>
      <c r="I808" t="s">
        <v>7</v>
      </c>
      <c r="J808" s="1">
        <f t="shared" si="24"/>
        <v>41393</v>
      </c>
      <c r="K808">
        <f t="shared" si="25"/>
        <v>1976.96</v>
      </c>
    </row>
    <row r="809" spans="1:11" x14ac:dyDescent="0.25">
      <c r="A809" s="1">
        <v>41394</v>
      </c>
      <c r="B809" t="s">
        <v>7</v>
      </c>
      <c r="C809">
        <v>1970.5600999999999</v>
      </c>
      <c r="D809">
        <v>1991.6801</v>
      </c>
      <c r="E809">
        <v>1932.8</v>
      </c>
      <c r="F809">
        <v>1933.4399000000001</v>
      </c>
      <c r="G809">
        <v>30500</v>
      </c>
      <c r="I809" t="s">
        <v>7</v>
      </c>
      <c r="J809" s="1">
        <f t="shared" si="24"/>
        <v>41394</v>
      </c>
      <c r="K809">
        <f t="shared" si="25"/>
        <v>1933.4399000000001</v>
      </c>
    </row>
    <row r="810" spans="1:11" x14ac:dyDescent="0.25">
      <c r="A810" s="1">
        <v>41395</v>
      </c>
      <c r="B810" t="s">
        <v>7</v>
      </c>
      <c r="C810">
        <v>1934.72</v>
      </c>
      <c r="D810">
        <v>1971.84</v>
      </c>
      <c r="E810">
        <v>1924.48</v>
      </c>
      <c r="F810">
        <v>1957.76</v>
      </c>
      <c r="G810">
        <v>26800</v>
      </c>
      <c r="I810" t="s">
        <v>7</v>
      </c>
      <c r="J810" s="1">
        <f t="shared" si="24"/>
        <v>41395</v>
      </c>
      <c r="K810">
        <f t="shared" si="25"/>
        <v>1957.76</v>
      </c>
    </row>
    <row r="811" spans="1:11" x14ac:dyDescent="0.25">
      <c r="A811" s="1">
        <v>41396</v>
      </c>
      <c r="B811" t="s">
        <v>7</v>
      </c>
      <c r="C811">
        <v>1952</v>
      </c>
      <c r="D811">
        <v>1955.84</v>
      </c>
      <c r="E811">
        <v>1874.5600999999999</v>
      </c>
      <c r="F811">
        <v>1887.36</v>
      </c>
      <c r="G811">
        <v>33100</v>
      </c>
      <c r="I811" t="s">
        <v>7</v>
      </c>
      <c r="J811" s="1">
        <f t="shared" si="24"/>
        <v>41396</v>
      </c>
      <c r="K811">
        <f t="shared" si="25"/>
        <v>1887.36</v>
      </c>
    </row>
    <row r="812" spans="1:11" x14ac:dyDescent="0.25">
      <c r="A812" s="1">
        <v>41397</v>
      </c>
      <c r="B812" t="s">
        <v>7</v>
      </c>
      <c r="C812">
        <v>1832.96</v>
      </c>
      <c r="D812">
        <v>1836.16</v>
      </c>
      <c r="E812">
        <v>1802.24</v>
      </c>
      <c r="F812">
        <v>1820.8</v>
      </c>
      <c r="G812">
        <v>31800</v>
      </c>
      <c r="I812" t="s">
        <v>7</v>
      </c>
      <c r="J812" s="1">
        <f t="shared" si="24"/>
        <v>41397</v>
      </c>
      <c r="K812">
        <f t="shared" si="25"/>
        <v>1820.8</v>
      </c>
    </row>
    <row r="813" spans="1:11" x14ac:dyDescent="0.25">
      <c r="A813" s="1">
        <v>41400</v>
      </c>
      <c r="B813" t="s">
        <v>7</v>
      </c>
      <c r="C813">
        <v>1811.2</v>
      </c>
      <c r="D813">
        <v>1814.4</v>
      </c>
      <c r="E813">
        <v>1790.08</v>
      </c>
      <c r="F813">
        <v>1799.6801</v>
      </c>
      <c r="G813">
        <v>21100</v>
      </c>
      <c r="I813" t="s">
        <v>7</v>
      </c>
      <c r="J813" s="1">
        <f t="shared" si="24"/>
        <v>41400</v>
      </c>
      <c r="K813">
        <f t="shared" si="25"/>
        <v>1799.6801</v>
      </c>
    </row>
    <row r="814" spans="1:11" x14ac:dyDescent="0.25">
      <c r="A814" s="1">
        <v>41401</v>
      </c>
      <c r="B814" t="s">
        <v>7</v>
      </c>
      <c r="C814">
        <v>1791.36</v>
      </c>
      <c r="D814">
        <v>1820.8</v>
      </c>
      <c r="E814">
        <v>1785.6</v>
      </c>
      <c r="F814">
        <v>1803.52</v>
      </c>
      <c r="G814">
        <v>33200</v>
      </c>
      <c r="I814" t="s">
        <v>7</v>
      </c>
      <c r="J814" s="1">
        <f t="shared" si="24"/>
        <v>41401</v>
      </c>
      <c r="K814">
        <f t="shared" si="25"/>
        <v>1803.52</v>
      </c>
    </row>
    <row r="815" spans="1:11" x14ac:dyDescent="0.25">
      <c r="A815" s="1">
        <v>41402</v>
      </c>
      <c r="B815" t="s">
        <v>7</v>
      </c>
      <c r="C815">
        <v>1806.08</v>
      </c>
      <c r="D815">
        <v>1813.12</v>
      </c>
      <c r="E815">
        <v>1770.24</v>
      </c>
      <c r="F815">
        <v>1774.08</v>
      </c>
      <c r="G815">
        <v>23400</v>
      </c>
      <c r="I815" t="s">
        <v>7</v>
      </c>
      <c r="J815" s="1">
        <f t="shared" si="24"/>
        <v>41402</v>
      </c>
      <c r="K815">
        <f t="shared" si="25"/>
        <v>1774.08</v>
      </c>
    </row>
    <row r="816" spans="1:11" x14ac:dyDescent="0.25">
      <c r="A816" s="1">
        <v>41403</v>
      </c>
      <c r="B816" t="s">
        <v>7</v>
      </c>
      <c r="C816">
        <v>1783.6801</v>
      </c>
      <c r="D816">
        <v>1792.64</v>
      </c>
      <c r="E816">
        <v>1747.2</v>
      </c>
      <c r="F816">
        <v>1779.84</v>
      </c>
      <c r="G816">
        <v>25400</v>
      </c>
      <c r="I816" t="s">
        <v>7</v>
      </c>
      <c r="J816" s="1">
        <f t="shared" si="24"/>
        <v>41403</v>
      </c>
      <c r="K816">
        <f t="shared" si="25"/>
        <v>1779.84</v>
      </c>
    </row>
    <row r="817" spans="1:11" x14ac:dyDescent="0.25">
      <c r="A817" s="1">
        <v>41404</v>
      </c>
      <c r="B817" t="s">
        <v>7</v>
      </c>
      <c r="C817">
        <v>1772.16</v>
      </c>
      <c r="D817">
        <v>1780.48</v>
      </c>
      <c r="E817">
        <v>1747.2</v>
      </c>
      <c r="F817">
        <v>1748.48</v>
      </c>
      <c r="G817">
        <v>22800</v>
      </c>
      <c r="I817" t="s">
        <v>7</v>
      </c>
      <c r="J817" s="1">
        <f t="shared" si="24"/>
        <v>41404</v>
      </c>
      <c r="K817">
        <f t="shared" si="25"/>
        <v>1748.48</v>
      </c>
    </row>
    <row r="818" spans="1:11" x14ac:dyDescent="0.25">
      <c r="A818" s="1">
        <v>41407</v>
      </c>
      <c r="B818" t="s">
        <v>7</v>
      </c>
      <c r="C818">
        <v>1758.08</v>
      </c>
      <c r="D818">
        <v>1763.84</v>
      </c>
      <c r="E818">
        <v>1730.5600999999999</v>
      </c>
      <c r="F818">
        <v>1742.08</v>
      </c>
      <c r="G818">
        <v>22800</v>
      </c>
      <c r="I818" t="s">
        <v>7</v>
      </c>
      <c r="J818" s="1">
        <f t="shared" si="24"/>
        <v>41407</v>
      </c>
      <c r="K818">
        <f t="shared" si="25"/>
        <v>1742.08</v>
      </c>
    </row>
    <row r="819" spans="1:11" x14ac:dyDescent="0.25">
      <c r="A819" s="1">
        <v>41408</v>
      </c>
      <c r="B819" t="s">
        <v>7</v>
      </c>
      <c r="C819">
        <v>1742.08</v>
      </c>
      <c r="D819">
        <v>1742.08</v>
      </c>
      <c r="E819">
        <v>1699.84</v>
      </c>
      <c r="F819">
        <v>1717.12</v>
      </c>
      <c r="G819">
        <v>25300</v>
      </c>
      <c r="I819" t="s">
        <v>7</v>
      </c>
      <c r="J819" s="1">
        <f t="shared" si="24"/>
        <v>41408</v>
      </c>
      <c r="K819">
        <f t="shared" si="25"/>
        <v>1717.12</v>
      </c>
    </row>
    <row r="820" spans="1:11" x14ac:dyDescent="0.25">
      <c r="A820" s="1">
        <v>41409</v>
      </c>
      <c r="B820" t="s">
        <v>7</v>
      </c>
      <c r="C820">
        <v>1726.08</v>
      </c>
      <c r="D820">
        <v>1738.88</v>
      </c>
      <c r="E820">
        <v>1701.12</v>
      </c>
      <c r="F820">
        <v>1706.24</v>
      </c>
      <c r="G820">
        <v>19600</v>
      </c>
      <c r="I820" t="s">
        <v>7</v>
      </c>
      <c r="J820" s="1">
        <f t="shared" si="24"/>
        <v>41409</v>
      </c>
      <c r="K820">
        <f t="shared" si="25"/>
        <v>1706.24</v>
      </c>
    </row>
    <row r="821" spans="1:11" x14ac:dyDescent="0.25">
      <c r="A821" s="1">
        <v>41410</v>
      </c>
      <c r="B821" t="s">
        <v>7</v>
      </c>
      <c r="C821">
        <v>1697.92</v>
      </c>
      <c r="D821">
        <v>1713.92</v>
      </c>
      <c r="E821">
        <v>1676.16</v>
      </c>
      <c r="F821">
        <v>1712</v>
      </c>
      <c r="G821">
        <v>31900</v>
      </c>
      <c r="I821" t="s">
        <v>7</v>
      </c>
      <c r="J821" s="1">
        <f t="shared" si="24"/>
        <v>41410</v>
      </c>
      <c r="K821">
        <f t="shared" si="25"/>
        <v>1712</v>
      </c>
    </row>
    <row r="822" spans="1:11" x14ac:dyDescent="0.25">
      <c r="A822" s="1">
        <v>41411</v>
      </c>
      <c r="B822" t="s">
        <v>7</v>
      </c>
      <c r="C822">
        <v>1687.6801</v>
      </c>
      <c r="D822">
        <v>1700.48</v>
      </c>
      <c r="E822">
        <v>1658.88</v>
      </c>
      <c r="F822">
        <v>1660.8</v>
      </c>
      <c r="G822">
        <v>30600</v>
      </c>
      <c r="I822" t="s">
        <v>7</v>
      </c>
      <c r="J822" s="1">
        <f t="shared" si="24"/>
        <v>41411</v>
      </c>
      <c r="K822">
        <f t="shared" si="25"/>
        <v>1660.8</v>
      </c>
    </row>
    <row r="823" spans="1:11" x14ac:dyDescent="0.25">
      <c r="A823" s="1">
        <v>41414</v>
      </c>
      <c r="B823" t="s">
        <v>7</v>
      </c>
      <c r="C823">
        <v>1674.24</v>
      </c>
      <c r="D823">
        <v>1688.3199</v>
      </c>
      <c r="E823">
        <v>1653.12</v>
      </c>
      <c r="F823">
        <v>1671.6801</v>
      </c>
      <c r="G823">
        <v>26000</v>
      </c>
      <c r="I823" t="s">
        <v>7</v>
      </c>
      <c r="J823" s="1">
        <f t="shared" si="24"/>
        <v>41414</v>
      </c>
      <c r="K823">
        <f t="shared" si="25"/>
        <v>1671.6801</v>
      </c>
    </row>
    <row r="824" spans="1:11" x14ac:dyDescent="0.25">
      <c r="A824" s="1">
        <v>41415</v>
      </c>
      <c r="B824" t="s">
        <v>7</v>
      </c>
      <c r="C824">
        <v>1671.04</v>
      </c>
      <c r="D824">
        <v>1688.3199</v>
      </c>
      <c r="E824">
        <v>1645.4399000000001</v>
      </c>
      <c r="F824">
        <v>1662.08</v>
      </c>
      <c r="G824">
        <v>26100</v>
      </c>
      <c r="I824" t="s">
        <v>7</v>
      </c>
      <c r="J824" s="1">
        <f t="shared" si="24"/>
        <v>41415</v>
      </c>
      <c r="K824">
        <f t="shared" si="25"/>
        <v>1662.08</v>
      </c>
    </row>
    <row r="825" spans="1:11" x14ac:dyDescent="0.25">
      <c r="A825" s="1">
        <v>41416</v>
      </c>
      <c r="B825" t="s">
        <v>7</v>
      </c>
      <c r="C825">
        <v>1655.6801</v>
      </c>
      <c r="D825">
        <v>1732.48</v>
      </c>
      <c r="E825">
        <v>1617.28</v>
      </c>
      <c r="F825">
        <v>1705.6</v>
      </c>
      <c r="G825">
        <v>89100</v>
      </c>
      <c r="I825" t="s">
        <v>7</v>
      </c>
      <c r="J825" s="1">
        <f t="shared" si="24"/>
        <v>41416</v>
      </c>
      <c r="K825">
        <f t="shared" si="25"/>
        <v>1705.6</v>
      </c>
    </row>
    <row r="826" spans="1:11" x14ac:dyDescent="0.25">
      <c r="A826" s="1">
        <v>41417</v>
      </c>
      <c r="B826" t="s">
        <v>7</v>
      </c>
      <c r="C826">
        <v>1751.6801</v>
      </c>
      <c r="D826">
        <v>1761.92</v>
      </c>
      <c r="E826">
        <v>1702.4</v>
      </c>
      <c r="F826">
        <v>1718.4</v>
      </c>
      <c r="G826">
        <v>58600</v>
      </c>
      <c r="I826" t="s">
        <v>7</v>
      </c>
      <c r="J826" s="1">
        <f t="shared" si="24"/>
        <v>41417</v>
      </c>
      <c r="K826">
        <f t="shared" si="25"/>
        <v>1718.4</v>
      </c>
    </row>
    <row r="827" spans="1:11" x14ac:dyDescent="0.25">
      <c r="A827" s="1">
        <v>41418</v>
      </c>
      <c r="B827" t="s">
        <v>7</v>
      </c>
      <c r="C827">
        <v>1752.96</v>
      </c>
      <c r="D827">
        <v>1767.6801</v>
      </c>
      <c r="E827">
        <v>1720.96</v>
      </c>
      <c r="F827">
        <v>1720.96</v>
      </c>
      <c r="G827">
        <v>39100</v>
      </c>
      <c r="I827" t="s">
        <v>7</v>
      </c>
      <c r="J827" s="1">
        <f t="shared" si="24"/>
        <v>41418</v>
      </c>
      <c r="K827">
        <f t="shared" si="25"/>
        <v>1720.96</v>
      </c>
    </row>
    <row r="828" spans="1:11" x14ac:dyDescent="0.25">
      <c r="A828" s="1">
        <v>41422</v>
      </c>
      <c r="B828" t="s">
        <v>7</v>
      </c>
      <c r="C828">
        <v>1660.8</v>
      </c>
      <c r="D828">
        <v>1703.04</v>
      </c>
      <c r="E828">
        <v>1641.6</v>
      </c>
      <c r="F828">
        <v>1686.4</v>
      </c>
      <c r="G828">
        <v>44500</v>
      </c>
      <c r="I828" t="s">
        <v>7</v>
      </c>
      <c r="J828" s="1">
        <f t="shared" si="24"/>
        <v>41422</v>
      </c>
      <c r="K828">
        <f t="shared" si="25"/>
        <v>1686.4</v>
      </c>
    </row>
    <row r="829" spans="1:11" x14ac:dyDescent="0.25">
      <c r="A829" s="1">
        <v>41423</v>
      </c>
      <c r="B829" t="s">
        <v>7</v>
      </c>
      <c r="C829">
        <v>1706.88</v>
      </c>
      <c r="D829">
        <v>1739.52</v>
      </c>
      <c r="E829">
        <v>1693.4399000000001</v>
      </c>
      <c r="F829">
        <v>1712</v>
      </c>
      <c r="G829">
        <v>51300</v>
      </c>
      <c r="I829" t="s">
        <v>7</v>
      </c>
      <c r="J829" s="1">
        <f t="shared" si="24"/>
        <v>41423</v>
      </c>
      <c r="K829">
        <f t="shared" si="25"/>
        <v>1712</v>
      </c>
    </row>
    <row r="830" spans="1:11" x14ac:dyDescent="0.25">
      <c r="A830" s="1">
        <v>41424</v>
      </c>
      <c r="B830" t="s">
        <v>7</v>
      </c>
      <c r="C830">
        <v>1711.36</v>
      </c>
      <c r="D830">
        <v>1711.36</v>
      </c>
      <c r="E830">
        <v>1661.4399000000001</v>
      </c>
      <c r="F830">
        <v>1684.48</v>
      </c>
      <c r="G830">
        <v>37600</v>
      </c>
      <c r="I830" t="s">
        <v>7</v>
      </c>
      <c r="J830" s="1">
        <f t="shared" si="24"/>
        <v>41424</v>
      </c>
      <c r="K830">
        <f t="shared" si="25"/>
        <v>1684.48</v>
      </c>
    </row>
    <row r="831" spans="1:11" x14ac:dyDescent="0.25">
      <c r="A831" s="1">
        <v>41425</v>
      </c>
      <c r="B831" t="s">
        <v>7</v>
      </c>
      <c r="C831">
        <v>1704.96</v>
      </c>
      <c r="D831">
        <v>1735.6801</v>
      </c>
      <c r="E831">
        <v>1665.28</v>
      </c>
      <c r="F831">
        <v>1735.6801</v>
      </c>
      <c r="G831">
        <v>34800</v>
      </c>
      <c r="I831" t="s">
        <v>7</v>
      </c>
      <c r="J831" s="1">
        <f t="shared" si="24"/>
        <v>41425</v>
      </c>
      <c r="K831">
        <f t="shared" si="25"/>
        <v>1735.6801</v>
      </c>
    </row>
    <row r="832" spans="1:11" x14ac:dyDescent="0.25">
      <c r="A832" s="1">
        <v>41428</v>
      </c>
      <c r="B832" t="s">
        <v>7</v>
      </c>
      <c r="C832">
        <v>1728.64</v>
      </c>
      <c r="D832">
        <v>1788.16</v>
      </c>
      <c r="E832">
        <v>1719.6801</v>
      </c>
      <c r="F832">
        <v>1719.6801</v>
      </c>
      <c r="G832">
        <v>87800</v>
      </c>
      <c r="I832" t="s">
        <v>7</v>
      </c>
      <c r="J832" s="1">
        <f t="shared" si="24"/>
        <v>41428</v>
      </c>
      <c r="K832">
        <f t="shared" si="25"/>
        <v>1719.6801</v>
      </c>
    </row>
    <row r="833" spans="1:11" x14ac:dyDescent="0.25">
      <c r="A833" s="1">
        <v>41429</v>
      </c>
      <c r="B833" t="s">
        <v>7</v>
      </c>
      <c r="C833">
        <v>1711.36</v>
      </c>
      <c r="D833">
        <v>1768.3199</v>
      </c>
      <c r="E833">
        <v>1690.24</v>
      </c>
      <c r="F833">
        <v>1747.84</v>
      </c>
      <c r="G833">
        <v>66600</v>
      </c>
      <c r="I833" t="s">
        <v>7</v>
      </c>
      <c r="J833" s="1">
        <f t="shared" si="24"/>
        <v>41429</v>
      </c>
      <c r="K833">
        <f t="shared" si="25"/>
        <v>1747.84</v>
      </c>
    </row>
    <row r="834" spans="1:11" x14ac:dyDescent="0.25">
      <c r="A834" s="1">
        <v>41430</v>
      </c>
      <c r="B834" t="s">
        <v>7</v>
      </c>
      <c r="C834">
        <v>1763.2</v>
      </c>
      <c r="D834">
        <v>1819.52</v>
      </c>
      <c r="E834">
        <v>1744.64</v>
      </c>
      <c r="F834">
        <v>1814.4</v>
      </c>
      <c r="G834">
        <v>78900</v>
      </c>
      <c r="I834" t="s">
        <v>7</v>
      </c>
      <c r="J834" s="1">
        <f t="shared" si="24"/>
        <v>41430</v>
      </c>
      <c r="K834">
        <f t="shared" si="25"/>
        <v>1814.4</v>
      </c>
    </row>
    <row r="835" spans="1:11" x14ac:dyDescent="0.25">
      <c r="A835" s="1">
        <v>41431</v>
      </c>
      <c r="B835" t="s">
        <v>7</v>
      </c>
      <c r="C835">
        <v>1808.64</v>
      </c>
      <c r="D835">
        <v>1860.48</v>
      </c>
      <c r="E835">
        <v>1788.8</v>
      </c>
      <c r="F835">
        <v>1790.08</v>
      </c>
      <c r="G835">
        <v>72200</v>
      </c>
      <c r="I835" t="s">
        <v>7</v>
      </c>
      <c r="J835" s="1">
        <f t="shared" ref="J835:J898" si="26">A835</f>
        <v>41431</v>
      </c>
      <c r="K835">
        <f t="shared" ref="K835:K898" si="27">F835</f>
        <v>1790.08</v>
      </c>
    </row>
    <row r="836" spans="1:11" x14ac:dyDescent="0.25">
      <c r="A836" s="1">
        <v>41432</v>
      </c>
      <c r="B836" t="s">
        <v>7</v>
      </c>
      <c r="C836">
        <v>1766.4</v>
      </c>
      <c r="D836">
        <v>1779.84</v>
      </c>
      <c r="E836">
        <v>1710.08</v>
      </c>
      <c r="F836">
        <v>1716.48</v>
      </c>
      <c r="G836">
        <v>59000</v>
      </c>
      <c r="I836" t="s">
        <v>7</v>
      </c>
      <c r="J836" s="1">
        <f t="shared" si="26"/>
        <v>41432</v>
      </c>
      <c r="K836">
        <f t="shared" si="27"/>
        <v>1716.48</v>
      </c>
    </row>
    <row r="837" spans="1:11" x14ac:dyDescent="0.25">
      <c r="A837" s="1">
        <v>41435</v>
      </c>
      <c r="B837" t="s">
        <v>7</v>
      </c>
      <c r="C837">
        <v>1703.6801</v>
      </c>
      <c r="D837">
        <v>1724.16</v>
      </c>
      <c r="E837">
        <v>1689.6</v>
      </c>
      <c r="F837">
        <v>1713.92</v>
      </c>
      <c r="G837">
        <v>46400</v>
      </c>
      <c r="I837" t="s">
        <v>7</v>
      </c>
      <c r="J837" s="1">
        <f t="shared" si="26"/>
        <v>41435</v>
      </c>
      <c r="K837">
        <f t="shared" si="27"/>
        <v>1713.92</v>
      </c>
    </row>
    <row r="838" spans="1:11" x14ac:dyDescent="0.25">
      <c r="A838" s="1">
        <v>41436</v>
      </c>
      <c r="B838" t="s">
        <v>7</v>
      </c>
      <c r="C838">
        <v>1765.12</v>
      </c>
      <c r="D838">
        <v>1781.12</v>
      </c>
      <c r="E838">
        <v>1719.04</v>
      </c>
      <c r="F838">
        <v>1765.12</v>
      </c>
      <c r="G838">
        <v>65200</v>
      </c>
      <c r="I838" t="s">
        <v>7</v>
      </c>
      <c r="J838" s="1">
        <f t="shared" si="26"/>
        <v>41436</v>
      </c>
      <c r="K838">
        <f t="shared" si="27"/>
        <v>1765.12</v>
      </c>
    </row>
    <row r="839" spans="1:11" x14ac:dyDescent="0.25">
      <c r="A839" s="1">
        <v>41437</v>
      </c>
      <c r="B839" t="s">
        <v>7</v>
      </c>
      <c r="C839">
        <v>1733.76</v>
      </c>
      <c r="D839">
        <v>1832.96</v>
      </c>
      <c r="E839">
        <v>1731.2</v>
      </c>
      <c r="F839">
        <v>1825.28</v>
      </c>
      <c r="G839">
        <v>71500</v>
      </c>
      <c r="I839" t="s">
        <v>7</v>
      </c>
      <c r="J839" s="1">
        <f t="shared" si="26"/>
        <v>41437</v>
      </c>
      <c r="K839">
        <f t="shared" si="27"/>
        <v>1825.28</v>
      </c>
    </row>
    <row r="840" spans="1:11" x14ac:dyDescent="0.25">
      <c r="A840" s="1">
        <v>41438</v>
      </c>
      <c r="B840" t="s">
        <v>7</v>
      </c>
      <c r="C840">
        <v>1832.96</v>
      </c>
      <c r="D840">
        <v>1848.3199</v>
      </c>
      <c r="E840">
        <v>1744.64</v>
      </c>
      <c r="F840">
        <v>1757.4399000000001</v>
      </c>
      <c r="G840">
        <v>46200</v>
      </c>
      <c r="I840" t="s">
        <v>7</v>
      </c>
      <c r="J840" s="1">
        <f t="shared" si="26"/>
        <v>41438</v>
      </c>
      <c r="K840">
        <f t="shared" si="27"/>
        <v>1757.4399000000001</v>
      </c>
    </row>
    <row r="841" spans="1:11" x14ac:dyDescent="0.25">
      <c r="A841" s="1">
        <v>41439</v>
      </c>
      <c r="B841" t="s">
        <v>7</v>
      </c>
      <c r="C841">
        <v>1756.16</v>
      </c>
      <c r="D841">
        <v>1798.4</v>
      </c>
      <c r="E841">
        <v>1750.4</v>
      </c>
      <c r="F841">
        <v>1789.4399000000001</v>
      </c>
      <c r="G841">
        <v>44000</v>
      </c>
      <c r="I841" t="s">
        <v>7</v>
      </c>
      <c r="J841" s="1">
        <f t="shared" si="26"/>
        <v>41439</v>
      </c>
      <c r="K841">
        <f t="shared" si="27"/>
        <v>1789.4399000000001</v>
      </c>
    </row>
    <row r="842" spans="1:11" x14ac:dyDescent="0.25">
      <c r="A842" s="1">
        <v>41442</v>
      </c>
      <c r="B842" t="s">
        <v>7</v>
      </c>
      <c r="C842">
        <v>1745.92</v>
      </c>
      <c r="D842">
        <v>1767.6801</v>
      </c>
      <c r="E842">
        <v>1708.16</v>
      </c>
      <c r="F842">
        <v>1740.8</v>
      </c>
      <c r="G842">
        <v>60600</v>
      </c>
      <c r="I842" t="s">
        <v>7</v>
      </c>
      <c r="J842" s="1">
        <f t="shared" si="26"/>
        <v>41442</v>
      </c>
      <c r="K842">
        <f t="shared" si="27"/>
        <v>1740.8</v>
      </c>
    </row>
    <row r="843" spans="1:11" x14ac:dyDescent="0.25">
      <c r="A843" s="1">
        <v>41443</v>
      </c>
      <c r="B843" t="s">
        <v>7</v>
      </c>
      <c r="C843">
        <v>1731.84</v>
      </c>
      <c r="D843">
        <v>1733.12</v>
      </c>
      <c r="E843">
        <v>1686.4</v>
      </c>
      <c r="F843">
        <v>1697.92</v>
      </c>
      <c r="G843">
        <v>48000</v>
      </c>
      <c r="I843" t="s">
        <v>7</v>
      </c>
      <c r="J843" s="1">
        <f t="shared" si="26"/>
        <v>41443</v>
      </c>
      <c r="K843">
        <f t="shared" si="27"/>
        <v>1697.92</v>
      </c>
    </row>
    <row r="844" spans="1:11" x14ac:dyDescent="0.25">
      <c r="A844" s="1">
        <v>41444</v>
      </c>
      <c r="B844" t="s">
        <v>7</v>
      </c>
      <c r="C844">
        <v>1694.72</v>
      </c>
      <c r="D844">
        <v>1758.08</v>
      </c>
      <c r="E844">
        <v>1690.24</v>
      </c>
      <c r="F844">
        <v>1753.6</v>
      </c>
      <c r="G844">
        <v>82800</v>
      </c>
      <c r="I844" t="s">
        <v>7</v>
      </c>
      <c r="J844" s="1">
        <f t="shared" si="26"/>
        <v>41444</v>
      </c>
      <c r="K844">
        <f t="shared" si="27"/>
        <v>1753.6</v>
      </c>
    </row>
    <row r="845" spans="1:11" x14ac:dyDescent="0.25">
      <c r="A845" s="1">
        <v>41445</v>
      </c>
      <c r="B845" t="s">
        <v>7</v>
      </c>
      <c r="C845">
        <v>1813.76</v>
      </c>
      <c r="D845">
        <v>1894.4</v>
      </c>
      <c r="E845">
        <v>1795.84</v>
      </c>
      <c r="F845">
        <v>1882.24</v>
      </c>
      <c r="G845">
        <v>85900</v>
      </c>
      <c r="I845" t="s">
        <v>7</v>
      </c>
      <c r="J845" s="1">
        <f t="shared" si="26"/>
        <v>41445</v>
      </c>
      <c r="K845">
        <f t="shared" si="27"/>
        <v>1882.24</v>
      </c>
    </row>
    <row r="846" spans="1:11" x14ac:dyDescent="0.25">
      <c r="A846" s="1">
        <v>41446</v>
      </c>
      <c r="B846" t="s">
        <v>7</v>
      </c>
      <c r="C846">
        <v>1879.04</v>
      </c>
      <c r="D846">
        <v>1953.92</v>
      </c>
      <c r="E846">
        <v>1863.04</v>
      </c>
      <c r="F846">
        <v>1904</v>
      </c>
      <c r="G846">
        <v>71500</v>
      </c>
      <c r="I846" t="s">
        <v>7</v>
      </c>
      <c r="J846" s="1">
        <f t="shared" si="26"/>
        <v>41446</v>
      </c>
      <c r="K846">
        <f t="shared" si="27"/>
        <v>1904</v>
      </c>
    </row>
    <row r="847" spans="1:11" x14ac:dyDescent="0.25">
      <c r="A847" s="1">
        <v>41449</v>
      </c>
      <c r="B847" t="s">
        <v>7</v>
      </c>
      <c r="C847">
        <v>1953.28</v>
      </c>
      <c r="D847">
        <v>2010.88</v>
      </c>
      <c r="E847">
        <v>1919.36</v>
      </c>
      <c r="F847">
        <v>1961.6</v>
      </c>
      <c r="G847">
        <v>102200</v>
      </c>
      <c r="I847" t="s">
        <v>7</v>
      </c>
      <c r="J847" s="1">
        <f t="shared" si="26"/>
        <v>41449</v>
      </c>
      <c r="K847">
        <f t="shared" si="27"/>
        <v>1961.6</v>
      </c>
    </row>
    <row r="848" spans="1:11" x14ac:dyDescent="0.25">
      <c r="A848" s="1">
        <v>41450</v>
      </c>
      <c r="B848" t="s">
        <v>7</v>
      </c>
      <c r="C848">
        <v>1907.84</v>
      </c>
      <c r="D848">
        <v>1955.84</v>
      </c>
      <c r="E848">
        <v>1896.3199</v>
      </c>
      <c r="F848">
        <v>1923.2</v>
      </c>
      <c r="G848">
        <v>38100</v>
      </c>
      <c r="I848" t="s">
        <v>7</v>
      </c>
      <c r="J848" s="1">
        <f t="shared" si="26"/>
        <v>41450</v>
      </c>
      <c r="K848">
        <f t="shared" si="27"/>
        <v>1923.2</v>
      </c>
    </row>
    <row r="849" spans="1:11" x14ac:dyDescent="0.25">
      <c r="A849" s="1">
        <v>41451</v>
      </c>
      <c r="B849" t="s">
        <v>7</v>
      </c>
      <c r="C849">
        <v>1872.64</v>
      </c>
      <c r="D849">
        <v>1891.2</v>
      </c>
      <c r="E849">
        <v>1858.5600999999999</v>
      </c>
      <c r="F849">
        <v>1870.72</v>
      </c>
      <c r="G849">
        <v>42000</v>
      </c>
      <c r="I849" t="s">
        <v>7</v>
      </c>
      <c r="J849" s="1">
        <f t="shared" si="26"/>
        <v>41451</v>
      </c>
      <c r="K849">
        <f t="shared" si="27"/>
        <v>1870.72</v>
      </c>
    </row>
    <row r="850" spans="1:11" x14ac:dyDescent="0.25">
      <c r="A850" s="1">
        <v>41452</v>
      </c>
      <c r="B850" t="s">
        <v>7</v>
      </c>
      <c r="C850">
        <v>1840.64</v>
      </c>
      <c r="D850">
        <v>1848.96</v>
      </c>
      <c r="E850">
        <v>1810.5600999999999</v>
      </c>
      <c r="F850">
        <v>1843.84</v>
      </c>
      <c r="G850">
        <v>52900</v>
      </c>
      <c r="I850" t="s">
        <v>7</v>
      </c>
      <c r="J850" s="1">
        <f t="shared" si="26"/>
        <v>41452</v>
      </c>
      <c r="K850">
        <f t="shared" si="27"/>
        <v>1843.84</v>
      </c>
    </row>
    <row r="851" spans="1:11" x14ac:dyDescent="0.25">
      <c r="A851" s="1">
        <v>41453</v>
      </c>
      <c r="B851" t="s">
        <v>7</v>
      </c>
      <c r="C851">
        <v>1864.96</v>
      </c>
      <c r="D851">
        <v>1875.2</v>
      </c>
      <c r="E851">
        <v>1804.8</v>
      </c>
      <c r="F851">
        <v>1841.92</v>
      </c>
      <c r="G851">
        <v>70800</v>
      </c>
      <c r="I851" t="s">
        <v>7</v>
      </c>
      <c r="J851" s="1">
        <f t="shared" si="26"/>
        <v>41453</v>
      </c>
      <c r="K851">
        <f t="shared" si="27"/>
        <v>1841.92</v>
      </c>
    </row>
    <row r="852" spans="1:11" x14ac:dyDescent="0.25">
      <c r="A852" s="1">
        <v>41456</v>
      </c>
      <c r="B852" t="s">
        <v>7</v>
      </c>
      <c r="C852">
        <v>1799.04</v>
      </c>
      <c r="D852">
        <v>1808.64</v>
      </c>
      <c r="E852">
        <v>1759.36</v>
      </c>
      <c r="F852">
        <v>1804.16</v>
      </c>
      <c r="G852">
        <v>52600</v>
      </c>
      <c r="I852" t="s">
        <v>7</v>
      </c>
      <c r="J852" s="1">
        <f t="shared" si="26"/>
        <v>41456</v>
      </c>
      <c r="K852">
        <f t="shared" si="27"/>
        <v>1804.16</v>
      </c>
    </row>
    <row r="853" spans="1:11" x14ac:dyDescent="0.25">
      <c r="A853" s="1">
        <v>41457</v>
      </c>
      <c r="B853" t="s">
        <v>7</v>
      </c>
      <c r="C853">
        <v>1807.36</v>
      </c>
      <c r="D853">
        <v>1830.4</v>
      </c>
      <c r="E853">
        <v>1768.96</v>
      </c>
      <c r="F853">
        <v>1804.8</v>
      </c>
      <c r="G853">
        <v>59600</v>
      </c>
      <c r="I853" t="s">
        <v>7</v>
      </c>
      <c r="J853" s="1">
        <f t="shared" si="26"/>
        <v>41457</v>
      </c>
      <c r="K853">
        <f t="shared" si="27"/>
        <v>1804.8</v>
      </c>
    </row>
    <row r="854" spans="1:11" x14ac:dyDescent="0.25">
      <c r="A854" s="1">
        <v>41458</v>
      </c>
      <c r="B854" t="s">
        <v>7</v>
      </c>
      <c r="C854">
        <v>1820.8</v>
      </c>
      <c r="D854">
        <v>1825.28</v>
      </c>
      <c r="E854">
        <v>1753.6</v>
      </c>
      <c r="F854">
        <v>1779.2</v>
      </c>
      <c r="G854">
        <v>25600</v>
      </c>
      <c r="I854" t="s">
        <v>7</v>
      </c>
      <c r="J854" s="1">
        <f t="shared" si="26"/>
        <v>41458</v>
      </c>
      <c r="K854">
        <f t="shared" si="27"/>
        <v>1779.2</v>
      </c>
    </row>
    <row r="855" spans="1:11" x14ac:dyDescent="0.25">
      <c r="A855" s="1">
        <v>41460</v>
      </c>
      <c r="B855" t="s">
        <v>7</v>
      </c>
      <c r="C855">
        <v>1750.4</v>
      </c>
      <c r="D855">
        <v>1792</v>
      </c>
      <c r="E855">
        <v>1736.3199</v>
      </c>
      <c r="F855">
        <v>1740.16</v>
      </c>
      <c r="G855">
        <v>53500</v>
      </c>
      <c r="I855" t="s">
        <v>7</v>
      </c>
      <c r="J855" s="1">
        <f t="shared" si="26"/>
        <v>41460</v>
      </c>
      <c r="K855">
        <f t="shared" si="27"/>
        <v>1740.16</v>
      </c>
    </row>
    <row r="856" spans="1:11" x14ac:dyDescent="0.25">
      <c r="A856" s="1">
        <v>41463</v>
      </c>
      <c r="B856" t="s">
        <v>7</v>
      </c>
      <c r="C856">
        <v>1710.72</v>
      </c>
      <c r="D856">
        <v>1752.3199</v>
      </c>
      <c r="E856">
        <v>1710.72</v>
      </c>
      <c r="F856">
        <v>1733.76</v>
      </c>
      <c r="G856">
        <v>32800</v>
      </c>
      <c r="I856" t="s">
        <v>7</v>
      </c>
      <c r="J856" s="1">
        <f t="shared" si="26"/>
        <v>41463</v>
      </c>
      <c r="K856">
        <f t="shared" si="27"/>
        <v>1733.76</v>
      </c>
    </row>
    <row r="857" spans="1:11" x14ac:dyDescent="0.25">
      <c r="A857" s="1">
        <v>41464</v>
      </c>
      <c r="B857" t="s">
        <v>7</v>
      </c>
      <c r="C857">
        <v>1710.08</v>
      </c>
      <c r="D857">
        <v>1733.12</v>
      </c>
      <c r="E857">
        <v>1690.88</v>
      </c>
      <c r="F857">
        <v>1702.4</v>
      </c>
      <c r="G857">
        <v>46400</v>
      </c>
      <c r="I857" t="s">
        <v>7</v>
      </c>
      <c r="J857" s="1">
        <f t="shared" si="26"/>
        <v>41464</v>
      </c>
      <c r="K857">
        <f t="shared" si="27"/>
        <v>1702.4</v>
      </c>
    </row>
    <row r="858" spans="1:11" x14ac:dyDescent="0.25">
      <c r="A858" s="1">
        <v>41465</v>
      </c>
      <c r="B858" t="s">
        <v>7</v>
      </c>
      <c r="C858">
        <v>1708.16</v>
      </c>
      <c r="D858">
        <v>1708.16</v>
      </c>
      <c r="E858">
        <v>1665.28</v>
      </c>
      <c r="F858">
        <v>1672.3199</v>
      </c>
      <c r="G858">
        <v>45300</v>
      </c>
      <c r="I858" t="s">
        <v>7</v>
      </c>
      <c r="J858" s="1">
        <f t="shared" si="26"/>
        <v>41465</v>
      </c>
      <c r="K858">
        <f t="shared" si="27"/>
        <v>1672.3199</v>
      </c>
    </row>
    <row r="859" spans="1:11" x14ac:dyDescent="0.25">
      <c r="A859" s="1">
        <v>41466</v>
      </c>
      <c r="B859" t="s">
        <v>7</v>
      </c>
      <c r="C859">
        <v>1617.92</v>
      </c>
      <c r="D859">
        <v>1622.4</v>
      </c>
      <c r="E859">
        <v>1568.64</v>
      </c>
      <c r="F859">
        <v>1571.84</v>
      </c>
      <c r="G859">
        <v>49700</v>
      </c>
      <c r="I859" t="s">
        <v>7</v>
      </c>
      <c r="J859" s="1">
        <f t="shared" si="26"/>
        <v>41466</v>
      </c>
      <c r="K859">
        <f t="shared" si="27"/>
        <v>1571.84</v>
      </c>
    </row>
    <row r="860" spans="1:11" x14ac:dyDescent="0.25">
      <c r="A860" s="1">
        <v>41467</v>
      </c>
      <c r="B860" t="s">
        <v>7</v>
      </c>
      <c r="C860">
        <v>1569.28</v>
      </c>
      <c r="D860">
        <v>1581.4399000000001</v>
      </c>
      <c r="E860">
        <v>1548.8</v>
      </c>
      <c r="F860">
        <v>1552.64</v>
      </c>
      <c r="G860">
        <v>33600</v>
      </c>
      <c r="I860" t="s">
        <v>7</v>
      </c>
      <c r="J860" s="1">
        <f t="shared" si="26"/>
        <v>41467</v>
      </c>
      <c r="K860">
        <f t="shared" si="27"/>
        <v>1552.64</v>
      </c>
    </row>
    <row r="861" spans="1:11" x14ac:dyDescent="0.25">
      <c r="A861" s="1">
        <v>41470</v>
      </c>
      <c r="B861" t="s">
        <v>7</v>
      </c>
      <c r="C861">
        <v>1547.52</v>
      </c>
      <c r="D861">
        <v>1559.6801</v>
      </c>
      <c r="E861">
        <v>1538.5600999999999</v>
      </c>
      <c r="F861">
        <v>1541.12</v>
      </c>
      <c r="G861">
        <v>20600</v>
      </c>
      <c r="I861" t="s">
        <v>7</v>
      </c>
      <c r="J861" s="1">
        <f t="shared" si="26"/>
        <v>41470</v>
      </c>
      <c r="K861">
        <f t="shared" si="27"/>
        <v>1541.12</v>
      </c>
    </row>
    <row r="862" spans="1:11" x14ac:dyDescent="0.25">
      <c r="A862" s="1">
        <v>41471</v>
      </c>
      <c r="B862" t="s">
        <v>7</v>
      </c>
      <c r="C862">
        <v>1537.92</v>
      </c>
      <c r="D862">
        <v>1559.04</v>
      </c>
      <c r="E862">
        <v>1534.08</v>
      </c>
      <c r="F862">
        <v>1546.88</v>
      </c>
      <c r="G862">
        <v>19900</v>
      </c>
      <c r="I862" t="s">
        <v>7</v>
      </c>
      <c r="J862" s="1">
        <f t="shared" si="26"/>
        <v>41471</v>
      </c>
      <c r="K862">
        <f t="shared" si="27"/>
        <v>1546.88</v>
      </c>
    </row>
    <row r="863" spans="1:11" x14ac:dyDescent="0.25">
      <c r="A863" s="1">
        <v>41472</v>
      </c>
      <c r="B863" t="s">
        <v>7</v>
      </c>
      <c r="C863">
        <v>1534.08</v>
      </c>
      <c r="D863">
        <v>1548.8</v>
      </c>
      <c r="E863">
        <v>1525.12</v>
      </c>
      <c r="F863">
        <v>1536.64</v>
      </c>
      <c r="G863">
        <v>20400</v>
      </c>
      <c r="I863" t="s">
        <v>7</v>
      </c>
      <c r="J863" s="1">
        <f t="shared" si="26"/>
        <v>41472</v>
      </c>
      <c r="K863">
        <f t="shared" si="27"/>
        <v>1536.64</v>
      </c>
    </row>
    <row r="864" spans="1:11" x14ac:dyDescent="0.25">
      <c r="A864" s="1">
        <v>41473</v>
      </c>
      <c r="B864" t="s">
        <v>7</v>
      </c>
      <c r="C864">
        <v>1537.28</v>
      </c>
      <c r="D864">
        <v>1554.5600999999999</v>
      </c>
      <c r="E864">
        <v>1524.48</v>
      </c>
      <c r="F864">
        <v>1545.6</v>
      </c>
      <c r="G864">
        <v>26700</v>
      </c>
      <c r="I864" t="s">
        <v>7</v>
      </c>
      <c r="J864" s="1">
        <f t="shared" si="26"/>
        <v>41473</v>
      </c>
      <c r="K864">
        <f t="shared" si="27"/>
        <v>1545.6</v>
      </c>
    </row>
    <row r="865" spans="1:11" x14ac:dyDescent="0.25">
      <c r="A865" s="1">
        <v>41474</v>
      </c>
      <c r="B865" t="s">
        <v>7</v>
      </c>
      <c r="C865">
        <v>1585.28</v>
      </c>
      <c r="D865">
        <v>1607.6801</v>
      </c>
      <c r="E865">
        <v>1585.28</v>
      </c>
      <c r="F865">
        <v>1593.6</v>
      </c>
      <c r="G865">
        <v>33800</v>
      </c>
      <c r="I865" t="s">
        <v>7</v>
      </c>
      <c r="J865" s="1">
        <f t="shared" si="26"/>
        <v>41474</v>
      </c>
      <c r="K865">
        <f t="shared" si="27"/>
        <v>1593.6</v>
      </c>
    </row>
    <row r="866" spans="1:11" x14ac:dyDescent="0.25">
      <c r="A866" s="1">
        <v>41477</v>
      </c>
      <c r="B866" t="s">
        <v>7</v>
      </c>
      <c r="C866">
        <v>1577.6</v>
      </c>
      <c r="D866">
        <v>1594.88</v>
      </c>
      <c r="E866">
        <v>1569.92</v>
      </c>
      <c r="F866">
        <v>1580.8</v>
      </c>
      <c r="G866">
        <v>18700</v>
      </c>
      <c r="I866" t="s">
        <v>7</v>
      </c>
      <c r="J866" s="1">
        <f t="shared" si="26"/>
        <v>41477</v>
      </c>
      <c r="K866">
        <f t="shared" si="27"/>
        <v>1580.8</v>
      </c>
    </row>
    <row r="867" spans="1:11" x14ac:dyDescent="0.25">
      <c r="A867" s="1">
        <v>41478</v>
      </c>
      <c r="B867" t="s">
        <v>7</v>
      </c>
      <c r="C867">
        <v>1571.84</v>
      </c>
      <c r="D867">
        <v>1619.2</v>
      </c>
      <c r="E867">
        <v>1571.2</v>
      </c>
      <c r="F867">
        <v>1615.36</v>
      </c>
      <c r="G867">
        <v>30200</v>
      </c>
      <c r="I867" t="s">
        <v>7</v>
      </c>
      <c r="J867" s="1">
        <f t="shared" si="26"/>
        <v>41478</v>
      </c>
      <c r="K867">
        <f t="shared" si="27"/>
        <v>1615.36</v>
      </c>
    </row>
    <row r="868" spans="1:11" x14ac:dyDescent="0.25">
      <c r="A868" s="1">
        <v>41479</v>
      </c>
      <c r="B868" t="s">
        <v>7</v>
      </c>
      <c r="C868">
        <v>1568</v>
      </c>
      <c r="D868">
        <v>1610.88</v>
      </c>
      <c r="E868">
        <v>1566.08</v>
      </c>
      <c r="F868">
        <v>1599.36</v>
      </c>
      <c r="G868">
        <v>31900</v>
      </c>
      <c r="I868" t="s">
        <v>7</v>
      </c>
      <c r="J868" s="1">
        <f t="shared" si="26"/>
        <v>41479</v>
      </c>
      <c r="K868">
        <f t="shared" si="27"/>
        <v>1599.36</v>
      </c>
    </row>
    <row r="869" spans="1:11" x14ac:dyDescent="0.25">
      <c r="A869" s="1">
        <v>41480</v>
      </c>
      <c r="B869" t="s">
        <v>7</v>
      </c>
      <c r="C869">
        <v>1576.96</v>
      </c>
      <c r="D869">
        <v>1602.5600999999999</v>
      </c>
      <c r="E869">
        <v>1564.16</v>
      </c>
      <c r="F869">
        <v>1568.64</v>
      </c>
      <c r="G869">
        <v>41400</v>
      </c>
      <c r="I869" t="s">
        <v>7</v>
      </c>
      <c r="J869" s="1">
        <f t="shared" si="26"/>
        <v>41480</v>
      </c>
      <c r="K869">
        <f t="shared" si="27"/>
        <v>1568.64</v>
      </c>
    </row>
    <row r="870" spans="1:11" x14ac:dyDescent="0.25">
      <c r="A870" s="1">
        <v>41481</v>
      </c>
      <c r="B870" t="s">
        <v>7</v>
      </c>
      <c r="C870">
        <v>1587.2</v>
      </c>
      <c r="D870">
        <v>1595.52</v>
      </c>
      <c r="E870">
        <v>1544.3199</v>
      </c>
      <c r="F870">
        <v>1544.3199</v>
      </c>
      <c r="G870">
        <v>29600</v>
      </c>
      <c r="I870" t="s">
        <v>7</v>
      </c>
      <c r="J870" s="1">
        <f t="shared" si="26"/>
        <v>41481</v>
      </c>
      <c r="K870">
        <f t="shared" si="27"/>
        <v>1544.3199</v>
      </c>
    </row>
    <row r="871" spans="1:11" x14ac:dyDescent="0.25">
      <c r="A871" s="1">
        <v>41484</v>
      </c>
      <c r="B871" t="s">
        <v>7</v>
      </c>
      <c r="C871">
        <v>1552.64</v>
      </c>
      <c r="D871">
        <v>1565.4399000000001</v>
      </c>
      <c r="E871">
        <v>1533.4399000000001</v>
      </c>
      <c r="F871">
        <v>1550.08</v>
      </c>
      <c r="G871">
        <v>25800</v>
      </c>
      <c r="I871" t="s">
        <v>7</v>
      </c>
      <c r="J871" s="1">
        <f t="shared" si="26"/>
        <v>41484</v>
      </c>
      <c r="K871">
        <f t="shared" si="27"/>
        <v>1550.08</v>
      </c>
    </row>
    <row r="872" spans="1:11" x14ac:dyDescent="0.25">
      <c r="A872" s="1">
        <v>41485</v>
      </c>
      <c r="B872" t="s">
        <v>7</v>
      </c>
      <c r="C872">
        <v>1536.64</v>
      </c>
      <c r="D872">
        <v>1544.96</v>
      </c>
      <c r="E872">
        <v>1509.12</v>
      </c>
      <c r="F872">
        <v>1528.96</v>
      </c>
      <c r="G872">
        <v>44000</v>
      </c>
      <c r="I872" t="s">
        <v>7</v>
      </c>
      <c r="J872" s="1">
        <f t="shared" si="26"/>
        <v>41485</v>
      </c>
      <c r="K872">
        <f t="shared" si="27"/>
        <v>1528.96</v>
      </c>
    </row>
    <row r="873" spans="1:11" x14ac:dyDescent="0.25">
      <c r="A873" s="1">
        <v>41486</v>
      </c>
      <c r="B873" t="s">
        <v>7</v>
      </c>
      <c r="C873">
        <v>1520.64</v>
      </c>
      <c r="D873">
        <v>1528.3199</v>
      </c>
      <c r="E873">
        <v>1493.76</v>
      </c>
      <c r="F873">
        <v>1521.28</v>
      </c>
      <c r="G873">
        <v>42400</v>
      </c>
      <c r="I873" t="s">
        <v>7</v>
      </c>
      <c r="J873" s="1">
        <f t="shared" si="26"/>
        <v>41486</v>
      </c>
      <c r="K873">
        <f t="shared" si="27"/>
        <v>1521.28</v>
      </c>
    </row>
    <row r="874" spans="1:11" x14ac:dyDescent="0.25">
      <c r="A874" s="1">
        <v>41487</v>
      </c>
      <c r="B874" t="s">
        <v>7</v>
      </c>
      <c r="C874">
        <v>1488</v>
      </c>
      <c r="D874">
        <v>1493.76</v>
      </c>
      <c r="E874">
        <v>1466.88</v>
      </c>
      <c r="F874">
        <v>1473.28</v>
      </c>
      <c r="G874">
        <v>31900</v>
      </c>
      <c r="I874" t="s">
        <v>7</v>
      </c>
      <c r="J874" s="1">
        <f t="shared" si="26"/>
        <v>41487</v>
      </c>
      <c r="K874">
        <f t="shared" si="27"/>
        <v>1473.28</v>
      </c>
    </row>
    <row r="875" spans="1:11" x14ac:dyDescent="0.25">
      <c r="A875" s="1">
        <v>41488</v>
      </c>
      <c r="B875" t="s">
        <v>7</v>
      </c>
      <c r="C875">
        <v>1472.64</v>
      </c>
      <c r="D875">
        <v>1482.24</v>
      </c>
      <c r="E875">
        <v>1447.6801</v>
      </c>
      <c r="F875">
        <v>1447.6801</v>
      </c>
      <c r="G875">
        <v>25800</v>
      </c>
      <c r="I875" t="s">
        <v>7</v>
      </c>
      <c r="J875" s="1">
        <f t="shared" si="26"/>
        <v>41488</v>
      </c>
      <c r="K875">
        <f t="shared" si="27"/>
        <v>1447.6801</v>
      </c>
    </row>
    <row r="876" spans="1:11" x14ac:dyDescent="0.25">
      <c r="A876" s="1">
        <v>41491</v>
      </c>
      <c r="B876" t="s">
        <v>7</v>
      </c>
      <c r="C876">
        <v>1454.72</v>
      </c>
      <c r="D876">
        <v>1457.92</v>
      </c>
      <c r="E876">
        <v>1441.92</v>
      </c>
      <c r="F876">
        <v>1445.76</v>
      </c>
      <c r="G876">
        <v>18000</v>
      </c>
      <c r="I876" t="s">
        <v>7</v>
      </c>
      <c r="J876" s="1">
        <f t="shared" si="26"/>
        <v>41491</v>
      </c>
      <c r="K876">
        <f t="shared" si="27"/>
        <v>1445.76</v>
      </c>
    </row>
    <row r="877" spans="1:11" x14ac:dyDescent="0.25">
      <c r="A877" s="1">
        <v>41492</v>
      </c>
      <c r="B877" t="s">
        <v>7</v>
      </c>
      <c r="C877">
        <v>1450.24</v>
      </c>
      <c r="D877">
        <v>1488</v>
      </c>
      <c r="E877">
        <v>1447.04</v>
      </c>
      <c r="F877">
        <v>1471.36</v>
      </c>
      <c r="G877">
        <v>25200</v>
      </c>
      <c r="I877" t="s">
        <v>7</v>
      </c>
      <c r="J877" s="1">
        <f t="shared" si="26"/>
        <v>41492</v>
      </c>
      <c r="K877">
        <f t="shared" si="27"/>
        <v>1471.36</v>
      </c>
    </row>
    <row r="878" spans="1:11" x14ac:dyDescent="0.25">
      <c r="A878" s="1">
        <v>41493</v>
      </c>
      <c r="B878" t="s">
        <v>7</v>
      </c>
      <c r="C878">
        <v>1480.96</v>
      </c>
      <c r="D878">
        <v>1510.4</v>
      </c>
      <c r="E878">
        <v>1471.36</v>
      </c>
      <c r="F878">
        <v>1475.84</v>
      </c>
      <c r="G878">
        <v>31900</v>
      </c>
      <c r="I878" t="s">
        <v>7</v>
      </c>
      <c r="J878" s="1">
        <f t="shared" si="26"/>
        <v>41493</v>
      </c>
      <c r="K878">
        <f t="shared" si="27"/>
        <v>1475.84</v>
      </c>
    </row>
    <row r="879" spans="1:11" x14ac:dyDescent="0.25">
      <c r="A879" s="1">
        <v>41494</v>
      </c>
      <c r="B879" t="s">
        <v>7</v>
      </c>
      <c r="C879">
        <v>1454.08</v>
      </c>
      <c r="D879">
        <v>1485.4399000000001</v>
      </c>
      <c r="E879">
        <v>1447.04</v>
      </c>
      <c r="F879">
        <v>1455.36</v>
      </c>
      <c r="G879">
        <v>26800</v>
      </c>
      <c r="I879" t="s">
        <v>7</v>
      </c>
      <c r="J879" s="1">
        <f t="shared" si="26"/>
        <v>41494</v>
      </c>
      <c r="K879">
        <f t="shared" si="27"/>
        <v>1455.36</v>
      </c>
    </row>
    <row r="880" spans="1:11" x14ac:dyDescent="0.25">
      <c r="A880" s="1">
        <v>41495</v>
      </c>
      <c r="B880" t="s">
        <v>7</v>
      </c>
      <c r="C880">
        <v>1460.48</v>
      </c>
      <c r="D880">
        <v>1486.72</v>
      </c>
      <c r="E880">
        <v>1448.96</v>
      </c>
      <c r="F880">
        <v>1473.28</v>
      </c>
      <c r="G880">
        <v>22400</v>
      </c>
      <c r="I880" t="s">
        <v>7</v>
      </c>
      <c r="J880" s="1">
        <f t="shared" si="26"/>
        <v>41495</v>
      </c>
      <c r="K880">
        <f t="shared" si="27"/>
        <v>1473.28</v>
      </c>
    </row>
    <row r="881" spans="1:11" x14ac:dyDescent="0.25">
      <c r="A881" s="1">
        <v>41498</v>
      </c>
      <c r="B881" t="s">
        <v>7</v>
      </c>
      <c r="C881">
        <v>1492.48</v>
      </c>
      <c r="D881">
        <v>1492.48</v>
      </c>
      <c r="E881">
        <v>1456.64</v>
      </c>
      <c r="F881">
        <v>1465.6</v>
      </c>
      <c r="G881">
        <v>19200</v>
      </c>
      <c r="I881" t="s">
        <v>7</v>
      </c>
      <c r="J881" s="1">
        <f t="shared" si="26"/>
        <v>41498</v>
      </c>
      <c r="K881">
        <f t="shared" si="27"/>
        <v>1465.6</v>
      </c>
    </row>
    <row r="882" spans="1:11" x14ac:dyDescent="0.25">
      <c r="A882" s="1">
        <v>41499</v>
      </c>
      <c r="B882" t="s">
        <v>7</v>
      </c>
      <c r="C882">
        <v>1458.5600999999999</v>
      </c>
      <c r="D882">
        <v>1489.92</v>
      </c>
      <c r="E882">
        <v>1429.76</v>
      </c>
      <c r="F882">
        <v>1439.36</v>
      </c>
      <c r="G882">
        <v>38100</v>
      </c>
      <c r="I882" t="s">
        <v>7</v>
      </c>
      <c r="J882" s="1">
        <f t="shared" si="26"/>
        <v>41499</v>
      </c>
      <c r="K882">
        <f t="shared" si="27"/>
        <v>1439.36</v>
      </c>
    </row>
    <row r="883" spans="1:11" x14ac:dyDescent="0.25">
      <c r="A883" s="1">
        <v>41500</v>
      </c>
      <c r="B883" t="s">
        <v>7</v>
      </c>
      <c r="C883">
        <v>1442.5600999999999</v>
      </c>
      <c r="D883">
        <v>1461.76</v>
      </c>
      <c r="E883">
        <v>1435.52</v>
      </c>
      <c r="F883">
        <v>1456</v>
      </c>
      <c r="G883">
        <v>41100</v>
      </c>
      <c r="I883" t="s">
        <v>7</v>
      </c>
      <c r="J883" s="1">
        <f t="shared" si="26"/>
        <v>41500</v>
      </c>
      <c r="K883">
        <f t="shared" si="27"/>
        <v>1456</v>
      </c>
    </row>
    <row r="884" spans="1:11" x14ac:dyDescent="0.25">
      <c r="A884" s="1">
        <v>41501</v>
      </c>
      <c r="B884" t="s">
        <v>7</v>
      </c>
      <c r="C884">
        <v>1503.36</v>
      </c>
      <c r="D884">
        <v>1541.12</v>
      </c>
      <c r="E884">
        <v>1503.36</v>
      </c>
      <c r="F884">
        <v>1528.3199</v>
      </c>
      <c r="G884">
        <v>48700</v>
      </c>
      <c r="I884" t="s">
        <v>7</v>
      </c>
      <c r="J884" s="1">
        <f t="shared" si="26"/>
        <v>41501</v>
      </c>
      <c r="K884">
        <f t="shared" si="27"/>
        <v>1528.3199</v>
      </c>
    </row>
    <row r="885" spans="1:11" x14ac:dyDescent="0.25">
      <c r="A885" s="1">
        <v>41502</v>
      </c>
      <c r="B885" t="s">
        <v>7</v>
      </c>
      <c r="C885">
        <v>1528.96</v>
      </c>
      <c r="D885">
        <v>1539.84</v>
      </c>
      <c r="E885">
        <v>1508.48</v>
      </c>
      <c r="F885">
        <v>1532.16</v>
      </c>
      <c r="G885">
        <v>26700</v>
      </c>
      <c r="I885" t="s">
        <v>7</v>
      </c>
      <c r="J885" s="1">
        <f t="shared" si="26"/>
        <v>41502</v>
      </c>
      <c r="K885">
        <f t="shared" si="27"/>
        <v>1532.16</v>
      </c>
    </row>
    <row r="886" spans="1:11" x14ac:dyDescent="0.25">
      <c r="A886" s="1">
        <v>41505</v>
      </c>
      <c r="B886" t="s">
        <v>7</v>
      </c>
      <c r="C886">
        <v>1530.88</v>
      </c>
      <c r="D886">
        <v>1539.84</v>
      </c>
      <c r="E886">
        <v>1492.48</v>
      </c>
      <c r="F886">
        <v>1539.2</v>
      </c>
      <c r="G886">
        <v>41300</v>
      </c>
      <c r="I886" t="s">
        <v>7</v>
      </c>
      <c r="J886" s="1">
        <f t="shared" si="26"/>
        <v>41505</v>
      </c>
      <c r="K886">
        <f t="shared" si="27"/>
        <v>1539.2</v>
      </c>
    </row>
    <row r="887" spans="1:11" x14ac:dyDescent="0.25">
      <c r="A887" s="1">
        <v>41506</v>
      </c>
      <c r="B887" t="s">
        <v>7</v>
      </c>
      <c r="C887">
        <v>1531.52</v>
      </c>
      <c r="D887">
        <v>1534.72</v>
      </c>
      <c r="E887">
        <v>1498.24</v>
      </c>
      <c r="F887">
        <v>1518.08</v>
      </c>
      <c r="G887">
        <v>34500</v>
      </c>
      <c r="I887" t="s">
        <v>7</v>
      </c>
      <c r="J887" s="1">
        <f t="shared" si="26"/>
        <v>41506</v>
      </c>
      <c r="K887">
        <f t="shared" si="27"/>
        <v>1518.08</v>
      </c>
    </row>
    <row r="888" spans="1:11" x14ac:dyDescent="0.25">
      <c r="A888" s="1">
        <v>41507</v>
      </c>
      <c r="B888" t="s">
        <v>7</v>
      </c>
      <c r="C888">
        <v>1532.8</v>
      </c>
      <c r="D888">
        <v>1550.72</v>
      </c>
      <c r="E888">
        <v>1494.4</v>
      </c>
      <c r="F888">
        <v>1534.08</v>
      </c>
      <c r="G888">
        <v>56000</v>
      </c>
      <c r="I888" t="s">
        <v>7</v>
      </c>
      <c r="J888" s="1">
        <f t="shared" si="26"/>
        <v>41507</v>
      </c>
      <c r="K888">
        <f t="shared" si="27"/>
        <v>1534.08</v>
      </c>
    </row>
    <row r="889" spans="1:11" x14ac:dyDescent="0.25">
      <c r="A889" s="1">
        <v>41508</v>
      </c>
      <c r="B889" t="s">
        <v>7</v>
      </c>
      <c r="C889">
        <v>1514.88</v>
      </c>
      <c r="D889">
        <v>1517.4399000000001</v>
      </c>
      <c r="E889">
        <v>1486.72</v>
      </c>
      <c r="F889">
        <v>1490.5600999999999</v>
      </c>
      <c r="G889">
        <v>21600</v>
      </c>
      <c r="I889" t="s">
        <v>7</v>
      </c>
      <c r="J889" s="1">
        <f t="shared" si="26"/>
        <v>41508</v>
      </c>
      <c r="K889">
        <f t="shared" si="27"/>
        <v>1490.5600999999999</v>
      </c>
    </row>
    <row r="890" spans="1:11" x14ac:dyDescent="0.25">
      <c r="A890" s="1">
        <v>41509</v>
      </c>
      <c r="B890" t="s">
        <v>7</v>
      </c>
      <c r="C890">
        <v>1456.64</v>
      </c>
      <c r="D890">
        <v>1475.2</v>
      </c>
      <c r="E890">
        <v>1454.08</v>
      </c>
      <c r="F890">
        <v>1460.48</v>
      </c>
      <c r="G890">
        <v>24000</v>
      </c>
      <c r="I890" t="s">
        <v>7</v>
      </c>
      <c r="J890" s="1">
        <f t="shared" si="26"/>
        <v>41509</v>
      </c>
      <c r="K890">
        <f t="shared" si="27"/>
        <v>1460.48</v>
      </c>
    </row>
    <row r="891" spans="1:11" x14ac:dyDescent="0.25">
      <c r="A891" s="1">
        <v>41512</v>
      </c>
      <c r="B891" t="s">
        <v>7</v>
      </c>
      <c r="C891">
        <v>1457.92</v>
      </c>
      <c r="D891">
        <v>1466.24</v>
      </c>
      <c r="E891">
        <v>1424</v>
      </c>
      <c r="F891">
        <v>1458.5600999999999</v>
      </c>
      <c r="G891">
        <v>36800</v>
      </c>
      <c r="I891" t="s">
        <v>7</v>
      </c>
      <c r="J891" s="1">
        <f t="shared" si="26"/>
        <v>41512</v>
      </c>
      <c r="K891">
        <f t="shared" si="27"/>
        <v>1458.5600999999999</v>
      </c>
    </row>
    <row r="892" spans="1:11" x14ac:dyDescent="0.25">
      <c r="A892" s="1">
        <v>41513</v>
      </c>
      <c r="B892" t="s">
        <v>7</v>
      </c>
      <c r="C892">
        <v>1508.48</v>
      </c>
      <c r="D892">
        <v>1556.48</v>
      </c>
      <c r="E892">
        <v>1488</v>
      </c>
      <c r="F892">
        <v>1546.88</v>
      </c>
      <c r="G892">
        <v>71600</v>
      </c>
      <c r="I892" t="s">
        <v>7</v>
      </c>
      <c r="J892" s="1">
        <f t="shared" si="26"/>
        <v>41513</v>
      </c>
      <c r="K892">
        <f t="shared" si="27"/>
        <v>1546.88</v>
      </c>
    </row>
    <row r="893" spans="1:11" x14ac:dyDescent="0.25">
      <c r="A893" s="1">
        <v>41514</v>
      </c>
      <c r="B893" t="s">
        <v>7</v>
      </c>
      <c r="C893">
        <v>1550.08</v>
      </c>
      <c r="D893">
        <v>1550.08</v>
      </c>
      <c r="E893">
        <v>1508.48</v>
      </c>
      <c r="F893">
        <v>1527.6801</v>
      </c>
      <c r="G893">
        <v>44500</v>
      </c>
      <c r="I893" t="s">
        <v>7</v>
      </c>
      <c r="J893" s="1">
        <f t="shared" si="26"/>
        <v>41514</v>
      </c>
      <c r="K893">
        <f t="shared" si="27"/>
        <v>1527.6801</v>
      </c>
    </row>
    <row r="894" spans="1:11" x14ac:dyDescent="0.25">
      <c r="A894" s="1">
        <v>41515</v>
      </c>
      <c r="B894" t="s">
        <v>7</v>
      </c>
      <c r="C894">
        <v>1528.3199</v>
      </c>
      <c r="D894">
        <v>1536</v>
      </c>
      <c r="E894">
        <v>1472.64</v>
      </c>
      <c r="F894">
        <v>1496.96</v>
      </c>
      <c r="G894">
        <v>45200</v>
      </c>
      <c r="I894" t="s">
        <v>7</v>
      </c>
      <c r="J894" s="1">
        <f t="shared" si="26"/>
        <v>41515</v>
      </c>
      <c r="K894">
        <f t="shared" si="27"/>
        <v>1496.96</v>
      </c>
    </row>
    <row r="895" spans="1:11" x14ac:dyDescent="0.25">
      <c r="A895" s="1">
        <v>41516</v>
      </c>
      <c r="B895" t="s">
        <v>7</v>
      </c>
      <c r="C895">
        <v>1493.12</v>
      </c>
      <c r="D895">
        <v>1540.48</v>
      </c>
      <c r="E895">
        <v>1492.48</v>
      </c>
      <c r="F895">
        <v>1523.84</v>
      </c>
      <c r="G895">
        <v>48000</v>
      </c>
      <c r="I895" t="s">
        <v>7</v>
      </c>
      <c r="J895" s="1">
        <f t="shared" si="26"/>
        <v>41516</v>
      </c>
      <c r="K895">
        <f t="shared" si="27"/>
        <v>1523.84</v>
      </c>
    </row>
    <row r="896" spans="1:11" x14ac:dyDescent="0.25">
      <c r="A896" s="1">
        <v>41520</v>
      </c>
      <c r="B896" t="s">
        <v>7</v>
      </c>
      <c r="C896">
        <v>1485.4399000000001</v>
      </c>
      <c r="D896">
        <v>1519.36</v>
      </c>
      <c r="E896">
        <v>1466.24</v>
      </c>
      <c r="F896">
        <v>1498.88</v>
      </c>
      <c r="G896">
        <v>44700</v>
      </c>
      <c r="I896" t="s">
        <v>7</v>
      </c>
      <c r="J896" s="1">
        <f t="shared" si="26"/>
        <v>41520</v>
      </c>
      <c r="K896">
        <f t="shared" si="27"/>
        <v>1498.88</v>
      </c>
    </row>
    <row r="897" spans="1:11" x14ac:dyDescent="0.25">
      <c r="A897" s="1">
        <v>41521</v>
      </c>
      <c r="B897" t="s">
        <v>7</v>
      </c>
      <c r="C897">
        <v>1486.08</v>
      </c>
      <c r="D897">
        <v>1496.3199</v>
      </c>
      <c r="E897">
        <v>1443.84</v>
      </c>
      <c r="F897">
        <v>1448.96</v>
      </c>
      <c r="G897">
        <v>40500</v>
      </c>
      <c r="I897" t="s">
        <v>7</v>
      </c>
      <c r="J897" s="1">
        <f t="shared" si="26"/>
        <v>41521</v>
      </c>
      <c r="K897">
        <f t="shared" si="27"/>
        <v>1448.96</v>
      </c>
    </row>
    <row r="898" spans="1:11" x14ac:dyDescent="0.25">
      <c r="A898" s="1">
        <v>41522</v>
      </c>
      <c r="B898" t="s">
        <v>7</v>
      </c>
      <c r="C898">
        <v>1447.04</v>
      </c>
      <c r="D898">
        <v>1448.96</v>
      </c>
      <c r="E898">
        <v>1431.6801</v>
      </c>
      <c r="F898">
        <v>1443.84</v>
      </c>
      <c r="G898">
        <v>16900</v>
      </c>
      <c r="I898" t="s">
        <v>7</v>
      </c>
      <c r="J898" s="1">
        <f t="shared" si="26"/>
        <v>41522</v>
      </c>
      <c r="K898">
        <f t="shared" si="27"/>
        <v>1443.84</v>
      </c>
    </row>
    <row r="899" spans="1:11" x14ac:dyDescent="0.25">
      <c r="A899" s="1">
        <v>41523</v>
      </c>
      <c r="B899" t="s">
        <v>7</v>
      </c>
      <c r="C899">
        <v>1429.76</v>
      </c>
      <c r="D899">
        <v>1486.72</v>
      </c>
      <c r="E899">
        <v>1415.6801</v>
      </c>
      <c r="F899">
        <v>1435.52</v>
      </c>
      <c r="G899">
        <v>51800</v>
      </c>
      <c r="I899" t="s">
        <v>7</v>
      </c>
      <c r="J899" s="1">
        <f t="shared" ref="J899:J962" si="28">A899</f>
        <v>41523</v>
      </c>
      <c r="K899">
        <f t="shared" ref="K899:K962" si="29">F899</f>
        <v>1435.52</v>
      </c>
    </row>
    <row r="900" spans="1:11" x14ac:dyDescent="0.25">
      <c r="A900" s="1">
        <v>41526</v>
      </c>
      <c r="B900" t="s">
        <v>7</v>
      </c>
      <c r="C900">
        <v>1421.4399000000001</v>
      </c>
      <c r="D900">
        <v>1421.4399000000001</v>
      </c>
      <c r="E900">
        <v>1380.48</v>
      </c>
      <c r="F900">
        <v>1385.6</v>
      </c>
      <c r="G900">
        <v>29900</v>
      </c>
      <c r="I900" t="s">
        <v>7</v>
      </c>
      <c r="J900" s="1">
        <f t="shared" si="28"/>
        <v>41526</v>
      </c>
      <c r="K900">
        <f t="shared" si="29"/>
        <v>1385.6</v>
      </c>
    </row>
    <row r="901" spans="1:11" x14ac:dyDescent="0.25">
      <c r="A901" s="1">
        <v>41527</v>
      </c>
      <c r="B901" t="s">
        <v>7</v>
      </c>
      <c r="C901">
        <v>1361.92</v>
      </c>
      <c r="D901">
        <v>1381.76</v>
      </c>
      <c r="E901">
        <v>1361.28</v>
      </c>
      <c r="F901">
        <v>1366.4</v>
      </c>
      <c r="G901">
        <v>29300</v>
      </c>
      <c r="I901" t="s">
        <v>7</v>
      </c>
      <c r="J901" s="1">
        <f t="shared" si="28"/>
        <v>41527</v>
      </c>
      <c r="K901">
        <f t="shared" si="29"/>
        <v>1366.4</v>
      </c>
    </row>
    <row r="902" spans="1:11" x14ac:dyDescent="0.25">
      <c r="A902" s="1">
        <v>41528</v>
      </c>
      <c r="B902" t="s">
        <v>7</v>
      </c>
      <c r="C902">
        <v>1393.92</v>
      </c>
      <c r="D902">
        <v>1399.6801</v>
      </c>
      <c r="E902">
        <v>1372.8</v>
      </c>
      <c r="F902">
        <v>1374.72</v>
      </c>
      <c r="G902">
        <v>32800</v>
      </c>
      <c r="I902" t="s">
        <v>7</v>
      </c>
      <c r="J902" s="1">
        <f t="shared" si="28"/>
        <v>41528</v>
      </c>
      <c r="K902">
        <f t="shared" si="29"/>
        <v>1374.72</v>
      </c>
    </row>
    <row r="903" spans="1:11" x14ac:dyDescent="0.25">
      <c r="A903" s="1">
        <v>41529</v>
      </c>
      <c r="B903" t="s">
        <v>7</v>
      </c>
      <c r="C903">
        <v>1376</v>
      </c>
      <c r="D903">
        <v>1386.24</v>
      </c>
      <c r="E903">
        <v>1365.76</v>
      </c>
      <c r="F903">
        <v>1379.2</v>
      </c>
      <c r="G903">
        <v>15200</v>
      </c>
      <c r="I903" t="s">
        <v>7</v>
      </c>
      <c r="J903" s="1">
        <f t="shared" si="28"/>
        <v>41529</v>
      </c>
      <c r="K903">
        <f t="shared" si="29"/>
        <v>1379.2</v>
      </c>
    </row>
    <row r="904" spans="1:11" x14ac:dyDescent="0.25">
      <c r="A904" s="1">
        <v>41530</v>
      </c>
      <c r="B904" t="s">
        <v>7</v>
      </c>
      <c r="C904">
        <v>1373.4399000000001</v>
      </c>
      <c r="D904">
        <v>1396.48</v>
      </c>
      <c r="E904">
        <v>1370.88</v>
      </c>
      <c r="F904">
        <v>1374.72</v>
      </c>
      <c r="G904">
        <v>14900</v>
      </c>
      <c r="I904" t="s">
        <v>7</v>
      </c>
      <c r="J904" s="1">
        <f t="shared" si="28"/>
        <v>41530</v>
      </c>
      <c r="K904">
        <f t="shared" si="29"/>
        <v>1374.72</v>
      </c>
    </row>
    <row r="905" spans="1:11" x14ac:dyDescent="0.25">
      <c r="A905" s="1">
        <v>41533</v>
      </c>
      <c r="B905" t="s">
        <v>7</v>
      </c>
      <c r="C905">
        <v>1342.08</v>
      </c>
      <c r="D905">
        <v>1395.2</v>
      </c>
      <c r="E905">
        <v>1339.52</v>
      </c>
      <c r="F905">
        <v>1386.24</v>
      </c>
      <c r="G905">
        <v>30700</v>
      </c>
      <c r="I905" t="s">
        <v>7</v>
      </c>
      <c r="J905" s="1">
        <f t="shared" si="28"/>
        <v>41533</v>
      </c>
      <c r="K905">
        <f t="shared" si="29"/>
        <v>1386.24</v>
      </c>
    </row>
    <row r="906" spans="1:11" x14ac:dyDescent="0.25">
      <c r="A906" s="1">
        <v>41534</v>
      </c>
      <c r="B906" t="s">
        <v>7</v>
      </c>
      <c r="C906">
        <v>1378.5600999999999</v>
      </c>
      <c r="D906">
        <v>1378.5600999999999</v>
      </c>
      <c r="E906">
        <v>1352.96</v>
      </c>
      <c r="F906">
        <v>1357.4399000000001</v>
      </c>
      <c r="G906">
        <v>20700</v>
      </c>
      <c r="I906" t="s">
        <v>7</v>
      </c>
      <c r="J906" s="1">
        <f t="shared" si="28"/>
        <v>41534</v>
      </c>
      <c r="K906">
        <f t="shared" si="29"/>
        <v>1357.4399000000001</v>
      </c>
    </row>
    <row r="907" spans="1:11" x14ac:dyDescent="0.25">
      <c r="A907" s="1">
        <v>41535</v>
      </c>
      <c r="B907" t="s">
        <v>7</v>
      </c>
      <c r="C907">
        <v>1352.96</v>
      </c>
      <c r="D907">
        <v>1360.64</v>
      </c>
      <c r="E907">
        <v>1300.48</v>
      </c>
      <c r="F907">
        <v>1308.8</v>
      </c>
      <c r="G907">
        <v>56800</v>
      </c>
      <c r="I907" t="s">
        <v>7</v>
      </c>
      <c r="J907" s="1">
        <f t="shared" si="28"/>
        <v>41535</v>
      </c>
      <c r="K907">
        <f t="shared" si="29"/>
        <v>1308.8</v>
      </c>
    </row>
    <row r="908" spans="1:11" x14ac:dyDescent="0.25">
      <c r="A908" s="1">
        <v>41536</v>
      </c>
      <c r="B908" t="s">
        <v>7</v>
      </c>
      <c r="C908">
        <v>1298.5600999999999</v>
      </c>
      <c r="D908">
        <v>1306.24</v>
      </c>
      <c r="E908">
        <v>1290.24</v>
      </c>
      <c r="F908">
        <v>1299.8399999999999</v>
      </c>
      <c r="G908">
        <v>30300</v>
      </c>
      <c r="I908" t="s">
        <v>7</v>
      </c>
      <c r="J908" s="1">
        <f t="shared" si="28"/>
        <v>41536</v>
      </c>
      <c r="K908">
        <f t="shared" si="29"/>
        <v>1299.8399999999999</v>
      </c>
    </row>
    <row r="909" spans="1:11" x14ac:dyDescent="0.25">
      <c r="A909" s="1">
        <v>41537</v>
      </c>
      <c r="B909" t="s">
        <v>7</v>
      </c>
      <c r="C909">
        <v>1290.24</v>
      </c>
      <c r="D909">
        <v>1315.2</v>
      </c>
      <c r="E909">
        <v>1286.4000000000001</v>
      </c>
      <c r="F909">
        <v>1312.64</v>
      </c>
      <c r="G909">
        <v>33500</v>
      </c>
      <c r="I909" t="s">
        <v>7</v>
      </c>
      <c r="J909" s="1">
        <f t="shared" si="28"/>
        <v>41537</v>
      </c>
      <c r="K909">
        <f t="shared" si="29"/>
        <v>1312.64</v>
      </c>
    </row>
    <row r="910" spans="1:11" x14ac:dyDescent="0.25">
      <c r="A910" s="1">
        <v>41540</v>
      </c>
      <c r="B910" t="s">
        <v>7</v>
      </c>
      <c r="C910">
        <v>1296</v>
      </c>
      <c r="D910">
        <v>1339.52</v>
      </c>
      <c r="E910">
        <v>1292.1600000000001</v>
      </c>
      <c r="F910">
        <v>1320.3199</v>
      </c>
      <c r="G910">
        <v>36500</v>
      </c>
      <c r="I910" t="s">
        <v>7</v>
      </c>
      <c r="J910" s="1">
        <f t="shared" si="28"/>
        <v>41540</v>
      </c>
      <c r="K910">
        <f t="shared" si="29"/>
        <v>1320.3199</v>
      </c>
    </row>
    <row r="911" spans="1:11" x14ac:dyDescent="0.25">
      <c r="A911" s="1">
        <v>41541</v>
      </c>
      <c r="B911" t="s">
        <v>7</v>
      </c>
      <c r="C911">
        <v>1313.28</v>
      </c>
      <c r="D911">
        <v>1333.76</v>
      </c>
      <c r="E911">
        <v>1299.2</v>
      </c>
      <c r="F911">
        <v>1320.3199</v>
      </c>
      <c r="G911">
        <v>31900</v>
      </c>
      <c r="I911" t="s">
        <v>7</v>
      </c>
      <c r="J911" s="1">
        <f t="shared" si="28"/>
        <v>41541</v>
      </c>
      <c r="K911">
        <f t="shared" si="29"/>
        <v>1320.3199</v>
      </c>
    </row>
    <row r="912" spans="1:11" x14ac:dyDescent="0.25">
      <c r="A912" s="1">
        <v>41542</v>
      </c>
      <c r="B912" t="s">
        <v>7</v>
      </c>
      <c r="C912">
        <v>1319.6801</v>
      </c>
      <c r="D912">
        <v>1342.08</v>
      </c>
      <c r="E912">
        <v>1312.64</v>
      </c>
      <c r="F912">
        <v>1332.48</v>
      </c>
      <c r="G912">
        <v>37600</v>
      </c>
      <c r="I912" t="s">
        <v>7</v>
      </c>
      <c r="J912" s="1">
        <f t="shared" si="28"/>
        <v>41542</v>
      </c>
      <c r="K912">
        <f t="shared" si="29"/>
        <v>1332.48</v>
      </c>
    </row>
    <row r="913" spans="1:11" x14ac:dyDescent="0.25">
      <c r="A913" s="1">
        <v>41543</v>
      </c>
      <c r="B913" t="s">
        <v>7</v>
      </c>
      <c r="C913">
        <v>1319.04</v>
      </c>
      <c r="D913">
        <v>1319.6801</v>
      </c>
      <c r="E913">
        <v>1294.08</v>
      </c>
      <c r="F913">
        <v>1301.76</v>
      </c>
      <c r="G913">
        <v>34800</v>
      </c>
      <c r="I913" t="s">
        <v>7</v>
      </c>
      <c r="J913" s="1">
        <f t="shared" si="28"/>
        <v>41543</v>
      </c>
      <c r="K913">
        <f t="shared" si="29"/>
        <v>1301.76</v>
      </c>
    </row>
    <row r="914" spans="1:11" x14ac:dyDescent="0.25">
      <c r="A914" s="1">
        <v>41544</v>
      </c>
      <c r="B914" t="s">
        <v>7</v>
      </c>
      <c r="C914">
        <v>1322.88</v>
      </c>
      <c r="D914">
        <v>1331.84</v>
      </c>
      <c r="E914">
        <v>1301.76</v>
      </c>
      <c r="F914">
        <v>1305.5999999999999</v>
      </c>
      <c r="G914">
        <v>33000</v>
      </c>
      <c r="I914" t="s">
        <v>7</v>
      </c>
      <c r="J914" s="1">
        <f t="shared" si="28"/>
        <v>41544</v>
      </c>
      <c r="K914">
        <f t="shared" si="29"/>
        <v>1305.5999999999999</v>
      </c>
    </row>
    <row r="915" spans="1:11" x14ac:dyDescent="0.25">
      <c r="A915" s="1">
        <v>41547</v>
      </c>
      <c r="B915" t="s">
        <v>7</v>
      </c>
      <c r="C915">
        <v>1349.76</v>
      </c>
      <c r="D915">
        <v>1360.64</v>
      </c>
      <c r="E915">
        <v>1307.52</v>
      </c>
      <c r="F915">
        <v>1321.6</v>
      </c>
      <c r="G915">
        <v>42300</v>
      </c>
      <c r="I915" t="s">
        <v>7</v>
      </c>
      <c r="J915" s="1">
        <f t="shared" si="28"/>
        <v>41547</v>
      </c>
      <c r="K915">
        <f t="shared" si="29"/>
        <v>1321.6</v>
      </c>
    </row>
    <row r="916" spans="1:11" x14ac:dyDescent="0.25">
      <c r="A916" s="1">
        <v>41548</v>
      </c>
      <c r="B916" t="s">
        <v>7</v>
      </c>
      <c r="C916">
        <v>1319.04</v>
      </c>
      <c r="D916">
        <v>1319.04</v>
      </c>
      <c r="E916">
        <v>1275.52</v>
      </c>
      <c r="F916">
        <v>1278.08</v>
      </c>
      <c r="G916">
        <v>42100</v>
      </c>
      <c r="I916" t="s">
        <v>7</v>
      </c>
      <c r="J916" s="1">
        <f t="shared" si="28"/>
        <v>41548</v>
      </c>
      <c r="K916">
        <f t="shared" si="29"/>
        <v>1278.08</v>
      </c>
    </row>
    <row r="917" spans="1:11" x14ac:dyDescent="0.25">
      <c r="A917" s="1">
        <v>41549</v>
      </c>
      <c r="B917" t="s">
        <v>7</v>
      </c>
      <c r="C917">
        <v>1303.04</v>
      </c>
      <c r="D917">
        <v>1306.8800000000001</v>
      </c>
      <c r="E917">
        <v>1272.96</v>
      </c>
      <c r="F917">
        <v>1278.08</v>
      </c>
      <c r="G917">
        <v>40000</v>
      </c>
      <c r="I917" t="s">
        <v>7</v>
      </c>
      <c r="J917" s="1">
        <f t="shared" si="28"/>
        <v>41549</v>
      </c>
      <c r="K917">
        <f t="shared" si="29"/>
        <v>1278.08</v>
      </c>
    </row>
    <row r="918" spans="1:11" x14ac:dyDescent="0.25">
      <c r="A918" s="1">
        <v>41550</v>
      </c>
      <c r="B918" t="s">
        <v>7</v>
      </c>
      <c r="C918">
        <v>1284.48</v>
      </c>
      <c r="D918">
        <v>1343.36</v>
      </c>
      <c r="E918">
        <v>1274.8800000000001</v>
      </c>
      <c r="F918">
        <v>1322.88</v>
      </c>
      <c r="G918">
        <v>60500</v>
      </c>
      <c r="I918" t="s">
        <v>7</v>
      </c>
      <c r="J918" s="1">
        <f t="shared" si="28"/>
        <v>41550</v>
      </c>
      <c r="K918">
        <f t="shared" si="29"/>
        <v>1322.88</v>
      </c>
    </row>
    <row r="919" spans="1:11" x14ac:dyDescent="0.25">
      <c r="A919" s="1">
        <v>41551</v>
      </c>
      <c r="B919" t="s">
        <v>7</v>
      </c>
      <c r="C919">
        <v>1324.16</v>
      </c>
      <c r="D919">
        <v>1326.72</v>
      </c>
      <c r="E919">
        <v>1283.8399999999999</v>
      </c>
      <c r="F919">
        <v>1288.96</v>
      </c>
      <c r="G919">
        <v>35000</v>
      </c>
      <c r="I919" t="s">
        <v>7</v>
      </c>
      <c r="J919" s="1">
        <f t="shared" si="28"/>
        <v>41551</v>
      </c>
      <c r="K919">
        <f t="shared" si="29"/>
        <v>1288.96</v>
      </c>
    </row>
    <row r="920" spans="1:11" x14ac:dyDescent="0.25">
      <c r="A920" s="1">
        <v>41554</v>
      </c>
      <c r="B920" t="s">
        <v>7</v>
      </c>
      <c r="C920">
        <v>1322.88</v>
      </c>
      <c r="D920">
        <v>1323.52</v>
      </c>
      <c r="E920">
        <v>1291.52</v>
      </c>
      <c r="F920">
        <v>1320.3199</v>
      </c>
      <c r="G920">
        <v>46200</v>
      </c>
      <c r="I920" t="s">
        <v>7</v>
      </c>
      <c r="J920" s="1">
        <f t="shared" si="28"/>
        <v>41554</v>
      </c>
      <c r="K920">
        <f t="shared" si="29"/>
        <v>1320.3199</v>
      </c>
    </row>
    <row r="921" spans="1:11" x14ac:dyDescent="0.25">
      <c r="A921" s="1">
        <v>41555</v>
      </c>
      <c r="B921" t="s">
        <v>7</v>
      </c>
      <c r="C921">
        <v>1321.6</v>
      </c>
      <c r="D921">
        <v>1397.76</v>
      </c>
      <c r="E921">
        <v>1319.04</v>
      </c>
      <c r="F921">
        <v>1394.5600999999999</v>
      </c>
      <c r="G921">
        <v>85500</v>
      </c>
      <c r="I921" t="s">
        <v>7</v>
      </c>
      <c r="J921" s="1">
        <f t="shared" si="28"/>
        <v>41555</v>
      </c>
      <c r="K921">
        <f t="shared" si="29"/>
        <v>1394.5600999999999</v>
      </c>
    </row>
    <row r="922" spans="1:11" x14ac:dyDescent="0.25">
      <c r="A922" s="1">
        <v>41556</v>
      </c>
      <c r="B922" t="s">
        <v>7</v>
      </c>
      <c r="C922">
        <v>1388.16</v>
      </c>
      <c r="D922">
        <v>1443.84</v>
      </c>
      <c r="E922">
        <v>1384.96</v>
      </c>
      <c r="F922">
        <v>1410.5600999999999</v>
      </c>
      <c r="G922">
        <v>96100</v>
      </c>
      <c r="I922" t="s">
        <v>7</v>
      </c>
      <c r="J922" s="1">
        <f t="shared" si="28"/>
        <v>41556</v>
      </c>
      <c r="K922">
        <f t="shared" si="29"/>
        <v>1410.5600999999999</v>
      </c>
    </row>
    <row r="923" spans="1:11" x14ac:dyDescent="0.25">
      <c r="A923" s="1">
        <v>41557</v>
      </c>
      <c r="B923" t="s">
        <v>7</v>
      </c>
      <c r="C923">
        <v>1365.12</v>
      </c>
      <c r="D923">
        <v>1365.12</v>
      </c>
      <c r="E923">
        <v>1311.36</v>
      </c>
      <c r="F923">
        <v>1320.96</v>
      </c>
      <c r="G923">
        <v>82100</v>
      </c>
      <c r="I923" t="s">
        <v>7</v>
      </c>
      <c r="J923" s="1">
        <f t="shared" si="28"/>
        <v>41557</v>
      </c>
      <c r="K923">
        <f t="shared" si="29"/>
        <v>1320.96</v>
      </c>
    </row>
    <row r="924" spans="1:11" x14ac:dyDescent="0.25">
      <c r="A924" s="1">
        <v>41558</v>
      </c>
      <c r="B924" t="s">
        <v>7</v>
      </c>
      <c r="C924">
        <v>1329.28</v>
      </c>
      <c r="D924">
        <v>1330.5600999999999</v>
      </c>
      <c r="E924">
        <v>1286.4000000000001</v>
      </c>
      <c r="F924">
        <v>1290.24</v>
      </c>
      <c r="G924">
        <v>49400</v>
      </c>
      <c r="I924" t="s">
        <v>7</v>
      </c>
      <c r="J924" s="1">
        <f t="shared" si="28"/>
        <v>41558</v>
      </c>
      <c r="K924">
        <f t="shared" si="29"/>
        <v>1290.24</v>
      </c>
    </row>
    <row r="925" spans="1:11" x14ac:dyDescent="0.25">
      <c r="A925" s="1">
        <v>41561</v>
      </c>
      <c r="B925" t="s">
        <v>7</v>
      </c>
      <c r="C925">
        <v>1313.92</v>
      </c>
      <c r="D925">
        <v>1316.48</v>
      </c>
      <c r="E925">
        <v>1261.4399000000001</v>
      </c>
      <c r="F925">
        <v>1261.4399000000001</v>
      </c>
      <c r="G925">
        <v>45200</v>
      </c>
      <c r="I925" t="s">
        <v>7</v>
      </c>
      <c r="J925" s="1">
        <f t="shared" si="28"/>
        <v>41561</v>
      </c>
      <c r="K925">
        <f t="shared" si="29"/>
        <v>1261.4399000000001</v>
      </c>
    </row>
    <row r="926" spans="1:11" x14ac:dyDescent="0.25">
      <c r="A926" s="1">
        <v>41562</v>
      </c>
      <c r="B926" t="s">
        <v>7</v>
      </c>
      <c r="C926">
        <v>1264</v>
      </c>
      <c r="D926">
        <v>1281.28</v>
      </c>
      <c r="E926">
        <v>1247.3599999999999</v>
      </c>
      <c r="F926">
        <v>1276.8</v>
      </c>
      <c r="G926">
        <v>51300</v>
      </c>
      <c r="I926" t="s">
        <v>7</v>
      </c>
      <c r="J926" s="1">
        <f t="shared" si="28"/>
        <v>41562</v>
      </c>
      <c r="K926">
        <f t="shared" si="29"/>
        <v>1276.8</v>
      </c>
    </row>
    <row r="927" spans="1:11" x14ac:dyDescent="0.25">
      <c r="A927" s="1">
        <v>41563</v>
      </c>
      <c r="B927" t="s">
        <v>7</v>
      </c>
      <c r="C927">
        <v>1256.96</v>
      </c>
      <c r="D927">
        <v>1262.08</v>
      </c>
      <c r="E927">
        <v>1231.3599999999999</v>
      </c>
      <c r="F927">
        <v>1232.6400000000001</v>
      </c>
      <c r="G927">
        <v>56800</v>
      </c>
      <c r="I927" t="s">
        <v>7</v>
      </c>
      <c r="J927" s="1">
        <f t="shared" si="28"/>
        <v>41563</v>
      </c>
      <c r="K927">
        <f t="shared" si="29"/>
        <v>1232.6400000000001</v>
      </c>
    </row>
    <row r="928" spans="1:11" x14ac:dyDescent="0.25">
      <c r="A928" s="1">
        <v>41564</v>
      </c>
      <c r="B928" t="s">
        <v>7</v>
      </c>
      <c r="C928">
        <v>1249.28</v>
      </c>
      <c r="D928">
        <v>1252.48</v>
      </c>
      <c r="E928">
        <v>1210.8800000000001</v>
      </c>
      <c r="F928">
        <v>1212.8</v>
      </c>
      <c r="G928">
        <v>36400</v>
      </c>
      <c r="I928" t="s">
        <v>7</v>
      </c>
      <c r="J928" s="1">
        <f t="shared" si="28"/>
        <v>41564</v>
      </c>
      <c r="K928">
        <f t="shared" si="29"/>
        <v>1212.8</v>
      </c>
    </row>
    <row r="929" spans="1:11" x14ac:dyDescent="0.25">
      <c r="A929" s="1">
        <v>41565</v>
      </c>
      <c r="B929" t="s">
        <v>7</v>
      </c>
      <c r="C929">
        <v>1178.24</v>
      </c>
      <c r="D929">
        <v>1189.1199999999999</v>
      </c>
      <c r="E929">
        <v>1152</v>
      </c>
      <c r="F929">
        <v>1153.92</v>
      </c>
      <c r="G929">
        <v>45300</v>
      </c>
      <c r="I929" t="s">
        <v>7</v>
      </c>
      <c r="J929" s="1">
        <f t="shared" si="28"/>
        <v>41565</v>
      </c>
      <c r="K929">
        <f t="shared" si="29"/>
        <v>1153.92</v>
      </c>
    </row>
    <row r="930" spans="1:11" x14ac:dyDescent="0.25">
      <c r="A930" s="1">
        <v>41568</v>
      </c>
      <c r="B930" t="s">
        <v>7</v>
      </c>
      <c r="C930">
        <v>1145.5999999999999</v>
      </c>
      <c r="D930">
        <v>1155.8399999999999</v>
      </c>
      <c r="E930">
        <v>1136.6400000000001</v>
      </c>
      <c r="F930">
        <v>1146.8800000000001</v>
      </c>
      <c r="G930">
        <v>32400</v>
      </c>
      <c r="I930" t="s">
        <v>7</v>
      </c>
      <c r="J930" s="1">
        <f t="shared" si="28"/>
        <v>41568</v>
      </c>
      <c r="K930">
        <f t="shared" si="29"/>
        <v>1146.8800000000001</v>
      </c>
    </row>
    <row r="931" spans="1:11" x14ac:dyDescent="0.25">
      <c r="A931" s="1">
        <v>41569</v>
      </c>
      <c r="B931" t="s">
        <v>7</v>
      </c>
      <c r="C931">
        <v>1134.08</v>
      </c>
      <c r="D931">
        <v>1161.5999999999999</v>
      </c>
      <c r="E931">
        <v>1121.28</v>
      </c>
      <c r="F931">
        <v>1141.1199999999999</v>
      </c>
      <c r="G931">
        <v>57200</v>
      </c>
      <c r="I931" t="s">
        <v>7</v>
      </c>
      <c r="J931" s="1">
        <f t="shared" si="28"/>
        <v>41569</v>
      </c>
      <c r="K931">
        <f t="shared" si="29"/>
        <v>1141.1199999999999</v>
      </c>
    </row>
    <row r="932" spans="1:11" x14ac:dyDescent="0.25">
      <c r="A932" s="1">
        <v>41570</v>
      </c>
      <c r="B932" t="s">
        <v>7</v>
      </c>
      <c r="C932">
        <v>1158.4000000000001</v>
      </c>
      <c r="D932">
        <v>1177.5999999999999</v>
      </c>
      <c r="E932">
        <v>1150.08</v>
      </c>
      <c r="F932">
        <v>1160.96</v>
      </c>
      <c r="G932">
        <v>36100</v>
      </c>
      <c r="I932" t="s">
        <v>7</v>
      </c>
      <c r="J932" s="1">
        <f t="shared" si="28"/>
        <v>41570</v>
      </c>
      <c r="K932">
        <f t="shared" si="29"/>
        <v>1160.96</v>
      </c>
    </row>
    <row r="933" spans="1:11" x14ac:dyDescent="0.25">
      <c r="A933" s="1">
        <v>41571</v>
      </c>
      <c r="B933" t="s">
        <v>7</v>
      </c>
      <c r="C933">
        <v>1160.3199</v>
      </c>
      <c r="D933">
        <v>1164.1600000000001</v>
      </c>
      <c r="E933">
        <v>1137.92</v>
      </c>
      <c r="F933">
        <v>1145.5999999999999</v>
      </c>
      <c r="G933">
        <v>29100</v>
      </c>
      <c r="I933" t="s">
        <v>7</v>
      </c>
      <c r="J933" s="1">
        <f t="shared" si="28"/>
        <v>41571</v>
      </c>
      <c r="K933">
        <f t="shared" si="29"/>
        <v>1145.5999999999999</v>
      </c>
    </row>
    <row r="934" spans="1:11" x14ac:dyDescent="0.25">
      <c r="A934" s="1">
        <v>41572</v>
      </c>
      <c r="B934" t="s">
        <v>7</v>
      </c>
      <c r="C934">
        <v>1114.24</v>
      </c>
      <c r="D934">
        <v>1136.6400000000001</v>
      </c>
      <c r="E934">
        <v>1105.28</v>
      </c>
      <c r="F934">
        <v>1122.5600999999999</v>
      </c>
      <c r="G934">
        <v>31700</v>
      </c>
      <c r="I934" t="s">
        <v>7</v>
      </c>
      <c r="J934" s="1">
        <f t="shared" si="28"/>
        <v>41572</v>
      </c>
      <c r="K934">
        <f t="shared" si="29"/>
        <v>1122.5600999999999</v>
      </c>
    </row>
    <row r="935" spans="1:11" x14ac:dyDescent="0.25">
      <c r="A935" s="1">
        <v>41575</v>
      </c>
      <c r="B935" t="s">
        <v>7</v>
      </c>
      <c r="C935">
        <v>1120</v>
      </c>
      <c r="D935">
        <v>1135.3599999999999</v>
      </c>
      <c r="E935">
        <v>1115.52</v>
      </c>
      <c r="F935">
        <v>1120.6400000000001</v>
      </c>
      <c r="G935">
        <v>28600</v>
      </c>
      <c r="I935" t="s">
        <v>7</v>
      </c>
      <c r="J935" s="1">
        <f t="shared" si="28"/>
        <v>41575</v>
      </c>
      <c r="K935">
        <f t="shared" si="29"/>
        <v>1120.6400000000001</v>
      </c>
    </row>
    <row r="936" spans="1:11" x14ac:dyDescent="0.25">
      <c r="A936" s="1">
        <v>41576</v>
      </c>
      <c r="B936" t="s">
        <v>7</v>
      </c>
      <c r="C936">
        <v>1111.04</v>
      </c>
      <c r="D936">
        <v>1128.96</v>
      </c>
      <c r="E936">
        <v>1105.92</v>
      </c>
      <c r="F936">
        <v>1115.52</v>
      </c>
      <c r="G936">
        <v>25800</v>
      </c>
      <c r="I936" t="s">
        <v>7</v>
      </c>
      <c r="J936" s="1">
        <f t="shared" si="28"/>
        <v>41576</v>
      </c>
      <c r="K936">
        <f t="shared" si="29"/>
        <v>1115.52</v>
      </c>
    </row>
    <row r="937" spans="1:11" x14ac:dyDescent="0.25">
      <c r="A937" s="1">
        <v>41577</v>
      </c>
      <c r="B937" t="s">
        <v>7</v>
      </c>
      <c r="C937">
        <v>1102.08</v>
      </c>
      <c r="D937">
        <v>1132.8</v>
      </c>
      <c r="E937">
        <v>1097.5999999999999</v>
      </c>
      <c r="F937">
        <v>1119.3599999999999</v>
      </c>
      <c r="G937">
        <v>45700</v>
      </c>
      <c r="I937" t="s">
        <v>7</v>
      </c>
      <c r="J937" s="1">
        <f t="shared" si="28"/>
        <v>41577</v>
      </c>
      <c r="K937">
        <f t="shared" si="29"/>
        <v>1119.3599999999999</v>
      </c>
    </row>
    <row r="938" spans="1:11" x14ac:dyDescent="0.25">
      <c r="A938" s="1">
        <v>41578</v>
      </c>
      <c r="B938" t="s">
        <v>7</v>
      </c>
      <c r="C938">
        <v>1125.1199999999999</v>
      </c>
      <c r="D938">
        <v>1137.28</v>
      </c>
      <c r="E938">
        <v>1104.6400000000001</v>
      </c>
      <c r="F938">
        <v>1124.48</v>
      </c>
      <c r="G938">
        <v>48400</v>
      </c>
      <c r="I938" t="s">
        <v>7</v>
      </c>
      <c r="J938" s="1">
        <f t="shared" si="28"/>
        <v>41578</v>
      </c>
      <c r="K938">
        <f t="shared" si="29"/>
        <v>1124.48</v>
      </c>
    </row>
    <row r="939" spans="1:11" x14ac:dyDescent="0.25">
      <c r="A939" s="1">
        <v>41579</v>
      </c>
      <c r="B939" t="s">
        <v>7</v>
      </c>
      <c r="C939">
        <v>1115.52</v>
      </c>
      <c r="D939">
        <v>1141.1199999999999</v>
      </c>
      <c r="E939">
        <v>1110.4000000000001</v>
      </c>
      <c r="F939">
        <v>1125.1199999999999</v>
      </c>
      <c r="G939">
        <v>32300</v>
      </c>
      <c r="I939" t="s">
        <v>7</v>
      </c>
      <c r="J939" s="1">
        <f t="shared" si="28"/>
        <v>41579</v>
      </c>
      <c r="K939">
        <f t="shared" si="29"/>
        <v>1125.1199999999999</v>
      </c>
    </row>
    <row r="940" spans="1:11" x14ac:dyDescent="0.25">
      <c r="A940" s="1">
        <v>41582</v>
      </c>
      <c r="B940" t="s">
        <v>7</v>
      </c>
      <c r="C940">
        <v>1112.96</v>
      </c>
      <c r="D940">
        <v>1132.1600000000001</v>
      </c>
      <c r="E940">
        <v>1112.96</v>
      </c>
      <c r="F940">
        <v>1120</v>
      </c>
      <c r="G940">
        <v>18500</v>
      </c>
      <c r="I940" t="s">
        <v>7</v>
      </c>
      <c r="J940" s="1">
        <f t="shared" si="28"/>
        <v>41582</v>
      </c>
      <c r="K940">
        <f t="shared" si="29"/>
        <v>1120</v>
      </c>
    </row>
    <row r="941" spans="1:11" x14ac:dyDescent="0.25">
      <c r="A941" s="1">
        <v>41583</v>
      </c>
      <c r="B941" t="s">
        <v>7</v>
      </c>
      <c r="C941">
        <v>1131.52</v>
      </c>
      <c r="D941">
        <v>1142.4000000000001</v>
      </c>
      <c r="E941">
        <v>1107.8399999999999</v>
      </c>
      <c r="F941">
        <v>1114.8800000000001</v>
      </c>
      <c r="G941">
        <v>32500</v>
      </c>
      <c r="I941" t="s">
        <v>7</v>
      </c>
      <c r="J941" s="1">
        <f t="shared" si="28"/>
        <v>41583</v>
      </c>
      <c r="K941">
        <f t="shared" si="29"/>
        <v>1114.8800000000001</v>
      </c>
    </row>
    <row r="942" spans="1:11" x14ac:dyDescent="0.25">
      <c r="A942" s="1">
        <v>41584</v>
      </c>
      <c r="B942" t="s">
        <v>7</v>
      </c>
      <c r="C942">
        <v>1102.08</v>
      </c>
      <c r="D942">
        <v>1127.6801</v>
      </c>
      <c r="E942">
        <v>1100.1600000000001</v>
      </c>
      <c r="F942">
        <v>1116.8</v>
      </c>
      <c r="G942">
        <v>26800</v>
      </c>
      <c r="I942" t="s">
        <v>7</v>
      </c>
      <c r="J942" s="1">
        <f t="shared" si="28"/>
        <v>41584</v>
      </c>
      <c r="K942">
        <f t="shared" si="29"/>
        <v>1116.8</v>
      </c>
    </row>
    <row r="943" spans="1:11" x14ac:dyDescent="0.25">
      <c r="A943" s="1">
        <v>41585</v>
      </c>
      <c r="B943" t="s">
        <v>7</v>
      </c>
      <c r="C943">
        <v>1115.52</v>
      </c>
      <c r="D943">
        <v>1182.08</v>
      </c>
      <c r="E943">
        <v>1111.04</v>
      </c>
      <c r="F943">
        <v>1179.52</v>
      </c>
      <c r="G943">
        <v>61600</v>
      </c>
      <c r="I943" t="s">
        <v>7</v>
      </c>
      <c r="J943" s="1">
        <f t="shared" si="28"/>
        <v>41585</v>
      </c>
      <c r="K943">
        <f t="shared" si="29"/>
        <v>1179.52</v>
      </c>
    </row>
    <row r="944" spans="1:11" x14ac:dyDescent="0.25">
      <c r="A944" s="1">
        <v>41586</v>
      </c>
      <c r="B944" t="s">
        <v>7</v>
      </c>
      <c r="C944">
        <v>1167.3599999999999</v>
      </c>
      <c r="D944">
        <v>1175.6801</v>
      </c>
      <c r="E944">
        <v>1131.52</v>
      </c>
      <c r="F944">
        <v>1132.1600000000001</v>
      </c>
      <c r="G944">
        <v>49000</v>
      </c>
      <c r="I944" t="s">
        <v>7</v>
      </c>
      <c r="J944" s="1">
        <f t="shared" si="28"/>
        <v>41586</v>
      </c>
      <c r="K944">
        <f t="shared" si="29"/>
        <v>1132.1600000000001</v>
      </c>
    </row>
    <row r="945" spans="1:11" x14ac:dyDescent="0.25">
      <c r="A945" s="1">
        <v>41589</v>
      </c>
      <c r="B945" t="s">
        <v>7</v>
      </c>
      <c r="C945">
        <v>1138.5600999999999</v>
      </c>
      <c r="D945">
        <v>1147.52</v>
      </c>
      <c r="E945">
        <v>1127.04</v>
      </c>
      <c r="F945">
        <v>1136.6400000000001</v>
      </c>
      <c r="G945">
        <v>22000</v>
      </c>
      <c r="I945" t="s">
        <v>7</v>
      </c>
      <c r="J945" s="1">
        <f t="shared" si="28"/>
        <v>41589</v>
      </c>
      <c r="K945">
        <f t="shared" si="29"/>
        <v>1136.6400000000001</v>
      </c>
    </row>
    <row r="946" spans="1:11" x14ac:dyDescent="0.25">
      <c r="A946" s="1">
        <v>41590</v>
      </c>
      <c r="B946" t="s">
        <v>7</v>
      </c>
      <c r="C946">
        <v>1146.24</v>
      </c>
      <c r="D946">
        <v>1148.8</v>
      </c>
      <c r="E946">
        <v>1126.4000000000001</v>
      </c>
      <c r="F946">
        <v>1131.52</v>
      </c>
      <c r="G946">
        <v>29100</v>
      </c>
      <c r="I946" t="s">
        <v>7</v>
      </c>
      <c r="J946" s="1">
        <f t="shared" si="28"/>
        <v>41590</v>
      </c>
      <c r="K946">
        <f t="shared" si="29"/>
        <v>1131.52</v>
      </c>
    </row>
    <row r="947" spans="1:11" x14ac:dyDescent="0.25">
      <c r="A947" s="1">
        <v>41591</v>
      </c>
      <c r="B947" t="s">
        <v>7</v>
      </c>
      <c r="C947">
        <v>1154.5600999999999</v>
      </c>
      <c r="D947">
        <v>1154.5600999999999</v>
      </c>
      <c r="E947">
        <v>1088</v>
      </c>
      <c r="F947">
        <v>1088</v>
      </c>
      <c r="G947">
        <v>46500</v>
      </c>
      <c r="I947" t="s">
        <v>7</v>
      </c>
      <c r="J947" s="1">
        <f t="shared" si="28"/>
        <v>41591</v>
      </c>
      <c r="K947">
        <f t="shared" si="29"/>
        <v>1088</v>
      </c>
    </row>
    <row r="948" spans="1:11" x14ac:dyDescent="0.25">
      <c r="A948" s="1">
        <v>41592</v>
      </c>
      <c r="B948" t="s">
        <v>7</v>
      </c>
      <c r="C948">
        <v>1098.8800000000001</v>
      </c>
      <c r="D948">
        <v>1105.28</v>
      </c>
      <c r="E948">
        <v>1077.76</v>
      </c>
      <c r="F948">
        <v>1082.24</v>
      </c>
      <c r="G948">
        <v>35200</v>
      </c>
      <c r="I948" t="s">
        <v>7</v>
      </c>
      <c r="J948" s="1">
        <f t="shared" si="28"/>
        <v>41592</v>
      </c>
      <c r="K948">
        <f t="shared" si="29"/>
        <v>1082.24</v>
      </c>
    </row>
    <row r="949" spans="1:11" x14ac:dyDescent="0.25">
      <c r="A949" s="1">
        <v>41593</v>
      </c>
      <c r="B949" t="s">
        <v>7</v>
      </c>
      <c r="C949">
        <v>1077.76</v>
      </c>
      <c r="D949">
        <v>1088</v>
      </c>
      <c r="E949">
        <v>1073.92</v>
      </c>
      <c r="F949">
        <v>1073.92</v>
      </c>
      <c r="G949">
        <v>25600</v>
      </c>
      <c r="I949" t="s">
        <v>7</v>
      </c>
      <c r="J949" s="1">
        <f t="shared" si="28"/>
        <v>41593</v>
      </c>
      <c r="K949">
        <f t="shared" si="29"/>
        <v>1073.92</v>
      </c>
    </row>
    <row r="950" spans="1:11" x14ac:dyDescent="0.25">
      <c r="A950" s="1">
        <v>41596</v>
      </c>
      <c r="B950" t="s">
        <v>7</v>
      </c>
      <c r="C950">
        <v>1075.2</v>
      </c>
      <c r="D950">
        <v>1111.04</v>
      </c>
      <c r="E950">
        <v>1068.8</v>
      </c>
      <c r="F950">
        <v>1104.6400000000001</v>
      </c>
      <c r="G950">
        <v>30400</v>
      </c>
      <c r="I950" t="s">
        <v>7</v>
      </c>
      <c r="J950" s="1">
        <f t="shared" si="28"/>
        <v>41596</v>
      </c>
      <c r="K950">
        <f t="shared" si="29"/>
        <v>1104.6400000000001</v>
      </c>
    </row>
    <row r="951" spans="1:11" x14ac:dyDescent="0.25">
      <c r="A951" s="1">
        <v>41597</v>
      </c>
      <c r="B951" t="s">
        <v>7</v>
      </c>
      <c r="C951">
        <v>1105.92</v>
      </c>
      <c r="D951">
        <v>1120</v>
      </c>
      <c r="E951">
        <v>1091.2</v>
      </c>
      <c r="F951">
        <v>1114.24</v>
      </c>
      <c r="G951">
        <v>50700</v>
      </c>
      <c r="I951" t="s">
        <v>7</v>
      </c>
      <c r="J951" s="1">
        <f t="shared" si="28"/>
        <v>41597</v>
      </c>
      <c r="K951">
        <f t="shared" si="29"/>
        <v>1114.24</v>
      </c>
    </row>
    <row r="952" spans="1:11" x14ac:dyDescent="0.25">
      <c r="A952" s="1">
        <v>41598</v>
      </c>
      <c r="B952" t="s">
        <v>7</v>
      </c>
      <c r="C952">
        <v>1105.92</v>
      </c>
      <c r="D952">
        <v>1132.8</v>
      </c>
      <c r="E952">
        <v>1093.76</v>
      </c>
      <c r="F952">
        <v>1122.5600999999999</v>
      </c>
      <c r="G952">
        <v>40400</v>
      </c>
      <c r="I952" t="s">
        <v>7</v>
      </c>
      <c r="J952" s="1">
        <f t="shared" si="28"/>
        <v>41598</v>
      </c>
      <c r="K952">
        <f t="shared" si="29"/>
        <v>1122.5600999999999</v>
      </c>
    </row>
    <row r="953" spans="1:11" x14ac:dyDescent="0.25">
      <c r="A953" s="1">
        <v>41599</v>
      </c>
      <c r="B953" t="s">
        <v>7</v>
      </c>
      <c r="C953">
        <v>1110.4000000000001</v>
      </c>
      <c r="D953">
        <v>1111.6801</v>
      </c>
      <c r="E953">
        <v>1085.4399000000001</v>
      </c>
      <c r="F953">
        <v>1088.6400000000001</v>
      </c>
      <c r="G953">
        <v>36900</v>
      </c>
      <c r="I953" t="s">
        <v>7</v>
      </c>
      <c r="J953" s="1">
        <f t="shared" si="28"/>
        <v>41599</v>
      </c>
      <c r="K953">
        <f t="shared" si="29"/>
        <v>1088.6400000000001</v>
      </c>
    </row>
    <row r="954" spans="1:11" x14ac:dyDescent="0.25">
      <c r="A954" s="1">
        <v>41600</v>
      </c>
      <c r="B954" t="s">
        <v>7</v>
      </c>
      <c r="C954">
        <v>1081.5999999999999</v>
      </c>
      <c r="D954">
        <v>1085.4399000000001</v>
      </c>
      <c r="E954">
        <v>1070.08</v>
      </c>
      <c r="F954">
        <v>1070.72</v>
      </c>
      <c r="G954">
        <v>25700</v>
      </c>
      <c r="I954" t="s">
        <v>7</v>
      </c>
      <c r="J954" s="1">
        <f t="shared" si="28"/>
        <v>41600</v>
      </c>
      <c r="K954">
        <f t="shared" si="29"/>
        <v>1070.72</v>
      </c>
    </row>
    <row r="955" spans="1:11" x14ac:dyDescent="0.25">
      <c r="A955" s="1">
        <v>41603</v>
      </c>
      <c r="B955" t="s">
        <v>7</v>
      </c>
      <c r="C955">
        <v>1058.5600999999999</v>
      </c>
      <c r="D955">
        <v>1071.3599999999999</v>
      </c>
      <c r="E955">
        <v>1056</v>
      </c>
      <c r="F955">
        <v>1063.6801</v>
      </c>
      <c r="G955">
        <v>22500</v>
      </c>
      <c r="I955" t="s">
        <v>7</v>
      </c>
      <c r="J955" s="1">
        <f t="shared" si="28"/>
        <v>41603</v>
      </c>
      <c r="K955">
        <f t="shared" si="29"/>
        <v>1063.6801</v>
      </c>
    </row>
    <row r="956" spans="1:11" x14ac:dyDescent="0.25">
      <c r="A956" s="1">
        <v>41604</v>
      </c>
      <c r="B956" t="s">
        <v>7</v>
      </c>
      <c r="C956">
        <v>1062.4000000000001</v>
      </c>
      <c r="D956">
        <v>1068.8</v>
      </c>
      <c r="E956">
        <v>1038.72</v>
      </c>
      <c r="F956">
        <v>1047.04</v>
      </c>
      <c r="G956">
        <v>31400</v>
      </c>
      <c r="I956" t="s">
        <v>7</v>
      </c>
      <c r="J956" s="1">
        <f t="shared" si="28"/>
        <v>41604</v>
      </c>
      <c r="K956">
        <f t="shared" si="29"/>
        <v>1047.04</v>
      </c>
    </row>
    <row r="957" spans="1:11" x14ac:dyDescent="0.25">
      <c r="A957" s="1">
        <v>41605</v>
      </c>
      <c r="B957" t="s">
        <v>7</v>
      </c>
      <c r="C957">
        <v>1040</v>
      </c>
      <c r="D957">
        <v>1042.5600999999999</v>
      </c>
      <c r="E957">
        <v>1023.36</v>
      </c>
      <c r="F957">
        <v>1024</v>
      </c>
      <c r="G957">
        <v>29300</v>
      </c>
      <c r="I957" t="s">
        <v>7</v>
      </c>
      <c r="J957" s="1">
        <f t="shared" si="28"/>
        <v>41605</v>
      </c>
      <c r="K957">
        <f t="shared" si="29"/>
        <v>1024</v>
      </c>
    </row>
    <row r="958" spans="1:11" x14ac:dyDescent="0.25">
      <c r="A958" s="1">
        <v>41607</v>
      </c>
      <c r="B958" t="s">
        <v>7</v>
      </c>
      <c r="C958">
        <v>1013.12</v>
      </c>
      <c r="D958">
        <v>1015.04</v>
      </c>
      <c r="E958">
        <v>1001.6</v>
      </c>
      <c r="F958">
        <v>1008.64</v>
      </c>
      <c r="G958">
        <v>18100</v>
      </c>
      <c r="I958" t="s">
        <v>7</v>
      </c>
      <c r="J958" s="1">
        <f t="shared" si="28"/>
        <v>41607</v>
      </c>
      <c r="K958">
        <f t="shared" si="29"/>
        <v>1008.64</v>
      </c>
    </row>
    <row r="959" spans="1:11" x14ac:dyDescent="0.25">
      <c r="A959" s="1">
        <v>41610</v>
      </c>
      <c r="B959" t="s">
        <v>7</v>
      </c>
      <c r="C959">
        <v>1002.88</v>
      </c>
      <c r="D959">
        <v>1018.88</v>
      </c>
      <c r="E959">
        <v>997.76</v>
      </c>
      <c r="F959">
        <v>1015.68</v>
      </c>
      <c r="G959">
        <v>35100</v>
      </c>
      <c r="I959" t="s">
        <v>7</v>
      </c>
      <c r="J959" s="1">
        <f t="shared" si="28"/>
        <v>41610</v>
      </c>
      <c r="K959">
        <f t="shared" si="29"/>
        <v>1015.68</v>
      </c>
    </row>
    <row r="960" spans="1:11" x14ac:dyDescent="0.25">
      <c r="A960" s="1">
        <v>41611</v>
      </c>
      <c r="B960" t="s">
        <v>7</v>
      </c>
      <c r="C960">
        <v>1017.6</v>
      </c>
      <c r="D960">
        <v>1029.1199999999999</v>
      </c>
      <c r="E960">
        <v>1009.28</v>
      </c>
      <c r="F960">
        <v>1015.68</v>
      </c>
      <c r="G960">
        <v>40200</v>
      </c>
      <c r="I960" t="s">
        <v>7</v>
      </c>
      <c r="J960" s="1">
        <f t="shared" si="28"/>
        <v>41611</v>
      </c>
      <c r="K960">
        <f t="shared" si="29"/>
        <v>1015.68</v>
      </c>
    </row>
    <row r="961" spans="1:11" x14ac:dyDescent="0.25">
      <c r="A961" s="1">
        <v>41612</v>
      </c>
      <c r="B961" t="s">
        <v>7</v>
      </c>
      <c r="C961">
        <v>1029.76</v>
      </c>
      <c r="D961">
        <v>1039.3599999999999</v>
      </c>
      <c r="E961">
        <v>1004.16</v>
      </c>
      <c r="F961">
        <v>1013.76</v>
      </c>
      <c r="G961">
        <v>39200</v>
      </c>
      <c r="I961" t="s">
        <v>7</v>
      </c>
      <c r="J961" s="1">
        <f t="shared" si="28"/>
        <v>41612</v>
      </c>
      <c r="K961">
        <f t="shared" si="29"/>
        <v>1013.76</v>
      </c>
    </row>
    <row r="962" spans="1:11" x14ac:dyDescent="0.25">
      <c r="A962" s="1">
        <v>41613</v>
      </c>
      <c r="B962" t="s">
        <v>7</v>
      </c>
      <c r="C962">
        <v>1011.2</v>
      </c>
      <c r="D962">
        <v>1025.92</v>
      </c>
      <c r="E962">
        <v>1008.64</v>
      </c>
      <c r="F962">
        <v>1017.6</v>
      </c>
      <c r="G962">
        <v>36000</v>
      </c>
      <c r="I962" t="s">
        <v>7</v>
      </c>
      <c r="J962" s="1">
        <f t="shared" si="28"/>
        <v>41613</v>
      </c>
      <c r="K962">
        <f t="shared" si="29"/>
        <v>1017.6</v>
      </c>
    </row>
    <row r="963" spans="1:11" x14ac:dyDescent="0.25">
      <c r="A963" s="1">
        <v>41614</v>
      </c>
      <c r="B963" t="s">
        <v>7</v>
      </c>
      <c r="C963">
        <v>993.28</v>
      </c>
      <c r="D963">
        <v>1010.56</v>
      </c>
      <c r="E963">
        <v>989.44</v>
      </c>
      <c r="F963">
        <v>995.84</v>
      </c>
      <c r="G963">
        <v>31500</v>
      </c>
      <c r="I963" t="s">
        <v>7</v>
      </c>
      <c r="J963" s="1">
        <f t="shared" ref="J963:J1026" si="30">A963</f>
        <v>41614</v>
      </c>
      <c r="K963">
        <f t="shared" ref="K963:K1026" si="31">F963</f>
        <v>995.84</v>
      </c>
    </row>
    <row r="964" spans="1:11" x14ac:dyDescent="0.25">
      <c r="A964" s="1">
        <v>41617</v>
      </c>
      <c r="B964" t="s">
        <v>7</v>
      </c>
      <c r="C964">
        <v>984.96</v>
      </c>
      <c r="D964">
        <v>988.8</v>
      </c>
      <c r="E964">
        <v>977.28</v>
      </c>
      <c r="F964">
        <v>984.96</v>
      </c>
      <c r="G964">
        <v>16100</v>
      </c>
      <c r="I964" t="s">
        <v>7</v>
      </c>
      <c r="J964" s="1">
        <f t="shared" si="30"/>
        <v>41617</v>
      </c>
      <c r="K964">
        <f t="shared" si="31"/>
        <v>984.96</v>
      </c>
    </row>
    <row r="965" spans="1:11" x14ac:dyDescent="0.25">
      <c r="A965" s="1">
        <v>41618</v>
      </c>
      <c r="B965" t="s">
        <v>7</v>
      </c>
      <c r="C965">
        <v>988.8</v>
      </c>
      <c r="D965">
        <v>991.36</v>
      </c>
      <c r="E965">
        <v>980.48</v>
      </c>
      <c r="F965">
        <v>985.6</v>
      </c>
      <c r="G965">
        <v>17800</v>
      </c>
      <c r="I965" t="s">
        <v>7</v>
      </c>
      <c r="J965" s="1">
        <f t="shared" si="30"/>
        <v>41618</v>
      </c>
      <c r="K965">
        <f t="shared" si="31"/>
        <v>985.6</v>
      </c>
    </row>
    <row r="966" spans="1:11" x14ac:dyDescent="0.25">
      <c r="A966" s="1">
        <v>41619</v>
      </c>
      <c r="B966" t="s">
        <v>7</v>
      </c>
      <c r="C966">
        <v>986.88</v>
      </c>
      <c r="D966">
        <v>1027.8399999999999</v>
      </c>
      <c r="E966">
        <v>982.4</v>
      </c>
      <c r="F966">
        <v>1024</v>
      </c>
      <c r="G966">
        <v>41100</v>
      </c>
      <c r="I966" t="s">
        <v>7</v>
      </c>
      <c r="J966" s="1">
        <f t="shared" si="30"/>
        <v>41619</v>
      </c>
      <c r="K966">
        <f t="shared" si="31"/>
        <v>1024</v>
      </c>
    </row>
    <row r="967" spans="1:11" x14ac:dyDescent="0.25">
      <c r="A967" s="1">
        <v>41620</v>
      </c>
      <c r="B967" t="s">
        <v>7</v>
      </c>
      <c r="C967">
        <v>1023.36</v>
      </c>
      <c r="D967">
        <v>1033.5999999999999</v>
      </c>
      <c r="E967">
        <v>1015.04</v>
      </c>
      <c r="F967">
        <v>1030.4000000000001</v>
      </c>
      <c r="G967">
        <v>29800</v>
      </c>
      <c r="I967" t="s">
        <v>7</v>
      </c>
      <c r="J967" s="1">
        <f t="shared" si="30"/>
        <v>41620</v>
      </c>
      <c r="K967">
        <f t="shared" si="31"/>
        <v>1030.4000000000001</v>
      </c>
    </row>
    <row r="968" spans="1:11" x14ac:dyDescent="0.25">
      <c r="A968" s="1">
        <v>41621</v>
      </c>
      <c r="B968" t="s">
        <v>7</v>
      </c>
      <c r="C968">
        <v>1016.32</v>
      </c>
      <c r="D968">
        <v>1041.28</v>
      </c>
      <c r="E968">
        <v>1015.68</v>
      </c>
      <c r="F968">
        <v>1035.52</v>
      </c>
      <c r="G968">
        <v>22100</v>
      </c>
      <c r="I968" t="s">
        <v>7</v>
      </c>
      <c r="J968" s="1">
        <f t="shared" si="30"/>
        <v>41621</v>
      </c>
      <c r="K968">
        <f t="shared" si="31"/>
        <v>1035.52</v>
      </c>
    </row>
    <row r="969" spans="1:11" x14ac:dyDescent="0.25">
      <c r="A969" s="1">
        <v>41624</v>
      </c>
      <c r="B969" t="s">
        <v>7</v>
      </c>
      <c r="C969">
        <v>1019.52</v>
      </c>
      <c r="D969">
        <v>1022.08</v>
      </c>
      <c r="E969">
        <v>1000.32</v>
      </c>
      <c r="F969">
        <v>1017.6</v>
      </c>
      <c r="G969">
        <v>27600</v>
      </c>
      <c r="I969" t="s">
        <v>7</v>
      </c>
      <c r="J969" s="1">
        <f t="shared" si="30"/>
        <v>41624</v>
      </c>
      <c r="K969">
        <f t="shared" si="31"/>
        <v>1017.6</v>
      </c>
    </row>
    <row r="970" spans="1:11" x14ac:dyDescent="0.25">
      <c r="A970" s="1">
        <v>41625</v>
      </c>
      <c r="B970" t="s">
        <v>7</v>
      </c>
      <c r="C970">
        <v>1016.96</v>
      </c>
      <c r="D970">
        <v>1030.4000000000001</v>
      </c>
      <c r="E970">
        <v>1011.84</v>
      </c>
      <c r="F970">
        <v>1022.72</v>
      </c>
      <c r="G970">
        <v>24200</v>
      </c>
      <c r="I970" t="s">
        <v>7</v>
      </c>
      <c r="J970" s="1">
        <f t="shared" si="30"/>
        <v>41625</v>
      </c>
      <c r="K970">
        <f t="shared" si="31"/>
        <v>1022.72</v>
      </c>
    </row>
    <row r="971" spans="1:11" x14ac:dyDescent="0.25">
      <c r="A971" s="1">
        <v>41626</v>
      </c>
      <c r="B971" t="s">
        <v>7</v>
      </c>
      <c r="C971">
        <v>1022.72</v>
      </c>
      <c r="D971">
        <v>1064.3199</v>
      </c>
      <c r="E971">
        <v>985.6</v>
      </c>
      <c r="F971">
        <v>987.52</v>
      </c>
      <c r="G971">
        <v>63300</v>
      </c>
      <c r="I971" t="s">
        <v>7</v>
      </c>
      <c r="J971" s="1">
        <f t="shared" si="30"/>
        <v>41626</v>
      </c>
      <c r="K971">
        <f t="shared" si="31"/>
        <v>987.52</v>
      </c>
    </row>
    <row r="972" spans="1:11" x14ac:dyDescent="0.25">
      <c r="A972" s="1">
        <v>41627</v>
      </c>
      <c r="B972" t="s">
        <v>7</v>
      </c>
      <c r="C972">
        <v>994.56</v>
      </c>
      <c r="D972">
        <v>1009.28</v>
      </c>
      <c r="E972">
        <v>993.28</v>
      </c>
      <c r="F972">
        <v>996.48</v>
      </c>
      <c r="G972">
        <v>24000</v>
      </c>
      <c r="I972" t="s">
        <v>7</v>
      </c>
      <c r="J972" s="1">
        <f t="shared" si="30"/>
        <v>41627</v>
      </c>
      <c r="K972">
        <f t="shared" si="31"/>
        <v>996.48</v>
      </c>
    </row>
    <row r="973" spans="1:11" x14ac:dyDescent="0.25">
      <c r="A973" s="1">
        <v>41628</v>
      </c>
      <c r="B973" t="s">
        <v>7</v>
      </c>
      <c r="C973">
        <v>992.64</v>
      </c>
      <c r="D973">
        <v>992.64</v>
      </c>
      <c r="E973">
        <v>960</v>
      </c>
      <c r="F973">
        <v>966.4</v>
      </c>
      <c r="G973">
        <v>35400</v>
      </c>
      <c r="I973" t="s">
        <v>7</v>
      </c>
      <c r="J973" s="1">
        <f t="shared" si="30"/>
        <v>41628</v>
      </c>
      <c r="K973">
        <f t="shared" si="31"/>
        <v>966.4</v>
      </c>
    </row>
    <row r="974" spans="1:11" x14ac:dyDescent="0.25">
      <c r="A974" s="1">
        <v>41631</v>
      </c>
      <c r="B974" t="s">
        <v>7</v>
      </c>
      <c r="C974">
        <v>942.72</v>
      </c>
      <c r="D974">
        <v>951.68</v>
      </c>
      <c r="E974">
        <v>936.32</v>
      </c>
      <c r="F974">
        <v>936.32</v>
      </c>
      <c r="G974">
        <v>32200</v>
      </c>
      <c r="I974" t="s">
        <v>7</v>
      </c>
      <c r="J974" s="1">
        <f t="shared" si="30"/>
        <v>41631</v>
      </c>
      <c r="K974">
        <f t="shared" si="31"/>
        <v>936.32</v>
      </c>
    </row>
    <row r="975" spans="1:11" x14ac:dyDescent="0.25">
      <c r="A975" s="1">
        <v>41632</v>
      </c>
      <c r="B975" t="s">
        <v>7</v>
      </c>
      <c r="C975">
        <v>935.04</v>
      </c>
      <c r="D975">
        <v>940.16</v>
      </c>
      <c r="E975">
        <v>933.12</v>
      </c>
      <c r="F975">
        <v>933.76</v>
      </c>
      <c r="G975">
        <v>12600</v>
      </c>
      <c r="I975" t="s">
        <v>7</v>
      </c>
      <c r="J975" s="1">
        <f t="shared" si="30"/>
        <v>41632</v>
      </c>
      <c r="K975">
        <f t="shared" si="31"/>
        <v>933.76</v>
      </c>
    </row>
    <row r="976" spans="1:11" x14ac:dyDescent="0.25">
      <c r="A976" s="1">
        <v>41634</v>
      </c>
      <c r="B976" t="s">
        <v>7</v>
      </c>
      <c r="C976">
        <v>930.56</v>
      </c>
      <c r="D976">
        <v>935.04</v>
      </c>
      <c r="E976">
        <v>923.52</v>
      </c>
      <c r="F976">
        <v>926.08</v>
      </c>
      <c r="G976">
        <v>12900</v>
      </c>
      <c r="I976" t="s">
        <v>7</v>
      </c>
      <c r="J976" s="1">
        <f t="shared" si="30"/>
        <v>41634</v>
      </c>
      <c r="K976">
        <f t="shared" si="31"/>
        <v>926.08</v>
      </c>
    </row>
    <row r="977" spans="1:11" x14ac:dyDescent="0.25">
      <c r="A977" s="1">
        <v>41635</v>
      </c>
      <c r="B977" t="s">
        <v>7</v>
      </c>
      <c r="C977">
        <v>921.6</v>
      </c>
      <c r="D977">
        <v>935.68</v>
      </c>
      <c r="E977">
        <v>920.32</v>
      </c>
      <c r="F977">
        <v>932.48</v>
      </c>
      <c r="G977">
        <v>28800</v>
      </c>
      <c r="I977" t="s">
        <v>7</v>
      </c>
      <c r="J977" s="1">
        <f t="shared" si="30"/>
        <v>41635</v>
      </c>
      <c r="K977">
        <f t="shared" si="31"/>
        <v>932.48</v>
      </c>
    </row>
    <row r="978" spans="1:11" x14ac:dyDescent="0.25">
      <c r="A978" s="1">
        <v>41638</v>
      </c>
      <c r="B978" t="s">
        <v>7</v>
      </c>
      <c r="C978">
        <v>936.32</v>
      </c>
      <c r="D978">
        <v>944</v>
      </c>
      <c r="E978">
        <v>932.48</v>
      </c>
      <c r="F978">
        <v>935.68</v>
      </c>
      <c r="G978">
        <v>15600</v>
      </c>
      <c r="I978" t="s">
        <v>7</v>
      </c>
      <c r="J978" s="1">
        <f t="shared" si="30"/>
        <v>41638</v>
      </c>
      <c r="K978">
        <f t="shared" si="31"/>
        <v>935.68</v>
      </c>
    </row>
    <row r="979" spans="1:11" x14ac:dyDescent="0.25">
      <c r="A979" s="1">
        <v>41639</v>
      </c>
      <c r="B979" t="s">
        <v>7</v>
      </c>
      <c r="C979">
        <v>930.56</v>
      </c>
      <c r="D979">
        <v>932.48</v>
      </c>
      <c r="E979">
        <v>918.4</v>
      </c>
      <c r="F979">
        <v>918.4</v>
      </c>
      <c r="G979">
        <v>20400</v>
      </c>
      <c r="I979" t="s">
        <v>7</v>
      </c>
      <c r="J979" s="1">
        <f t="shared" si="30"/>
        <v>41639</v>
      </c>
      <c r="K979">
        <f t="shared" si="31"/>
        <v>918.4</v>
      </c>
    </row>
    <row r="980" spans="1:11" x14ac:dyDescent="0.25">
      <c r="A980" s="1">
        <v>41641</v>
      </c>
      <c r="B980" t="s">
        <v>7</v>
      </c>
      <c r="C980">
        <v>929.92</v>
      </c>
      <c r="D980">
        <v>947.2</v>
      </c>
      <c r="E980">
        <v>929.92</v>
      </c>
      <c r="F980">
        <v>939.52</v>
      </c>
      <c r="G980">
        <v>36200</v>
      </c>
      <c r="I980" t="s">
        <v>7</v>
      </c>
      <c r="J980" s="1">
        <f t="shared" si="30"/>
        <v>41641</v>
      </c>
      <c r="K980">
        <f t="shared" si="31"/>
        <v>939.52</v>
      </c>
    </row>
    <row r="981" spans="1:11" x14ac:dyDescent="0.25">
      <c r="A981" s="1">
        <v>41642</v>
      </c>
      <c r="B981" t="s">
        <v>7</v>
      </c>
      <c r="C981">
        <v>938.88</v>
      </c>
      <c r="D981">
        <v>960.64</v>
      </c>
      <c r="E981">
        <v>936.96</v>
      </c>
      <c r="F981">
        <v>960</v>
      </c>
      <c r="G981">
        <v>24200</v>
      </c>
      <c r="I981" t="s">
        <v>7</v>
      </c>
      <c r="J981" s="1">
        <f t="shared" si="30"/>
        <v>41642</v>
      </c>
      <c r="K981">
        <f t="shared" si="31"/>
        <v>960</v>
      </c>
    </row>
    <row r="982" spans="1:11" x14ac:dyDescent="0.25">
      <c r="A982" s="1">
        <v>41645</v>
      </c>
      <c r="B982" t="s">
        <v>7</v>
      </c>
      <c r="C982">
        <v>960</v>
      </c>
      <c r="D982">
        <v>981.12</v>
      </c>
      <c r="E982">
        <v>956.16</v>
      </c>
      <c r="F982">
        <v>970.24</v>
      </c>
      <c r="G982">
        <v>21600</v>
      </c>
      <c r="I982" t="s">
        <v>7</v>
      </c>
      <c r="J982" s="1">
        <f t="shared" si="30"/>
        <v>41645</v>
      </c>
      <c r="K982">
        <f t="shared" si="31"/>
        <v>970.24</v>
      </c>
    </row>
    <row r="983" spans="1:11" x14ac:dyDescent="0.25">
      <c r="A983" s="1">
        <v>41646</v>
      </c>
      <c r="B983" t="s">
        <v>7</v>
      </c>
      <c r="C983">
        <v>956.8</v>
      </c>
      <c r="D983">
        <v>962.56</v>
      </c>
      <c r="E983">
        <v>939.52</v>
      </c>
      <c r="F983">
        <v>943.36</v>
      </c>
      <c r="G983">
        <v>33100</v>
      </c>
      <c r="I983" t="s">
        <v>7</v>
      </c>
      <c r="J983" s="1">
        <f t="shared" si="30"/>
        <v>41646</v>
      </c>
      <c r="K983">
        <f t="shared" si="31"/>
        <v>943.36</v>
      </c>
    </row>
    <row r="984" spans="1:11" x14ac:dyDescent="0.25">
      <c r="A984" s="1">
        <v>41647</v>
      </c>
      <c r="B984" t="s">
        <v>7</v>
      </c>
      <c r="C984">
        <v>944.64</v>
      </c>
      <c r="D984">
        <v>949.12</v>
      </c>
      <c r="E984">
        <v>929.92</v>
      </c>
      <c r="F984">
        <v>936.32</v>
      </c>
      <c r="G984">
        <v>37000</v>
      </c>
      <c r="I984" t="s">
        <v>7</v>
      </c>
      <c r="J984" s="1">
        <f t="shared" si="30"/>
        <v>41647</v>
      </c>
      <c r="K984">
        <f t="shared" si="31"/>
        <v>936.32</v>
      </c>
    </row>
    <row r="985" spans="1:11" x14ac:dyDescent="0.25">
      <c r="A985" s="1">
        <v>41648</v>
      </c>
      <c r="B985" t="s">
        <v>7</v>
      </c>
      <c r="C985">
        <v>926.72</v>
      </c>
      <c r="D985">
        <v>956.8</v>
      </c>
      <c r="E985">
        <v>926.72</v>
      </c>
      <c r="F985">
        <v>947.84</v>
      </c>
      <c r="G985">
        <v>36500</v>
      </c>
      <c r="I985" t="s">
        <v>7</v>
      </c>
      <c r="J985" s="1">
        <f t="shared" si="30"/>
        <v>41648</v>
      </c>
      <c r="K985">
        <f t="shared" si="31"/>
        <v>947.84</v>
      </c>
    </row>
    <row r="986" spans="1:11" x14ac:dyDescent="0.25">
      <c r="A986" s="1">
        <v>41649</v>
      </c>
      <c r="B986" t="s">
        <v>7</v>
      </c>
      <c r="C986">
        <v>940.8</v>
      </c>
      <c r="D986">
        <v>961.28</v>
      </c>
      <c r="E986">
        <v>934.4</v>
      </c>
      <c r="F986">
        <v>936.96</v>
      </c>
      <c r="G986">
        <v>28500</v>
      </c>
      <c r="I986" t="s">
        <v>7</v>
      </c>
      <c r="J986" s="1">
        <f t="shared" si="30"/>
        <v>41649</v>
      </c>
      <c r="K986">
        <f t="shared" si="31"/>
        <v>936.96</v>
      </c>
    </row>
    <row r="987" spans="1:11" x14ac:dyDescent="0.25">
      <c r="A987" s="1">
        <v>41652</v>
      </c>
      <c r="B987" t="s">
        <v>7</v>
      </c>
      <c r="C987">
        <v>942.72</v>
      </c>
      <c r="D987">
        <v>990.08</v>
      </c>
      <c r="E987">
        <v>931.84</v>
      </c>
      <c r="F987">
        <v>978.56</v>
      </c>
      <c r="G987">
        <v>37200</v>
      </c>
      <c r="I987" t="s">
        <v>7</v>
      </c>
      <c r="J987" s="1">
        <f t="shared" si="30"/>
        <v>41652</v>
      </c>
      <c r="K987">
        <f t="shared" si="31"/>
        <v>978.56</v>
      </c>
    </row>
    <row r="988" spans="1:11" x14ac:dyDescent="0.25">
      <c r="A988" s="1">
        <v>41653</v>
      </c>
      <c r="B988" t="s">
        <v>7</v>
      </c>
      <c r="C988">
        <v>968.96</v>
      </c>
      <c r="D988">
        <v>968.96</v>
      </c>
      <c r="E988">
        <v>920.96</v>
      </c>
      <c r="F988">
        <v>924.16</v>
      </c>
      <c r="G988">
        <v>57800</v>
      </c>
      <c r="I988" t="s">
        <v>7</v>
      </c>
      <c r="J988" s="1">
        <f t="shared" si="30"/>
        <v>41653</v>
      </c>
      <c r="K988">
        <f t="shared" si="31"/>
        <v>924.16</v>
      </c>
    </row>
    <row r="989" spans="1:11" x14ac:dyDescent="0.25">
      <c r="A989" s="1">
        <v>41654</v>
      </c>
      <c r="B989" t="s">
        <v>7</v>
      </c>
      <c r="C989">
        <v>912</v>
      </c>
      <c r="D989">
        <v>913.92</v>
      </c>
      <c r="E989">
        <v>894.72</v>
      </c>
      <c r="F989">
        <v>900.48</v>
      </c>
      <c r="G989">
        <v>44600</v>
      </c>
      <c r="I989" t="s">
        <v>7</v>
      </c>
      <c r="J989" s="1">
        <f t="shared" si="30"/>
        <v>41654</v>
      </c>
      <c r="K989">
        <f t="shared" si="31"/>
        <v>900.48</v>
      </c>
    </row>
    <row r="990" spans="1:11" x14ac:dyDescent="0.25">
      <c r="A990" s="1">
        <v>41655</v>
      </c>
      <c r="B990" t="s">
        <v>7</v>
      </c>
      <c r="C990">
        <v>903.04</v>
      </c>
      <c r="D990">
        <v>906.24</v>
      </c>
      <c r="E990">
        <v>896</v>
      </c>
      <c r="F990">
        <v>898.56</v>
      </c>
      <c r="G990">
        <v>28700</v>
      </c>
      <c r="I990" t="s">
        <v>7</v>
      </c>
      <c r="J990" s="1">
        <f t="shared" si="30"/>
        <v>41655</v>
      </c>
      <c r="K990">
        <f t="shared" si="31"/>
        <v>898.56</v>
      </c>
    </row>
    <row r="991" spans="1:11" x14ac:dyDescent="0.25">
      <c r="A991" s="1">
        <v>41656</v>
      </c>
      <c r="B991" t="s">
        <v>7</v>
      </c>
      <c r="C991">
        <v>906.88</v>
      </c>
      <c r="D991">
        <v>921.6</v>
      </c>
      <c r="E991">
        <v>899.84</v>
      </c>
      <c r="F991">
        <v>915.84</v>
      </c>
      <c r="G991">
        <v>31100</v>
      </c>
      <c r="I991" t="s">
        <v>7</v>
      </c>
      <c r="J991" s="1">
        <f t="shared" si="30"/>
        <v>41656</v>
      </c>
      <c r="K991">
        <f t="shared" si="31"/>
        <v>915.84</v>
      </c>
    </row>
    <row r="992" spans="1:11" x14ac:dyDescent="0.25">
      <c r="A992" s="1">
        <v>41660</v>
      </c>
      <c r="B992" t="s">
        <v>7</v>
      </c>
      <c r="C992">
        <v>897.92</v>
      </c>
      <c r="D992">
        <v>917.12</v>
      </c>
      <c r="E992">
        <v>892.8</v>
      </c>
      <c r="F992">
        <v>894.08</v>
      </c>
      <c r="G992">
        <v>33700</v>
      </c>
      <c r="I992" t="s">
        <v>7</v>
      </c>
      <c r="J992" s="1">
        <f t="shared" si="30"/>
        <v>41660</v>
      </c>
      <c r="K992">
        <f t="shared" si="31"/>
        <v>894.08</v>
      </c>
    </row>
    <row r="993" spans="1:11" x14ac:dyDescent="0.25">
      <c r="A993" s="1">
        <v>41661</v>
      </c>
      <c r="B993" t="s">
        <v>7</v>
      </c>
      <c r="C993">
        <v>888.32</v>
      </c>
      <c r="D993">
        <v>895.36</v>
      </c>
      <c r="E993">
        <v>881.28</v>
      </c>
      <c r="F993">
        <v>886.4</v>
      </c>
      <c r="G993">
        <v>30300</v>
      </c>
      <c r="I993" t="s">
        <v>7</v>
      </c>
      <c r="J993" s="1">
        <f t="shared" si="30"/>
        <v>41661</v>
      </c>
      <c r="K993">
        <f t="shared" si="31"/>
        <v>886.4</v>
      </c>
    </row>
    <row r="994" spans="1:11" x14ac:dyDescent="0.25">
      <c r="A994" s="1">
        <v>41662</v>
      </c>
      <c r="B994" t="s">
        <v>7</v>
      </c>
      <c r="C994">
        <v>894.72</v>
      </c>
      <c r="D994">
        <v>914.56</v>
      </c>
      <c r="E994">
        <v>894.72</v>
      </c>
      <c r="F994">
        <v>897.28</v>
      </c>
      <c r="G994">
        <v>47500</v>
      </c>
      <c r="I994" t="s">
        <v>7</v>
      </c>
      <c r="J994" s="1">
        <f t="shared" si="30"/>
        <v>41662</v>
      </c>
      <c r="K994">
        <f t="shared" si="31"/>
        <v>897.28</v>
      </c>
    </row>
    <row r="995" spans="1:11" x14ac:dyDescent="0.25">
      <c r="A995" s="1">
        <v>41663</v>
      </c>
      <c r="B995" t="s">
        <v>7</v>
      </c>
      <c r="C995">
        <v>906.24</v>
      </c>
      <c r="D995">
        <v>950.4</v>
      </c>
      <c r="E995">
        <v>905.6</v>
      </c>
      <c r="F995">
        <v>950.4</v>
      </c>
      <c r="G995">
        <v>157400</v>
      </c>
      <c r="I995" t="s">
        <v>7</v>
      </c>
      <c r="J995" s="1">
        <f t="shared" si="30"/>
        <v>41663</v>
      </c>
      <c r="K995">
        <f t="shared" si="31"/>
        <v>950.4</v>
      </c>
    </row>
    <row r="996" spans="1:11" x14ac:dyDescent="0.25">
      <c r="A996" s="1">
        <v>41666</v>
      </c>
      <c r="B996" t="s">
        <v>7</v>
      </c>
      <c r="C996">
        <v>948.48</v>
      </c>
      <c r="D996">
        <v>997.6</v>
      </c>
      <c r="E996">
        <v>943.84</v>
      </c>
      <c r="F996">
        <v>976.16</v>
      </c>
      <c r="G996">
        <v>180200</v>
      </c>
      <c r="I996" t="s">
        <v>7</v>
      </c>
      <c r="J996" s="1">
        <f t="shared" si="30"/>
        <v>41666</v>
      </c>
      <c r="K996">
        <f t="shared" si="31"/>
        <v>976.16</v>
      </c>
    </row>
    <row r="997" spans="1:11" x14ac:dyDescent="0.25">
      <c r="A997" s="1">
        <v>41667</v>
      </c>
      <c r="B997" t="s">
        <v>7</v>
      </c>
      <c r="C997">
        <v>990.72</v>
      </c>
      <c r="D997">
        <v>996.32</v>
      </c>
      <c r="E997">
        <v>975.2</v>
      </c>
      <c r="F997">
        <v>977.44</v>
      </c>
      <c r="G997">
        <v>91800</v>
      </c>
      <c r="I997" t="s">
        <v>7</v>
      </c>
      <c r="J997" s="1">
        <f t="shared" si="30"/>
        <v>41667</v>
      </c>
      <c r="K997">
        <f t="shared" si="31"/>
        <v>977.44</v>
      </c>
    </row>
    <row r="998" spans="1:11" x14ac:dyDescent="0.25">
      <c r="A998" s="1">
        <v>41668</v>
      </c>
      <c r="B998" t="s">
        <v>7</v>
      </c>
      <c r="C998">
        <v>1002.72</v>
      </c>
      <c r="D998">
        <v>1015.36</v>
      </c>
      <c r="E998">
        <v>982.24</v>
      </c>
      <c r="F998">
        <v>1010.24</v>
      </c>
      <c r="G998">
        <v>135400</v>
      </c>
      <c r="I998" t="s">
        <v>7</v>
      </c>
      <c r="J998" s="1">
        <f t="shared" si="30"/>
        <v>41668</v>
      </c>
      <c r="K998">
        <f t="shared" si="31"/>
        <v>1010.24</v>
      </c>
    </row>
    <row r="999" spans="1:11" x14ac:dyDescent="0.25">
      <c r="A999" s="1">
        <v>41669</v>
      </c>
      <c r="B999" t="s">
        <v>7</v>
      </c>
      <c r="C999">
        <v>971.84</v>
      </c>
      <c r="D999">
        <v>975.68</v>
      </c>
      <c r="E999">
        <v>943.52</v>
      </c>
      <c r="F999">
        <v>956.32</v>
      </c>
      <c r="G999">
        <v>101200</v>
      </c>
      <c r="I999" t="s">
        <v>7</v>
      </c>
      <c r="J999" s="1">
        <f t="shared" si="30"/>
        <v>41669</v>
      </c>
      <c r="K999">
        <f t="shared" si="31"/>
        <v>956.32</v>
      </c>
    </row>
    <row r="1000" spans="1:11" x14ac:dyDescent="0.25">
      <c r="A1000" s="1">
        <v>41670</v>
      </c>
      <c r="B1000" t="s">
        <v>7</v>
      </c>
      <c r="C1000">
        <v>985.44</v>
      </c>
      <c r="D1000">
        <v>988</v>
      </c>
      <c r="E1000">
        <v>947.68</v>
      </c>
      <c r="F1000">
        <v>961.6</v>
      </c>
      <c r="G1000">
        <v>114200</v>
      </c>
      <c r="I1000" t="s">
        <v>7</v>
      </c>
      <c r="J1000" s="1">
        <f t="shared" si="30"/>
        <v>41670</v>
      </c>
      <c r="K1000">
        <f t="shared" si="31"/>
        <v>961.6</v>
      </c>
    </row>
    <row r="1001" spans="1:11" x14ac:dyDescent="0.25">
      <c r="A1001" s="1">
        <v>41673</v>
      </c>
      <c r="B1001" t="s">
        <v>7</v>
      </c>
      <c r="C1001">
        <v>966.4</v>
      </c>
      <c r="D1001">
        <v>1035.04</v>
      </c>
      <c r="E1001">
        <v>953.6</v>
      </c>
      <c r="F1001">
        <v>1027.8399999999999</v>
      </c>
      <c r="G1001">
        <v>228900</v>
      </c>
      <c r="I1001" t="s">
        <v>7</v>
      </c>
      <c r="J1001" s="1">
        <f t="shared" si="30"/>
        <v>41673</v>
      </c>
      <c r="K1001">
        <f t="shared" si="31"/>
        <v>1027.8399999999999</v>
      </c>
    </row>
    <row r="1002" spans="1:11" x14ac:dyDescent="0.25">
      <c r="A1002" s="1">
        <v>41674</v>
      </c>
      <c r="B1002" t="s">
        <v>7</v>
      </c>
      <c r="C1002">
        <v>1011.52</v>
      </c>
      <c r="D1002">
        <v>1021.12</v>
      </c>
      <c r="E1002">
        <v>992.8</v>
      </c>
      <c r="F1002">
        <v>1002.24</v>
      </c>
      <c r="G1002">
        <v>105500</v>
      </c>
      <c r="I1002" t="s">
        <v>7</v>
      </c>
      <c r="J1002" s="1">
        <f t="shared" si="30"/>
        <v>41674</v>
      </c>
      <c r="K1002">
        <f t="shared" si="31"/>
        <v>1002.24</v>
      </c>
    </row>
    <row r="1003" spans="1:11" x14ac:dyDescent="0.25">
      <c r="A1003" s="1">
        <v>41675</v>
      </c>
      <c r="B1003" t="s">
        <v>7</v>
      </c>
      <c r="C1003">
        <v>1014.4</v>
      </c>
      <c r="D1003">
        <v>1046.24</v>
      </c>
      <c r="E1003">
        <v>1001.76</v>
      </c>
      <c r="F1003">
        <v>1012.96</v>
      </c>
      <c r="G1003">
        <v>137100</v>
      </c>
      <c r="I1003" t="s">
        <v>7</v>
      </c>
      <c r="J1003" s="1">
        <f t="shared" si="30"/>
        <v>41675</v>
      </c>
      <c r="K1003">
        <f t="shared" si="31"/>
        <v>1012.96</v>
      </c>
    </row>
    <row r="1004" spans="1:11" x14ac:dyDescent="0.25">
      <c r="A1004" s="1">
        <v>41676</v>
      </c>
      <c r="B1004" t="s">
        <v>7</v>
      </c>
      <c r="C1004">
        <v>1003.52</v>
      </c>
      <c r="D1004">
        <v>1004.16</v>
      </c>
      <c r="E1004">
        <v>970.4</v>
      </c>
      <c r="F1004">
        <v>973.44</v>
      </c>
      <c r="G1004">
        <v>87800</v>
      </c>
      <c r="I1004" t="s">
        <v>7</v>
      </c>
      <c r="J1004" s="1">
        <f t="shared" si="30"/>
        <v>41676</v>
      </c>
      <c r="K1004">
        <f t="shared" si="31"/>
        <v>973.44</v>
      </c>
    </row>
    <row r="1005" spans="1:11" x14ac:dyDescent="0.25">
      <c r="A1005" s="1">
        <v>41677</v>
      </c>
      <c r="B1005" t="s">
        <v>7</v>
      </c>
      <c r="C1005">
        <v>957.12</v>
      </c>
      <c r="D1005">
        <v>965.6</v>
      </c>
      <c r="E1005">
        <v>919.68</v>
      </c>
      <c r="F1005">
        <v>921.44</v>
      </c>
      <c r="G1005">
        <v>221900</v>
      </c>
      <c r="I1005" t="s">
        <v>7</v>
      </c>
      <c r="J1005" s="1">
        <f t="shared" si="30"/>
        <v>41677</v>
      </c>
      <c r="K1005">
        <f t="shared" si="31"/>
        <v>921.44</v>
      </c>
    </row>
    <row r="1006" spans="1:11" x14ac:dyDescent="0.25">
      <c r="A1006" s="1">
        <v>41680</v>
      </c>
      <c r="B1006" t="s">
        <v>7</v>
      </c>
      <c r="C1006">
        <v>923.04</v>
      </c>
      <c r="D1006">
        <v>924</v>
      </c>
      <c r="E1006">
        <v>904.64</v>
      </c>
      <c r="F1006">
        <v>905.44</v>
      </c>
      <c r="G1006">
        <v>109200</v>
      </c>
      <c r="I1006" t="s">
        <v>7</v>
      </c>
      <c r="J1006" s="1">
        <f t="shared" si="30"/>
        <v>41680</v>
      </c>
      <c r="K1006">
        <f t="shared" si="31"/>
        <v>905.44</v>
      </c>
    </row>
    <row r="1007" spans="1:11" x14ac:dyDescent="0.25">
      <c r="A1007" s="1">
        <v>41681</v>
      </c>
      <c r="B1007" t="s">
        <v>7</v>
      </c>
      <c r="C1007">
        <v>900.8</v>
      </c>
      <c r="D1007">
        <v>902.72</v>
      </c>
      <c r="E1007">
        <v>869.44</v>
      </c>
      <c r="F1007">
        <v>874.72</v>
      </c>
      <c r="G1007">
        <v>173900</v>
      </c>
      <c r="I1007" t="s">
        <v>7</v>
      </c>
      <c r="J1007" s="1">
        <f t="shared" si="30"/>
        <v>41681</v>
      </c>
      <c r="K1007">
        <f t="shared" si="31"/>
        <v>874.72</v>
      </c>
    </row>
    <row r="1008" spans="1:11" x14ac:dyDescent="0.25">
      <c r="A1008" s="1">
        <v>41682</v>
      </c>
      <c r="B1008" t="s">
        <v>7</v>
      </c>
      <c r="C1008">
        <v>869.28</v>
      </c>
      <c r="D1008">
        <v>877.44</v>
      </c>
      <c r="E1008">
        <v>863.68</v>
      </c>
      <c r="F1008">
        <v>869.76</v>
      </c>
      <c r="G1008">
        <v>228100</v>
      </c>
      <c r="I1008" t="s">
        <v>7</v>
      </c>
      <c r="J1008" s="1">
        <f t="shared" si="30"/>
        <v>41682</v>
      </c>
      <c r="K1008">
        <f t="shared" si="31"/>
        <v>869.76</v>
      </c>
    </row>
    <row r="1009" spans="1:11" x14ac:dyDescent="0.25">
      <c r="A1009" s="1">
        <v>41683</v>
      </c>
      <c r="B1009" t="s">
        <v>7</v>
      </c>
      <c r="C1009">
        <v>888.48</v>
      </c>
      <c r="D1009">
        <v>888.64</v>
      </c>
      <c r="E1009">
        <v>848.32</v>
      </c>
      <c r="F1009">
        <v>849.92</v>
      </c>
      <c r="G1009">
        <v>284600</v>
      </c>
      <c r="I1009" t="s">
        <v>7</v>
      </c>
      <c r="J1009" s="1">
        <f t="shared" si="30"/>
        <v>41683</v>
      </c>
      <c r="K1009">
        <f t="shared" si="31"/>
        <v>849.92</v>
      </c>
    </row>
    <row r="1010" spans="1:11" x14ac:dyDescent="0.25">
      <c r="A1010" s="1">
        <v>41684</v>
      </c>
      <c r="B1010" t="s">
        <v>7</v>
      </c>
      <c r="C1010">
        <v>851.68</v>
      </c>
      <c r="D1010">
        <v>858.4</v>
      </c>
      <c r="E1010">
        <v>839.2</v>
      </c>
      <c r="F1010">
        <v>845.12</v>
      </c>
      <c r="G1010">
        <v>174400</v>
      </c>
      <c r="I1010" t="s">
        <v>7</v>
      </c>
      <c r="J1010" s="1">
        <f t="shared" si="30"/>
        <v>41684</v>
      </c>
      <c r="K1010">
        <f t="shared" si="31"/>
        <v>845.12</v>
      </c>
    </row>
    <row r="1011" spans="1:11" x14ac:dyDescent="0.25">
      <c r="A1011" s="1">
        <v>41688</v>
      </c>
      <c r="B1011" t="s">
        <v>7</v>
      </c>
      <c r="C1011">
        <v>840.8</v>
      </c>
      <c r="D1011">
        <v>846.88</v>
      </c>
      <c r="E1011">
        <v>828</v>
      </c>
      <c r="F1011">
        <v>833.12</v>
      </c>
      <c r="G1011">
        <v>188400</v>
      </c>
      <c r="I1011" t="s">
        <v>7</v>
      </c>
      <c r="J1011" s="1">
        <f t="shared" si="30"/>
        <v>41688</v>
      </c>
      <c r="K1011">
        <f t="shared" si="31"/>
        <v>833.12</v>
      </c>
    </row>
    <row r="1012" spans="1:11" x14ac:dyDescent="0.25">
      <c r="A1012" s="1">
        <v>41689</v>
      </c>
      <c r="B1012" t="s">
        <v>7</v>
      </c>
      <c r="C1012">
        <v>837.6</v>
      </c>
      <c r="D1012">
        <v>854.72</v>
      </c>
      <c r="E1012">
        <v>831.52</v>
      </c>
      <c r="F1012">
        <v>849.28</v>
      </c>
      <c r="G1012">
        <v>333700</v>
      </c>
      <c r="I1012" t="s">
        <v>7</v>
      </c>
      <c r="J1012" s="1">
        <f t="shared" si="30"/>
        <v>41689</v>
      </c>
      <c r="K1012">
        <f t="shared" si="31"/>
        <v>849.28</v>
      </c>
    </row>
    <row r="1013" spans="1:11" x14ac:dyDescent="0.25">
      <c r="A1013" s="1">
        <v>41690</v>
      </c>
      <c r="B1013" t="s">
        <v>7</v>
      </c>
      <c r="C1013">
        <v>847.84</v>
      </c>
      <c r="D1013">
        <v>858.88</v>
      </c>
      <c r="E1013">
        <v>832.8</v>
      </c>
      <c r="F1013">
        <v>837.44</v>
      </c>
      <c r="G1013">
        <v>286500</v>
      </c>
      <c r="I1013" t="s">
        <v>7</v>
      </c>
      <c r="J1013" s="1">
        <f t="shared" si="30"/>
        <v>41690</v>
      </c>
      <c r="K1013">
        <f t="shared" si="31"/>
        <v>837.44</v>
      </c>
    </row>
    <row r="1014" spans="1:11" x14ac:dyDescent="0.25">
      <c r="A1014" s="1">
        <v>41691</v>
      </c>
      <c r="B1014" t="s">
        <v>7</v>
      </c>
      <c r="C1014">
        <v>830.08</v>
      </c>
      <c r="D1014">
        <v>844</v>
      </c>
      <c r="E1014">
        <v>826.4</v>
      </c>
      <c r="F1014">
        <v>842.24</v>
      </c>
      <c r="G1014">
        <v>181800</v>
      </c>
      <c r="I1014" t="s">
        <v>7</v>
      </c>
      <c r="J1014" s="1">
        <f t="shared" si="30"/>
        <v>41691</v>
      </c>
      <c r="K1014">
        <f t="shared" si="31"/>
        <v>842.24</v>
      </c>
    </row>
    <row r="1015" spans="1:11" x14ac:dyDescent="0.25">
      <c r="A1015" s="1">
        <v>41694</v>
      </c>
      <c r="B1015" t="s">
        <v>7</v>
      </c>
      <c r="C1015">
        <v>836.48</v>
      </c>
      <c r="D1015">
        <v>837.92</v>
      </c>
      <c r="E1015">
        <v>816</v>
      </c>
      <c r="F1015">
        <v>825.92</v>
      </c>
      <c r="G1015">
        <v>293300</v>
      </c>
      <c r="I1015" t="s">
        <v>7</v>
      </c>
      <c r="J1015" s="1">
        <f t="shared" si="30"/>
        <v>41694</v>
      </c>
      <c r="K1015">
        <f t="shared" si="31"/>
        <v>825.92</v>
      </c>
    </row>
    <row r="1016" spans="1:11" x14ac:dyDescent="0.25">
      <c r="A1016" s="1">
        <v>41695</v>
      </c>
      <c r="B1016" t="s">
        <v>7</v>
      </c>
      <c r="C1016">
        <v>824.48</v>
      </c>
      <c r="D1016">
        <v>838.08</v>
      </c>
      <c r="E1016">
        <v>818.88</v>
      </c>
      <c r="F1016">
        <v>830.24</v>
      </c>
      <c r="G1016">
        <v>369400</v>
      </c>
      <c r="I1016" t="s">
        <v>7</v>
      </c>
      <c r="J1016" s="1">
        <f t="shared" si="30"/>
        <v>41695</v>
      </c>
      <c r="K1016">
        <f t="shared" si="31"/>
        <v>830.24</v>
      </c>
    </row>
    <row r="1017" spans="1:11" x14ac:dyDescent="0.25">
      <c r="A1017" s="1">
        <v>41696</v>
      </c>
      <c r="B1017" t="s">
        <v>7</v>
      </c>
      <c r="C1017">
        <v>822.56</v>
      </c>
      <c r="D1017">
        <v>842.24</v>
      </c>
      <c r="E1017">
        <v>815.68</v>
      </c>
      <c r="F1017">
        <v>832.32</v>
      </c>
      <c r="G1017">
        <v>411800</v>
      </c>
      <c r="I1017" t="s">
        <v>7</v>
      </c>
      <c r="J1017" s="1">
        <f t="shared" si="30"/>
        <v>41696</v>
      </c>
      <c r="K1017">
        <f t="shared" si="31"/>
        <v>832.32</v>
      </c>
    </row>
    <row r="1018" spans="1:11" x14ac:dyDescent="0.25">
      <c r="A1018" s="1">
        <v>41697</v>
      </c>
      <c r="B1018" t="s">
        <v>7</v>
      </c>
      <c r="C1018">
        <v>832.16</v>
      </c>
      <c r="D1018">
        <v>835.52</v>
      </c>
      <c r="E1018">
        <v>813.92</v>
      </c>
      <c r="F1018">
        <v>816.16</v>
      </c>
      <c r="G1018">
        <v>260000</v>
      </c>
      <c r="I1018" t="s">
        <v>7</v>
      </c>
      <c r="J1018" s="1">
        <f t="shared" si="30"/>
        <v>41697</v>
      </c>
      <c r="K1018">
        <f t="shared" si="31"/>
        <v>816.16</v>
      </c>
    </row>
    <row r="1019" spans="1:11" x14ac:dyDescent="0.25">
      <c r="A1019" s="1">
        <v>41698</v>
      </c>
      <c r="B1019" t="s">
        <v>7</v>
      </c>
      <c r="C1019">
        <v>816.64</v>
      </c>
      <c r="D1019">
        <v>840.48</v>
      </c>
      <c r="E1019">
        <v>802.08</v>
      </c>
      <c r="F1019">
        <v>818.56</v>
      </c>
      <c r="G1019">
        <v>505300</v>
      </c>
      <c r="I1019" t="s">
        <v>7</v>
      </c>
      <c r="J1019" s="1">
        <f t="shared" si="30"/>
        <v>41698</v>
      </c>
      <c r="K1019">
        <f t="shared" si="31"/>
        <v>818.56</v>
      </c>
    </row>
    <row r="1020" spans="1:11" x14ac:dyDescent="0.25">
      <c r="A1020" s="1">
        <v>41701</v>
      </c>
      <c r="B1020" t="s">
        <v>7</v>
      </c>
      <c r="C1020">
        <v>842.56</v>
      </c>
      <c r="D1020">
        <v>858.56</v>
      </c>
      <c r="E1020">
        <v>830.4</v>
      </c>
      <c r="F1020">
        <v>836.32</v>
      </c>
      <c r="G1020">
        <v>456100</v>
      </c>
      <c r="I1020" t="s">
        <v>7</v>
      </c>
      <c r="J1020" s="1">
        <f t="shared" si="30"/>
        <v>41701</v>
      </c>
      <c r="K1020">
        <f t="shared" si="31"/>
        <v>836.32</v>
      </c>
    </row>
    <row r="1021" spans="1:11" x14ac:dyDescent="0.25">
      <c r="A1021" s="1">
        <v>41702</v>
      </c>
      <c r="B1021" t="s">
        <v>7</v>
      </c>
      <c r="C1021">
        <v>809.6</v>
      </c>
      <c r="D1021">
        <v>811.68</v>
      </c>
      <c r="E1021">
        <v>800</v>
      </c>
      <c r="F1021">
        <v>804.96</v>
      </c>
      <c r="G1021">
        <v>330900</v>
      </c>
      <c r="I1021" t="s">
        <v>7</v>
      </c>
      <c r="J1021" s="1">
        <f t="shared" si="30"/>
        <v>41702</v>
      </c>
      <c r="K1021">
        <f t="shared" si="31"/>
        <v>804.96</v>
      </c>
    </row>
    <row r="1022" spans="1:11" x14ac:dyDescent="0.25">
      <c r="A1022" s="1">
        <v>41703</v>
      </c>
      <c r="B1022" t="s">
        <v>7</v>
      </c>
      <c r="C1022">
        <v>800.64</v>
      </c>
      <c r="D1022">
        <v>805.76</v>
      </c>
      <c r="E1022">
        <v>793.92</v>
      </c>
      <c r="F1022">
        <v>797.6</v>
      </c>
      <c r="G1022">
        <v>253900</v>
      </c>
      <c r="I1022" t="s">
        <v>7</v>
      </c>
      <c r="J1022" s="1">
        <f t="shared" si="30"/>
        <v>41703</v>
      </c>
      <c r="K1022">
        <f t="shared" si="31"/>
        <v>797.6</v>
      </c>
    </row>
    <row r="1023" spans="1:11" x14ac:dyDescent="0.25">
      <c r="A1023" s="1">
        <v>41704</v>
      </c>
      <c r="B1023" t="s">
        <v>7</v>
      </c>
      <c r="C1023">
        <v>792.8</v>
      </c>
      <c r="D1023">
        <v>808.64</v>
      </c>
      <c r="E1023">
        <v>790.88</v>
      </c>
      <c r="F1023">
        <v>800.16</v>
      </c>
      <c r="G1023">
        <v>319300</v>
      </c>
      <c r="I1023" t="s">
        <v>7</v>
      </c>
      <c r="J1023" s="1">
        <f t="shared" si="30"/>
        <v>41704</v>
      </c>
      <c r="K1023">
        <f t="shared" si="31"/>
        <v>800.16</v>
      </c>
    </row>
    <row r="1024" spans="1:11" x14ac:dyDescent="0.25">
      <c r="A1024" s="1">
        <v>41705</v>
      </c>
      <c r="B1024" t="s">
        <v>7</v>
      </c>
      <c r="C1024">
        <v>792.32</v>
      </c>
      <c r="D1024">
        <v>823.84</v>
      </c>
      <c r="E1024">
        <v>790.08</v>
      </c>
      <c r="F1024">
        <v>811.84</v>
      </c>
      <c r="G1024">
        <v>379400</v>
      </c>
      <c r="I1024" t="s">
        <v>7</v>
      </c>
      <c r="J1024" s="1">
        <f t="shared" si="30"/>
        <v>41705</v>
      </c>
      <c r="K1024">
        <f t="shared" si="31"/>
        <v>811.84</v>
      </c>
    </row>
    <row r="1025" spans="1:11" x14ac:dyDescent="0.25">
      <c r="A1025" s="1">
        <v>41708</v>
      </c>
      <c r="B1025" t="s">
        <v>7</v>
      </c>
      <c r="C1025">
        <v>813.28</v>
      </c>
      <c r="D1025">
        <v>825.44</v>
      </c>
      <c r="E1025">
        <v>808.32</v>
      </c>
      <c r="F1025">
        <v>809.76</v>
      </c>
      <c r="G1025">
        <v>230100</v>
      </c>
      <c r="I1025" t="s">
        <v>7</v>
      </c>
      <c r="J1025" s="1">
        <f t="shared" si="30"/>
        <v>41708</v>
      </c>
      <c r="K1025">
        <f t="shared" si="31"/>
        <v>809.76</v>
      </c>
    </row>
    <row r="1026" spans="1:11" x14ac:dyDescent="0.25">
      <c r="A1026" s="1">
        <v>41709</v>
      </c>
      <c r="B1026" t="s">
        <v>7</v>
      </c>
      <c r="C1026">
        <v>803.84</v>
      </c>
      <c r="D1026">
        <v>827.04</v>
      </c>
      <c r="E1026">
        <v>797.6</v>
      </c>
      <c r="F1026">
        <v>820</v>
      </c>
      <c r="G1026">
        <v>371500</v>
      </c>
      <c r="I1026" t="s">
        <v>7</v>
      </c>
      <c r="J1026" s="1">
        <f t="shared" si="30"/>
        <v>41709</v>
      </c>
      <c r="K1026">
        <f t="shared" si="31"/>
        <v>820</v>
      </c>
    </row>
    <row r="1027" spans="1:11" x14ac:dyDescent="0.25">
      <c r="A1027" s="1">
        <v>41710</v>
      </c>
      <c r="B1027" t="s">
        <v>7</v>
      </c>
      <c r="C1027">
        <v>831.04</v>
      </c>
      <c r="D1027">
        <v>840.32</v>
      </c>
      <c r="E1027">
        <v>809.6</v>
      </c>
      <c r="F1027">
        <v>810.56</v>
      </c>
      <c r="G1027">
        <v>269700</v>
      </c>
      <c r="I1027" t="s">
        <v>7</v>
      </c>
      <c r="J1027" s="1">
        <f t="shared" ref="J1027:J1090" si="32">A1027</f>
        <v>41710</v>
      </c>
      <c r="K1027">
        <f t="shared" ref="K1027:K1090" si="33">F1027</f>
        <v>810.56</v>
      </c>
    </row>
    <row r="1028" spans="1:11" x14ac:dyDescent="0.25">
      <c r="A1028" s="1">
        <v>41711</v>
      </c>
      <c r="B1028" t="s">
        <v>7</v>
      </c>
      <c r="C1028">
        <v>801.44</v>
      </c>
      <c r="D1028">
        <v>856</v>
      </c>
      <c r="E1028">
        <v>800.96</v>
      </c>
      <c r="F1028">
        <v>845.44</v>
      </c>
      <c r="G1028">
        <v>434900</v>
      </c>
      <c r="I1028" t="s">
        <v>7</v>
      </c>
      <c r="J1028" s="1">
        <f t="shared" si="32"/>
        <v>41711</v>
      </c>
      <c r="K1028">
        <f t="shared" si="33"/>
        <v>845.44</v>
      </c>
    </row>
    <row r="1029" spans="1:11" x14ac:dyDescent="0.25">
      <c r="A1029" s="1">
        <v>41712</v>
      </c>
      <c r="B1029" t="s">
        <v>7</v>
      </c>
      <c r="C1029">
        <v>853.92</v>
      </c>
      <c r="D1029">
        <v>863.36</v>
      </c>
      <c r="E1029">
        <v>842.24</v>
      </c>
      <c r="F1029">
        <v>862.72</v>
      </c>
      <c r="G1029">
        <v>294000</v>
      </c>
      <c r="I1029" t="s">
        <v>7</v>
      </c>
      <c r="J1029" s="1">
        <f t="shared" si="32"/>
        <v>41712</v>
      </c>
      <c r="K1029">
        <f t="shared" si="33"/>
        <v>862.72</v>
      </c>
    </row>
    <row r="1030" spans="1:11" x14ac:dyDescent="0.25">
      <c r="A1030" s="1">
        <v>41715</v>
      </c>
      <c r="B1030" t="s">
        <v>7</v>
      </c>
      <c r="C1030">
        <v>846.24</v>
      </c>
      <c r="D1030">
        <v>846.56</v>
      </c>
      <c r="E1030">
        <v>826.08</v>
      </c>
      <c r="F1030">
        <v>839.36</v>
      </c>
      <c r="G1030">
        <v>185100</v>
      </c>
      <c r="I1030" t="s">
        <v>7</v>
      </c>
      <c r="J1030" s="1">
        <f t="shared" si="32"/>
        <v>41715</v>
      </c>
      <c r="K1030">
        <f t="shared" si="33"/>
        <v>839.36</v>
      </c>
    </row>
    <row r="1031" spans="1:11" x14ac:dyDescent="0.25">
      <c r="A1031" s="1">
        <v>41716</v>
      </c>
      <c r="B1031" t="s">
        <v>7</v>
      </c>
      <c r="C1031">
        <v>836.64</v>
      </c>
      <c r="D1031">
        <v>837.12</v>
      </c>
      <c r="E1031">
        <v>806.56</v>
      </c>
      <c r="F1031">
        <v>808.64</v>
      </c>
      <c r="G1031">
        <v>288100</v>
      </c>
      <c r="I1031" t="s">
        <v>7</v>
      </c>
      <c r="J1031" s="1">
        <f t="shared" si="32"/>
        <v>41716</v>
      </c>
      <c r="K1031">
        <f t="shared" si="33"/>
        <v>808.64</v>
      </c>
    </row>
    <row r="1032" spans="1:11" x14ac:dyDescent="0.25">
      <c r="A1032" s="1">
        <v>41717</v>
      </c>
      <c r="B1032" t="s">
        <v>7</v>
      </c>
      <c r="C1032">
        <v>808.16</v>
      </c>
      <c r="D1032">
        <v>838.08</v>
      </c>
      <c r="E1032">
        <v>801.6</v>
      </c>
      <c r="F1032">
        <v>822.08</v>
      </c>
      <c r="G1032">
        <v>295100</v>
      </c>
      <c r="I1032" t="s">
        <v>7</v>
      </c>
      <c r="J1032" s="1">
        <f t="shared" si="32"/>
        <v>41717</v>
      </c>
      <c r="K1032">
        <f t="shared" si="33"/>
        <v>822.08</v>
      </c>
    </row>
    <row r="1033" spans="1:11" x14ac:dyDescent="0.25">
      <c r="A1033" s="1">
        <v>41718</v>
      </c>
      <c r="B1033" t="s">
        <v>7</v>
      </c>
      <c r="C1033">
        <v>829.76</v>
      </c>
      <c r="D1033">
        <v>834.72</v>
      </c>
      <c r="E1033">
        <v>808</v>
      </c>
      <c r="F1033">
        <v>815.2</v>
      </c>
      <c r="G1033">
        <v>204900</v>
      </c>
      <c r="I1033" t="s">
        <v>7</v>
      </c>
      <c r="J1033" s="1">
        <f t="shared" si="32"/>
        <v>41718</v>
      </c>
      <c r="K1033">
        <f t="shared" si="33"/>
        <v>815.2</v>
      </c>
    </row>
    <row r="1034" spans="1:11" x14ac:dyDescent="0.25">
      <c r="A1034" s="1">
        <v>41719</v>
      </c>
      <c r="B1034" t="s">
        <v>7</v>
      </c>
      <c r="C1034">
        <v>802.24</v>
      </c>
      <c r="D1034">
        <v>849.12</v>
      </c>
      <c r="E1034">
        <v>800.16</v>
      </c>
      <c r="F1034">
        <v>844.96</v>
      </c>
      <c r="G1034">
        <v>323900</v>
      </c>
      <c r="I1034" t="s">
        <v>7</v>
      </c>
      <c r="J1034" s="1">
        <f t="shared" si="32"/>
        <v>41719</v>
      </c>
      <c r="K1034">
        <f t="shared" si="33"/>
        <v>844.96</v>
      </c>
    </row>
    <row r="1035" spans="1:11" x14ac:dyDescent="0.25">
      <c r="A1035" s="1">
        <v>41722</v>
      </c>
      <c r="B1035" t="s">
        <v>7</v>
      </c>
      <c r="C1035">
        <v>835.2</v>
      </c>
      <c r="D1035">
        <v>889.44</v>
      </c>
      <c r="E1035">
        <v>833.92</v>
      </c>
      <c r="F1035">
        <v>866.08</v>
      </c>
      <c r="G1035">
        <v>209300</v>
      </c>
      <c r="I1035" t="s">
        <v>7</v>
      </c>
      <c r="J1035" s="1">
        <f t="shared" si="32"/>
        <v>41722</v>
      </c>
      <c r="K1035">
        <f t="shared" si="33"/>
        <v>866.08</v>
      </c>
    </row>
    <row r="1036" spans="1:11" x14ac:dyDescent="0.25">
      <c r="A1036" s="1">
        <v>41723</v>
      </c>
      <c r="B1036" t="s">
        <v>7</v>
      </c>
      <c r="C1036">
        <v>853.28</v>
      </c>
      <c r="D1036">
        <v>879.68</v>
      </c>
      <c r="E1036">
        <v>836.64</v>
      </c>
      <c r="F1036">
        <v>858.24</v>
      </c>
      <c r="G1036">
        <v>386500</v>
      </c>
      <c r="I1036" t="s">
        <v>7</v>
      </c>
      <c r="J1036" s="1">
        <f t="shared" si="32"/>
        <v>41723</v>
      </c>
      <c r="K1036">
        <f t="shared" si="33"/>
        <v>858.24</v>
      </c>
    </row>
    <row r="1037" spans="1:11" x14ac:dyDescent="0.25">
      <c r="A1037" s="1">
        <v>41724</v>
      </c>
      <c r="B1037" t="s">
        <v>7</v>
      </c>
      <c r="C1037">
        <v>845.12</v>
      </c>
      <c r="D1037">
        <v>891.68</v>
      </c>
      <c r="E1037">
        <v>839.84</v>
      </c>
      <c r="F1037">
        <v>891.52</v>
      </c>
      <c r="G1037">
        <v>404600</v>
      </c>
      <c r="I1037" t="s">
        <v>7</v>
      </c>
      <c r="J1037" s="1">
        <f t="shared" si="32"/>
        <v>41724</v>
      </c>
      <c r="K1037">
        <f t="shared" si="33"/>
        <v>891.52</v>
      </c>
    </row>
    <row r="1038" spans="1:11" x14ac:dyDescent="0.25">
      <c r="A1038" s="1">
        <v>41725</v>
      </c>
      <c r="B1038" t="s">
        <v>7</v>
      </c>
      <c r="C1038">
        <v>895.2</v>
      </c>
      <c r="D1038">
        <v>921.12</v>
      </c>
      <c r="E1038">
        <v>883.04</v>
      </c>
      <c r="F1038">
        <v>906.72</v>
      </c>
      <c r="G1038">
        <v>418800</v>
      </c>
      <c r="I1038" t="s">
        <v>7</v>
      </c>
      <c r="J1038" s="1">
        <f t="shared" si="32"/>
        <v>41725</v>
      </c>
      <c r="K1038">
        <f t="shared" si="33"/>
        <v>906.72</v>
      </c>
    </row>
    <row r="1039" spans="1:11" x14ac:dyDescent="0.25">
      <c r="A1039" s="1">
        <v>41726</v>
      </c>
      <c r="B1039" t="s">
        <v>7</v>
      </c>
      <c r="C1039">
        <v>898.08</v>
      </c>
      <c r="D1039">
        <v>908.48</v>
      </c>
      <c r="E1039">
        <v>871.2</v>
      </c>
      <c r="F1039">
        <v>900.48</v>
      </c>
      <c r="G1039">
        <v>412600</v>
      </c>
      <c r="I1039" t="s">
        <v>7</v>
      </c>
      <c r="J1039" s="1">
        <f t="shared" si="32"/>
        <v>41726</v>
      </c>
      <c r="K1039">
        <f t="shared" si="33"/>
        <v>900.48</v>
      </c>
    </row>
    <row r="1040" spans="1:11" x14ac:dyDescent="0.25">
      <c r="A1040" s="1">
        <v>41729</v>
      </c>
      <c r="B1040" t="s">
        <v>7</v>
      </c>
      <c r="C1040">
        <v>880.16</v>
      </c>
      <c r="D1040">
        <v>883.04</v>
      </c>
      <c r="E1040">
        <v>863.68</v>
      </c>
      <c r="F1040">
        <v>881.76</v>
      </c>
      <c r="G1040">
        <v>341000</v>
      </c>
      <c r="I1040" t="s">
        <v>7</v>
      </c>
      <c r="J1040" s="1">
        <f t="shared" si="32"/>
        <v>41729</v>
      </c>
      <c r="K1040">
        <f t="shared" si="33"/>
        <v>881.76</v>
      </c>
    </row>
    <row r="1041" spans="1:11" x14ac:dyDescent="0.25">
      <c r="A1041" s="1">
        <v>41730</v>
      </c>
      <c r="B1041" t="s">
        <v>7</v>
      </c>
      <c r="C1041">
        <v>868.64</v>
      </c>
      <c r="D1041">
        <v>869.44</v>
      </c>
      <c r="E1041">
        <v>833.92</v>
      </c>
      <c r="F1041">
        <v>835.04</v>
      </c>
      <c r="G1041">
        <v>401600</v>
      </c>
      <c r="I1041" t="s">
        <v>7</v>
      </c>
      <c r="J1041" s="1">
        <f t="shared" si="32"/>
        <v>41730</v>
      </c>
      <c r="K1041">
        <f t="shared" si="33"/>
        <v>835.04</v>
      </c>
    </row>
    <row r="1042" spans="1:11" x14ac:dyDescent="0.25">
      <c r="A1042" s="1">
        <v>41731</v>
      </c>
      <c r="B1042" t="s">
        <v>7</v>
      </c>
      <c r="C1042">
        <v>824.96</v>
      </c>
      <c r="D1042">
        <v>840.16</v>
      </c>
      <c r="E1042">
        <v>822.24</v>
      </c>
      <c r="F1042">
        <v>828.48</v>
      </c>
      <c r="G1042">
        <v>287200</v>
      </c>
      <c r="I1042" t="s">
        <v>7</v>
      </c>
      <c r="J1042" s="1">
        <f t="shared" si="32"/>
        <v>41731</v>
      </c>
      <c r="K1042">
        <f t="shared" si="33"/>
        <v>828.48</v>
      </c>
    </row>
    <row r="1043" spans="1:11" x14ac:dyDescent="0.25">
      <c r="A1043" s="1">
        <v>41732</v>
      </c>
      <c r="B1043" t="s">
        <v>7</v>
      </c>
      <c r="C1043">
        <v>826.24</v>
      </c>
      <c r="D1043">
        <v>862.4</v>
      </c>
      <c r="E1043">
        <v>822.4</v>
      </c>
      <c r="F1043">
        <v>848.16</v>
      </c>
      <c r="G1043">
        <v>198500</v>
      </c>
      <c r="I1043" t="s">
        <v>7</v>
      </c>
      <c r="J1043" s="1">
        <f t="shared" si="32"/>
        <v>41732</v>
      </c>
      <c r="K1043">
        <f t="shared" si="33"/>
        <v>848.16</v>
      </c>
    </row>
    <row r="1044" spans="1:11" x14ac:dyDescent="0.25">
      <c r="A1044" s="1">
        <v>41733</v>
      </c>
      <c r="B1044" t="s">
        <v>7</v>
      </c>
      <c r="C1044">
        <v>832.48</v>
      </c>
      <c r="D1044">
        <v>922.72</v>
      </c>
      <c r="E1044">
        <v>829.12</v>
      </c>
      <c r="F1044">
        <v>917.44</v>
      </c>
      <c r="G1044">
        <v>476700</v>
      </c>
      <c r="I1044" t="s">
        <v>7</v>
      </c>
      <c r="J1044" s="1">
        <f t="shared" si="32"/>
        <v>41733</v>
      </c>
      <c r="K1044">
        <f t="shared" si="33"/>
        <v>917.44</v>
      </c>
    </row>
    <row r="1045" spans="1:11" x14ac:dyDescent="0.25">
      <c r="A1045" s="1">
        <v>41736</v>
      </c>
      <c r="B1045" t="s">
        <v>7</v>
      </c>
      <c r="C1045">
        <v>932.96</v>
      </c>
      <c r="D1045">
        <v>961.12</v>
      </c>
      <c r="E1045">
        <v>908.16</v>
      </c>
      <c r="F1045">
        <v>941.28</v>
      </c>
      <c r="G1045">
        <v>414500</v>
      </c>
      <c r="I1045" t="s">
        <v>7</v>
      </c>
      <c r="J1045" s="1">
        <f t="shared" si="32"/>
        <v>41736</v>
      </c>
      <c r="K1045">
        <f t="shared" si="33"/>
        <v>941.28</v>
      </c>
    </row>
    <row r="1046" spans="1:11" x14ac:dyDescent="0.25">
      <c r="A1046" s="1">
        <v>41737</v>
      </c>
      <c r="B1046" t="s">
        <v>7</v>
      </c>
      <c r="C1046">
        <v>939.2</v>
      </c>
      <c r="D1046">
        <v>949.12</v>
      </c>
      <c r="E1046">
        <v>912.64</v>
      </c>
      <c r="F1046">
        <v>916.16</v>
      </c>
      <c r="G1046">
        <v>311500</v>
      </c>
      <c r="I1046" t="s">
        <v>7</v>
      </c>
      <c r="J1046" s="1">
        <f t="shared" si="32"/>
        <v>41737</v>
      </c>
      <c r="K1046">
        <f t="shared" si="33"/>
        <v>916.16</v>
      </c>
    </row>
    <row r="1047" spans="1:11" x14ac:dyDescent="0.25">
      <c r="A1047" s="1">
        <v>41738</v>
      </c>
      <c r="B1047" t="s">
        <v>7</v>
      </c>
      <c r="C1047">
        <v>905.76</v>
      </c>
      <c r="D1047">
        <v>913.28</v>
      </c>
      <c r="E1047">
        <v>867.52</v>
      </c>
      <c r="F1047">
        <v>868.96</v>
      </c>
      <c r="G1047">
        <v>352000</v>
      </c>
      <c r="I1047" t="s">
        <v>7</v>
      </c>
      <c r="J1047" s="1">
        <f t="shared" si="32"/>
        <v>41738</v>
      </c>
      <c r="K1047">
        <f t="shared" si="33"/>
        <v>868.96</v>
      </c>
    </row>
    <row r="1048" spans="1:11" x14ac:dyDescent="0.25">
      <c r="A1048" s="1">
        <v>41739</v>
      </c>
      <c r="B1048" t="s">
        <v>7</v>
      </c>
      <c r="C1048">
        <v>867.84</v>
      </c>
      <c r="D1048">
        <v>956.8</v>
      </c>
      <c r="E1048">
        <v>867.36</v>
      </c>
      <c r="F1048">
        <v>948.96</v>
      </c>
      <c r="G1048">
        <v>530200</v>
      </c>
      <c r="I1048" t="s">
        <v>7</v>
      </c>
      <c r="J1048" s="1">
        <f t="shared" si="32"/>
        <v>41739</v>
      </c>
      <c r="K1048">
        <f t="shared" si="33"/>
        <v>948.96</v>
      </c>
    </row>
    <row r="1049" spans="1:11" x14ac:dyDescent="0.25">
      <c r="A1049" s="1">
        <v>41740</v>
      </c>
      <c r="B1049" t="s">
        <v>7</v>
      </c>
      <c r="C1049">
        <v>974.88</v>
      </c>
      <c r="D1049">
        <v>989.44</v>
      </c>
      <c r="E1049">
        <v>938.4</v>
      </c>
      <c r="F1049">
        <v>983.2</v>
      </c>
      <c r="G1049">
        <v>674600</v>
      </c>
      <c r="I1049" t="s">
        <v>7</v>
      </c>
      <c r="J1049" s="1">
        <f t="shared" si="32"/>
        <v>41740</v>
      </c>
      <c r="K1049">
        <f t="shared" si="33"/>
        <v>983.2</v>
      </c>
    </row>
    <row r="1050" spans="1:11" x14ac:dyDescent="0.25">
      <c r="A1050" s="1">
        <v>41743</v>
      </c>
      <c r="B1050" t="s">
        <v>7</v>
      </c>
      <c r="C1050">
        <v>957.92</v>
      </c>
      <c r="D1050">
        <v>987.36</v>
      </c>
      <c r="E1050">
        <v>944</v>
      </c>
      <c r="F1050">
        <v>959.36</v>
      </c>
      <c r="G1050">
        <v>579600</v>
      </c>
      <c r="I1050" t="s">
        <v>7</v>
      </c>
      <c r="J1050" s="1">
        <f t="shared" si="32"/>
        <v>41743</v>
      </c>
      <c r="K1050">
        <f t="shared" si="33"/>
        <v>959.36</v>
      </c>
    </row>
    <row r="1051" spans="1:11" x14ac:dyDescent="0.25">
      <c r="A1051" s="1">
        <v>41744</v>
      </c>
      <c r="B1051" t="s">
        <v>7</v>
      </c>
      <c r="C1051">
        <v>949.76</v>
      </c>
      <c r="D1051">
        <v>1010.56</v>
      </c>
      <c r="E1051">
        <v>933.92</v>
      </c>
      <c r="F1051">
        <v>950.56</v>
      </c>
      <c r="G1051">
        <v>714000</v>
      </c>
      <c r="I1051" t="s">
        <v>7</v>
      </c>
      <c r="J1051" s="1">
        <f t="shared" si="32"/>
        <v>41744</v>
      </c>
      <c r="K1051">
        <f t="shared" si="33"/>
        <v>950.56</v>
      </c>
    </row>
    <row r="1052" spans="1:11" x14ac:dyDescent="0.25">
      <c r="A1052" s="1">
        <v>41745</v>
      </c>
      <c r="B1052" t="s">
        <v>7</v>
      </c>
      <c r="C1052">
        <v>927.84</v>
      </c>
      <c r="D1052">
        <v>948.8</v>
      </c>
      <c r="E1052">
        <v>912.48</v>
      </c>
      <c r="F1052">
        <v>913.12</v>
      </c>
      <c r="G1052">
        <v>289800</v>
      </c>
      <c r="I1052" t="s">
        <v>7</v>
      </c>
      <c r="J1052" s="1">
        <f t="shared" si="32"/>
        <v>41745</v>
      </c>
      <c r="K1052">
        <f t="shared" si="33"/>
        <v>913.12</v>
      </c>
    </row>
    <row r="1053" spans="1:11" x14ac:dyDescent="0.25">
      <c r="A1053" s="1">
        <v>41746</v>
      </c>
      <c r="B1053" t="s">
        <v>7</v>
      </c>
      <c r="C1053">
        <v>921.12</v>
      </c>
      <c r="D1053">
        <v>929.44</v>
      </c>
      <c r="E1053">
        <v>898.24</v>
      </c>
      <c r="F1053">
        <v>911.36</v>
      </c>
      <c r="G1053">
        <v>321300</v>
      </c>
      <c r="I1053" t="s">
        <v>7</v>
      </c>
      <c r="J1053" s="1">
        <f t="shared" si="32"/>
        <v>41746</v>
      </c>
      <c r="K1053">
        <f t="shared" si="33"/>
        <v>911.36</v>
      </c>
    </row>
    <row r="1054" spans="1:11" x14ac:dyDescent="0.25">
      <c r="A1054" s="1">
        <v>41750</v>
      </c>
      <c r="B1054" t="s">
        <v>7</v>
      </c>
      <c r="C1054">
        <v>904.8</v>
      </c>
      <c r="D1054">
        <v>917.76</v>
      </c>
      <c r="E1054">
        <v>891.36</v>
      </c>
      <c r="F1054">
        <v>891.68</v>
      </c>
      <c r="G1054">
        <v>249700</v>
      </c>
      <c r="I1054" t="s">
        <v>7</v>
      </c>
      <c r="J1054" s="1">
        <f t="shared" si="32"/>
        <v>41750</v>
      </c>
      <c r="K1054">
        <f t="shared" si="33"/>
        <v>891.68</v>
      </c>
    </row>
    <row r="1055" spans="1:11" x14ac:dyDescent="0.25">
      <c r="A1055" s="1">
        <v>41751</v>
      </c>
      <c r="B1055" t="s">
        <v>7</v>
      </c>
      <c r="C1055">
        <v>881.6</v>
      </c>
      <c r="D1055">
        <v>886.56</v>
      </c>
      <c r="E1055">
        <v>863.84</v>
      </c>
      <c r="F1055">
        <v>869.6</v>
      </c>
      <c r="G1055">
        <v>246000</v>
      </c>
      <c r="I1055" t="s">
        <v>7</v>
      </c>
      <c r="J1055" s="1">
        <f t="shared" si="32"/>
        <v>41751</v>
      </c>
      <c r="K1055">
        <f t="shared" si="33"/>
        <v>869.6</v>
      </c>
    </row>
    <row r="1056" spans="1:11" x14ac:dyDescent="0.25">
      <c r="A1056" s="1">
        <v>41752</v>
      </c>
      <c r="B1056" t="s">
        <v>7</v>
      </c>
      <c r="C1056">
        <v>869.44</v>
      </c>
      <c r="D1056">
        <v>894.08</v>
      </c>
      <c r="E1056">
        <v>869.44</v>
      </c>
      <c r="F1056">
        <v>892.8</v>
      </c>
      <c r="G1056">
        <v>342000</v>
      </c>
      <c r="I1056" t="s">
        <v>7</v>
      </c>
      <c r="J1056" s="1">
        <f t="shared" si="32"/>
        <v>41752</v>
      </c>
      <c r="K1056">
        <f t="shared" si="33"/>
        <v>892.8</v>
      </c>
    </row>
    <row r="1057" spans="1:11" x14ac:dyDescent="0.25">
      <c r="A1057" s="1">
        <v>41753</v>
      </c>
      <c r="B1057" t="s">
        <v>7</v>
      </c>
      <c r="C1057">
        <v>848.48</v>
      </c>
      <c r="D1057">
        <v>896.48</v>
      </c>
      <c r="E1057">
        <v>848.48</v>
      </c>
      <c r="F1057">
        <v>867.2</v>
      </c>
      <c r="G1057">
        <v>427800</v>
      </c>
      <c r="I1057" t="s">
        <v>7</v>
      </c>
      <c r="J1057" s="1">
        <f t="shared" si="32"/>
        <v>41753</v>
      </c>
      <c r="K1057">
        <f t="shared" si="33"/>
        <v>867.2</v>
      </c>
    </row>
    <row r="1058" spans="1:11" x14ac:dyDescent="0.25">
      <c r="A1058" s="1">
        <v>41754</v>
      </c>
      <c r="B1058" t="s">
        <v>7</v>
      </c>
      <c r="C1058">
        <v>882.88</v>
      </c>
      <c r="D1058">
        <v>914.88</v>
      </c>
      <c r="E1058">
        <v>879.68</v>
      </c>
      <c r="F1058">
        <v>908.48</v>
      </c>
      <c r="G1058">
        <v>451900</v>
      </c>
      <c r="I1058" t="s">
        <v>7</v>
      </c>
      <c r="J1058" s="1">
        <f t="shared" si="32"/>
        <v>41754</v>
      </c>
      <c r="K1058">
        <f t="shared" si="33"/>
        <v>908.48</v>
      </c>
    </row>
    <row r="1059" spans="1:11" x14ac:dyDescent="0.25">
      <c r="A1059" s="1">
        <v>41757</v>
      </c>
      <c r="B1059" t="s">
        <v>7</v>
      </c>
      <c r="C1059">
        <v>896.48</v>
      </c>
      <c r="D1059">
        <v>942.88</v>
      </c>
      <c r="E1059">
        <v>880</v>
      </c>
      <c r="F1059">
        <v>899.04</v>
      </c>
      <c r="G1059">
        <v>766800</v>
      </c>
      <c r="I1059" t="s">
        <v>7</v>
      </c>
      <c r="J1059" s="1">
        <f t="shared" si="32"/>
        <v>41757</v>
      </c>
      <c r="K1059">
        <f t="shared" si="33"/>
        <v>899.04</v>
      </c>
    </row>
    <row r="1060" spans="1:11" x14ac:dyDescent="0.25">
      <c r="A1060" s="1">
        <v>41758</v>
      </c>
      <c r="B1060" t="s">
        <v>7</v>
      </c>
      <c r="C1060">
        <v>891.04</v>
      </c>
      <c r="D1060">
        <v>904.8</v>
      </c>
      <c r="E1060">
        <v>873.76</v>
      </c>
      <c r="F1060">
        <v>878.4</v>
      </c>
      <c r="G1060">
        <v>403600</v>
      </c>
      <c r="I1060" t="s">
        <v>7</v>
      </c>
      <c r="J1060" s="1">
        <f t="shared" si="32"/>
        <v>41758</v>
      </c>
      <c r="K1060">
        <f t="shared" si="33"/>
        <v>878.4</v>
      </c>
    </row>
    <row r="1061" spans="1:11" x14ac:dyDescent="0.25">
      <c r="A1061" s="1">
        <v>41759</v>
      </c>
      <c r="B1061" t="s">
        <v>7</v>
      </c>
      <c r="C1061">
        <v>889.44</v>
      </c>
      <c r="D1061">
        <v>897.12</v>
      </c>
      <c r="E1061">
        <v>869.12</v>
      </c>
      <c r="F1061">
        <v>870.72</v>
      </c>
      <c r="G1061">
        <v>416000</v>
      </c>
      <c r="I1061" t="s">
        <v>7</v>
      </c>
      <c r="J1061" s="1">
        <f t="shared" si="32"/>
        <v>41759</v>
      </c>
      <c r="K1061">
        <f t="shared" si="33"/>
        <v>870.72</v>
      </c>
    </row>
    <row r="1062" spans="1:11" x14ac:dyDescent="0.25">
      <c r="A1062" s="1">
        <v>41760</v>
      </c>
      <c r="B1062" t="s">
        <v>7</v>
      </c>
      <c r="C1062">
        <v>866.88</v>
      </c>
      <c r="D1062">
        <v>873.76</v>
      </c>
      <c r="E1062">
        <v>849.12</v>
      </c>
      <c r="F1062">
        <v>863.04</v>
      </c>
      <c r="G1062">
        <v>371300</v>
      </c>
      <c r="I1062" t="s">
        <v>7</v>
      </c>
      <c r="J1062" s="1">
        <f t="shared" si="32"/>
        <v>41760</v>
      </c>
      <c r="K1062">
        <f t="shared" si="33"/>
        <v>863.04</v>
      </c>
    </row>
    <row r="1063" spans="1:11" x14ac:dyDescent="0.25">
      <c r="A1063" s="1">
        <v>41761</v>
      </c>
      <c r="B1063" t="s">
        <v>7</v>
      </c>
      <c r="C1063">
        <v>855.2</v>
      </c>
      <c r="D1063">
        <v>874.24</v>
      </c>
      <c r="E1063">
        <v>849.92</v>
      </c>
      <c r="F1063">
        <v>867.84</v>
      </c>
      <c r="G1063">
        <v>342300</v>
      </c>
      <c r="I1063" t="s">
        <v>7</v>
      </c>
      <c r="J1063" s="1">
        <f t="shared" si="32"/>
        <v>41761</v>
      </c>
      <c r="K1063">
        <f t="shared" si="33"/>
        <v>867.84</v>
      </c>
    </row>
    <row r="1064" spans="1:11" x14ac:dyDescent="0.25">
      <c r="A1064" s="1">
        <v>41764</v>
      </c>
      <c r="B1064" t="s">
        <v>7</v>
      </c>
      <c r="C1064">
        <v>883.52</v>
      </c>
      <c r="D1064">
        <v>889.76</v>
      </c>
      <c r="E1064">
        <v>854.4</v>
      </c>
      <c r="F1064">
        <v>854.88</v>
      </c>
      <c r="G1064">
        <v>264900</v>
      </c>
      <c r="I1064" t="s">
        <v>7</v>
      </c>
      <c r="J1064" s="1">
        <f t="shared" si="32"/>
        <v>41764</v>
      </c>
      <c r="K1064">
        <f t="shared" si="33"/>
        <v>854.88</v>
      </c>
    </row>
    <row r="1065" spans="1:11" x14ac:dyDescent="0.25">
      <c r="A1065" s="1">
        <v>41765</v>
      </c>
      <c r="B1065" t="s">
        <v>7</v>
      </c>
      <c r="C1065">
        <v>858.56</v>
      </c>
      <c r="D1065">
        <v>888.64</v>
      </c>
      <c r="E1065">
        <v>857.12</v>
      </c>
      <c r="F1065">
        <v>887.2</v>
      </c>
      <c r="G1065">
        <v>317500</v>
      </c>
      <c r="I1065" t="s">
        <v>7</v>
      </c>
      <c r="J1065" s="1">
        <f t="shared" si="32"/>
        <v>41765</v>
      </c>
      <c r="K1065">
        <f t="shared" si="33"/>
        <v>887.2</v>
      </c>
    </row>
    <row r="1066" spans="1:11" x14ac:dyDescent="0.25">
      <c r="A1066" s="1">
        <v>41766</v>
      </c>
      <c r="B1066" t="s">
        <v>7</v>
      </c>
      <c r="C1066">
        <v>880.96</v>
      </c>
      <c r="D1066">
        <v>926.56</v>
      </c>
      <c r="E1066">
        <v>879.2</v>
      </c>
      <c r="F1066">
        <v>895.52</v>
      </c>
      <c r="G1066">
        <v>479200</v>
      </c>
      <c r="I1066" t="s">
        <v>7</v>
      </c>
      <c r="J1066" s="1">
        <f t="shared" si="32"/>
        <v>41766</v>
      </c>
      <c r="K1066">
        <f t="shared" si="33"/>
        <v>895.52</v>
      </c>
    </row>
    <row r="1067" spans="1:11" x14ac:dyDescent="0.25">
      <c r="A1067" s="1">
        <v>41767</v>
      </c>
      <c r="B1067" t="s">
        <v>7</v>
      </c>
      <c r="C1067">
        <v>904</v>
      </c>
      <c r="D1067">
        <v>910.88</v>
      </c>
      <c r="E1067">
        <v>865.76</v>
      </c>
      <c r="F1067">
        <v>898.4</v>
      </c>
      <c r="G1067">
        <v>422100</v>
      </c>
      <c r="I1067" t="s">
        <v>7</v>
      </c>
      <c r="J1067" s="1">
        <f t="shared" si="32"/>
        <v>41767</v>
      </c>
      <c r="K1067">
        <f t="shared" si="33"/>
        <v>898.4</v>
      </c>
    </row>
    <row r="1068" spans="1:11" x14ac:dyDescent="0.25">
      <c r="A1068" s="1">
        <v>41768</v>
      </c>
      <c r="B1068" t="s">
        <v>7</v>
      </c>
      <c r="C1068">
        <v>900.16</v>
      </c>
      <c r="D1068">
        <v>917.6</v>
      </c>
      <c r="E1068">
        <v>886.08</v>
      </c>
      <c r="F1068">
        <v>887.68</v>
      </c>
      <c r="G1068">
        <v>350800</v>
      </c>
      <c r="I1068" t="s">
        <v>7</v>
      </c>
      <c r="J1068" s="1">
        <f t="shared" si="32"/>
        <v>41768</v>
      </c>
      <c r="K1068">
        <f t="shared" si="33"/>
        <v>887.68</v>
      </c>
    </row>
    <row r="1069" spans="1:11" x14ac:dyDescent="0.25">
      <c r="A1069" s="1">
        <v>41771</v>
      </c>
      <c r="B1069" t="s">
        <v>7</v>
      </c>
      <c r="C1069">
        <v>871.84</v>
      </c>
      <c r="D1069">
        <v>874.24</v>
      </c>
      <c r="E1069">
        <v>843.36</v>
      </c>
      <c r="F1069">
        <v>844.32</v>
      </c>
      <c r="G1069">
        <v>302000</v>
      </c>
      <c r="I1069" t="s">
        <v>7</v>
      </c>
      <c r="J1069" s="1">
        <f t="shared" si="32"/>
        <v>41771</v>
      </c>
      <c r="K1069">
        <f t="shared" si="33"/>
        <v>844.32</v>
      </c>
    </row>
    <row r="1070" spans="1:11" x14ac:dyDescent="0.25">
      <c r="A1070" s="1">
        <v>41772</v>
      </c>
      <c r="B1070" t="s">
        <v>7</v>
      </c>
      <c r="C1070">
        <v>841.28</v>
      </c>
      <c r="D1070">
        <v>847.36</v>
      </c>
      <c r="E1070">
        <v>832.8</v>
      </c>
      <c r="F1070">
        <v>842.4</v>
      </c>
      <c r="G1070">
        <v>219800</v>
      </c>
      <c r="I1070" t="s">
        <v>7</v>
      </c>
      <c r="J1070" s="1">
        <f t="shared" si="32"/>
        <v>41772</v>
      </c>
      <c r="K1070">
        <f t="shared" si="33"/>
        <v>842.4</v>
      </c>
    </row>
    <row r="1071" spans="1:11" x14ac:dyDescent="0.25">
      <c r="A1071" s="1">
        <v>41773</v>
      </c>
      <c r="B1071" t="s">
        <v>7</v>
      </c>
      <c r="C1071">
        <v>849.44</v>
      </c>
      <c r="D1071">
        <v>861.12</v>
      </c>
      <c r="E1071">
        <v>840.32</v>
      </c>
      <c r="F1071">
        <v>855.36</v>
      </c>
      <c r="G1071">
        <v>201200</v>
      </c>
      <c r="I1071" t="s">
        <v>7</v>
      </c>
      <c r="J1071" s="1">
        <f t="shared" si="32"/>
        <v>41773</v>
      </c>
      <c r="K1071">
        <f t="shared" si="33"/>
        <v>855.36</v>
      </c>
    </row>
    <row r="1072" spans="1:11" x14ac:dyDescent="0.25">
      <c r="A1072" s="1">
        <v>41774</v>
      </c>
      <c r="B1072" t="s">
        <v>7</v>
      </c>
      <c r="C1072">
        <v>856</v>
      </c>
      <c r="D1072">
        <v>891.52</v>
      </c>
      <c r="E1072">
        <v>851.52</v>
      </c>
      <c r="F1072">
        <v>874.88</v>
      </c>
      <c r="G1072">
        <v>360800</v>
      </c>
      <c r="I1072" t="s">
        <v>7</v>
      </c>
      <c r="J1072" s="1">
        <f t="shared" si="32"/>
        <v>41774</v>
      </c>
      <c r="K1072">
        <f t="shared" si="33"/>
        <v>874.88</v>
      </c>
    </row>
    <row r="1073" spans="1:11" x14ac:dyDescent="0.25">
      <c r="A1073" s="1">
        <v>41775</v>
      </c>
      <c r="B1073" t="s">
        <v>7</v>
      </c>
      <c r="C1073">
        <v>872.96</v>
      </c>
      <c r="D1073">
        <v>890.4</v>
      </c>
      <c r="E1073">
        <v>856.64</v>
      </c>
      <c r="F1073">
        <v>858.4</v>
      </c>
      <c r="G1073">
        <v>203400</v>
      </c>
      <c r="I1073" t="s">
        <v>7</v>
      </c>
      <c r="J1073" s="1">
        <f t="shared" si="32"/>
        <v>41775</v>
      </c>
      <c r="K1073">
        <f t="shared" si="33"/>
        <v>858.4</v>
      </c>
    </row>
    <row r="1074" spans="1:11" x14ac:dyDescent="0.25">
      <c r="A1074" s="1">
        <v>41778</v>
      </c>
      <c r="B1074" t="s">
        <v>7</v>
      </c>
      <c r="C1074">
        <v>865.28</v>
      </c>
      <c r="D1074">
        <v>870.4</v>
      </c>
      <c r="E1074">
        <v>836.48</v>
      </c>
      <c r="F1074">
        <v>840</v>
      </c>
      <c r="G1074">
        <v>177400</v>
      </c>
      <c r="I1074" t="s">
        <v>7</v>
      </c>
      <c r="J1074" s="1">
        <f t="shared" si="32"/>
        <v>41778</v>
      </c>
      <c r="K1074">
        <f t="shared" si="33"/>
        <v>840</v>
      </c>
    </row>
    <row r="1075" spans="1:11" x14ac:dyDescent="0.25">
      <c r="A1075" s="1">
        <v>41779</v>
      </c>
      <c r="B1075" t="s">
        <v>7</v>
      </c>
      <c r="C1075">
        <v>841.6</v>
      </c>
      <c r="D1075">
        <v>859.52</v>
      </c>
      <c r="E1075">
        <v>832.32</v>
      </c>
      <c r="F1075">
        <v>849.28</v>
      </c>
      <c r="G1075">
        <v>243700</v>
      </c>
      <c r="I1075" t="s">
        <v>7</v>
      </c>
      <c r="J1075" s="1">
        <f t="shared" si="32"/>
        <v>41779</v>
      </c>
      <c r="K1075">
        <f t="shared" si="33"/>
        <v>849.28</v>
      </c>
    </row>
    <row r="1076" spans="1:11" x14ac:dyDescent="0.25">
      <c r="A1076" s="1">
        <v>41780</v>
      </c>
      <c r="B1076" t="s">
        <v>7</v>
      </c>
      <c r="C1076">
        <v>844.64</v>
      </c>
      <c r="D1076">
        <v>845.92</v>
      </c>
      <c r="E1076">
        <v>824</v>
      </c>
      <c r="F1076">
        <v>825.44</v>
      </c>
      <c r="G1076">
        <v>237300</v>
      </c>
      <c r="I1076" t="s">
        <v>7</v>
      </c>
      <c r="J1076" s="1">
        <f t="shared" si="32"/>
        <v>41780</v>
      </c>
      <c r="K1076">
        <f t="shared" si="33"/>
        <v>825.44</v>
      </c>
    </row>
    <row r="1077" spans="1:11" x14ac:dyDescent="0.25">
      <c r="A1077" s="1">
        <v>41781</v>
      </c>
      <c r="B1077" t="s">
        <v>7</v>
      </c>
      <c r="C1077">
        <v>822.72</v>
      </c>
      <c r="D1077">
        <v>825.92</v>
      </c>
      <c r="E1077">
        <v>807.2</v>
      </c>
      <c r="F1077">
        <v>814.4</v>
      </c>
      <c r="G1077">
        <v>164600</v>
      </c>
      <c r="I1077" t="s">
        <v>7</v>
      </c>
      <c r="J1077" s="1">
        <f t="shared" si="32"/>
        <v>41781</v>
      </c>
      <c r="K1077">
        <f t="shared" si="33"/>
        <v>814.4</v>
      </c>
    </row>
    <row r="1078" spans="1:11" x14ac:dyDescent="0.25">
      <c r="A1078" s="1">
        <v>41782</v>
      </c>
      <c r="B1078" t="s">
        <v>7</v>
      </c>
      <c r="C1078">
        <v>811.84</v>
      </c>
      <c r="D1078">
        <v>816.96</v>
      </c>
      <c r="E1078">
        <v>795.84</v>
      </c>
      <c r="F1078">
        <v>796</v>
      </c>
      <c r="G1078">
        <v>147200</v>
      </c>
      <c r="I1078" t="s">
        <v>7</v>
      </c>
      <c r="J1078" s="1">
        <f t="shared" si="32"/>
        <v>41782</v>
      </c>
      <c r="K1078">
        <f t="shared" si="33"/>
        <v>796</v>
      </c>
    </row>
    <row r="1079" spans="1:11" x14ac:dyDescent="0.25">
      <c r="A1079" s="1">
        <v>41786</v>
      </c>
      <c r="B1079" t="s">
        <v>7</v>
      </c>
      <c r="C1079">
        <v>785.28</v>
      </c>
      <c r="D1079">
        <v>787.36</v>
      </c>
      <c r="E1079">
        <v>765.28</v>
      </c>
      <c r="F1079">
        <v>765.28</v>
      </c>
      <c r="G1079">
        <v>185200</v>
      </c>
      <c r="I1079" t="s">
        <v>7</v>
      </c>
      <c r="J1079" s="1">
        <f t="shared" si="32"/>
        <v>41786</v>
      </c>
      <c r="K1079">
        <f t="shared" si="33"/>
        <v>765.28</v>
      </c>
    </row>
    <row r="1080" spans="1:11" x14ac:dyDescent="0.25">
      <c r="A1080" s="1">
        <v>41787</v>
      </c>
      <c r="B1080" t="s">
        <v>7</v>
      </c>
      <c r="C1080">
        <v>767.68</v>
      </c>
      <c r="D1080">
        <v>775.2</v>
      </c>
      <c r="E1080">
        <v>764</v>
      </c>
      <c r="F1080">
        <v>773.12</v>
      </c>
      <c r="G1080">
        <v>178100</v>
      </c>
      <c r="I1080" t="s">
        <v>7</v>
      </c>
      <c r="J1080" s="1">
        <f t="shared" si="32"/>
        <v>41787</v>
      </c>
      <c r="K1080">
        <f t="shared" si="33"/>
        <v>773.12</v>
      </c>
    </row>
    <row r="1081" spans="1:11" x14ac:dyDescent="0.25">
      <c r="A1081" s="1">
        <v>41788</v>
      </c>
      <c r="B1081" t="s">
        <v>7</v>
      </c>
      <c r="C1081">
        <v>764.96</v>
      </c>
      <c r="D1081">
        <v>769.6</v>
      </c>
      <c r="E1081">
        <v>758.24</v>
      </c>
      <c r="F1081">
        <v>758.72</v>
      </c>
      <c r="G1081">
        <v>153000</v>
      </c>
      <c r="I1081" t="s">
        <v>7</v>
      </c>
      <c r="J1081" s="1">
        <f t="shared" si="32"/>
        <v>41788</v>
      </c>
      <c r="K1081">
        <f t="shared" si="33"/>
        <v>758.72</v>
      </c>
    </row>
    <row r="1082" spans="1:11" x14ac:dyDescent="0.25">
      <c r="A1082" s="1">
        <v>41789</v>
      </c>
      <c r="B1082" t="s">
        <v>7</v>
      </c>
      <c r="C1082">
        <v>757.92</v>
      </c>
      <c r="D1082">
        <v>770.08</v>
      </c>
      <c r="E1082">
        <v>754.72</v>
      </c>
      <c r="F1082">
        <v>758.24</v>
      </c>
      <c r="G1082">
        <v>183100</v>
      </c>
      <c r="I1082" t="s">
        <v>7</v>
      </c>
      <c r="J1082" s="1">
        <f t="shared" si="32"/>
        <v>41789</v>
      </c>
      <c r="K1082">
        <f t="shared" si="33"/>
        <v>758.24</v>
      </c>
    </row>
    <row r="1083" spans="1:11" x14ac:dyDescent="0.25">
      <c r="A1083" s="1">
        <v>41792</v>
      </c>
      <c r="B1083" t="s">
        <v>7</v>
      </c>
      <c r="C1083">
        <v>755.36</v>
      </c>
      <c r="D1083">
        <v>774.72</v>
      </c>
      <c r="E1083">
        <v>755.04</v>
      </c>
      <c r="F1083">
        <v>760.16</v>
      </c>
      <c r="G1083">
        <v>116000</v>
      </c>
      <c r="I1083" t="s">
        <v>7</v>
      </c>
      <c r="J1083" s="1">
        <f t="shared" si="32"/>
        <v>41792</v>
      </c>
      <c r="K1083">
        <f t="shared" si="33"/>
        <v>760.16</v>
      </c>
    </row>
    <row r="1084" spans="1:11" x14ac:dyDescent="0.25">
      <c r="A1084" s="1">
        <v>41793</v>
      </c>
      <c r="B1084" t="s">
        <v>7</v>
      </c>
      <c r="C1084">
        <v>768</v>
      </c>
      <c r="D1084">
        <v>770.56</v>
      </c>
      <c r="E1084">
        <v>757.6</v>
      </c>
      <c r="F1084">
        <v>761.12</v>
      </c>
      <c r="G1084">
        <v>109100</v>
      </c>
      <c r="I1084" t="s">
        <v>7</v>
      </c>
      <c r="J1084" s="1">
        <f t="shared" si="32"/>
        <v>41793</v>
      </c>
      <c r="K1084">
        <f t="shared" si="33"/>
        <v>761.12</v>
      </c>
    </row>
    <row r="1085" spans="1:11" x14ac:dyDescent="0.25">
      <c r="A1085" s="1">
        <v>41794</v>
      </c>
      <c r="B1085" t="s">
        <v>7</v>
      </c>
      <c r="C1085">
        <v>767.36</v>
      </c>
      <c r="D1085">
        <v>770.4</v>
      </c>
      <c r="E1085">
        <v>749.28</v>
      </c>
      <c r="F1085">
        <v>752.64</v>
      </c>
      <c r="G1085">
        <v>174200</v>
      </c>
      <c r="I1085" t="s">
        <v>7</v>
      </c>
      <c r="J1085" s="1">
        <f t="shared" si="32"/>
        <v>41794</v>
      </c>
      <c r="K1085">
        <f t="shared" si="33"/>
        <v>752.64</v>
      </c>
    </row>
    <row r="1086" spans="1:11" x14ac:dyDescent="0.25">
      <c r="A1086" s="1">
        <v>41795</v>
      </c>
      <c r="B1086" t="s">
        <v>7</v>
      </c>
      <c r="C1086">
        <v>751.04</v>
      </c>
      <c r="D1086">
        <v>758.4</v>
      </c>
      <c r="E1086">
        <v>729.76</v>
      </c>
      <c r="F1086">
        <v>733.76</v>
      </c>
      <c r="G1086">
        <v>248000</v>
      </c>
      <c r="I1086" t="s">
        <v>7</v>
      </c>
      <c r="J1086" s="1">
        <f t="shared" si="32"/>
        <v>41795</v>
      </c>
      <c r="K1086">
        <f t="shared" si="33"/>
        <v>733.76</v>
      </c>
    </row>
    <row r="1087" spans="1:11" x14ac:dyDescent="0.25">
      <c r="A1087" s="1">
        <v>41796</v>
      </c>
      <c r="B1087" t="s">
        <v>7</v>
      </c>
      <c r="C1087">
        <v>725.44</v>
      </c>
      <c r="D1087">
        <v>729.92</v>
      </c>
      <c r="E1087">
        <v>721.12</v>
      </c>
      <c r="F1087">
        <v>721.12</v>
      </c>
      <c r="G1087">
        <v>157600</v>
      </c>
      <c r="I1087" t="s">
        <v>7</v>
      </c>
      <c r="J1087" s="1">
        <f t="shared" si="32"/>
        <v>41796</v>
      </c>
      <c r="K1087">
        <f t="shared" si="33"/>
        <v>721.12</v>
      </c>
    </row>
    <row r="1088" spans="1:11" x14ac:dyDescent="0.25">
      <c r="A1088" s="1">
        <v>41799</v>
      </c>
      <c r="B1088" t="s">
        <v>7</v>
      </c>
      <c r="C1088">
        <v>720.32</v>
      </c>
      <c r="D1088">
        <v>728.64</v>
      </c>
      <c r="E1088">
        <v>717.28</v>
      </c>
      <c r="F1088">
        <v>723.04</v>
      </c>
      <c r="G1088">
        <v>127300</v>
      </c>
      <c r="I1088" t="s">
        <v>7</v>
      </c>
      <c r="J1088" s="1">
        <f t="shared" si="32"/>
        <v>41799</v>
      </c>
      <c r="K1088">
        <f t="shared" si="33"/>
        <v>723.04</v>
      </c>
    </row>
    <row r="1089" spans="1:11" x14ac:dyDescent="0.25">
      <c r="A1089" s="1">
        <v>41800</v>
      </c>
      <c r="B1089" t="s">
        <v>7</v>
      </c>
      <c r="C1089">
        <v>724.8</v>
      </c>
      <c r="D1089">
        <v>727.04</v>
      </c>
      <c r="E1089">
        <v>717.92</v>
      </c>
      <c r="F1089">
        <v>719.52</v>
      </c>
      <c r="G1089">
        <v>98900</v>
      </c>
      <c r="I1089" t="s">
        <v>7</v>
      </c>
      <c r="J1089" s="1">
        <f t="shared" si="32"/>
        <v>41800</v>
      </c>
      <c r="K1089">
        <f t="shared" si="33"/>
        <v>719.52</v>
      </c>
    </row>
    <row r="1090" spans="1:11" x14ac:dyDescent="0.25">
      <c r="A1090" s="1">
        <v>41801</v>
      </c>
      <c r="B1090" t="s">
        <v>7</v>
      </c>
      <c r="C1090">
        <v>726.24</v>
      </c>
      <c r="D1090">
        <v>728.16</v>
      </c>
      <c r="E1090">
        <v>716.48</v>
      </c>
      <c r="F1090">
        <v>719.68</v>
      </c>
      <c r="G1090">
        <v>176600</v>
      </c>
      <c r="I1090" t="s">
        <v>7</v>
      </c>
      <c r="J1090" s="1">
        <f t="shared" si="32"/>
        <v>41801</v>
      </c>
      <c r="K1090">
        <f t="shared" si="33"/>
        <v>719.68</v>
      </c>
    </row>
    <row r="1091" spans="1:11" x14ac:dyDescent="0.25">
      <c r="A1091" s="1">
        <v>41802</v>
      </c>
      <c r="B1091" t="s">
        <v>7</v>
      </c>
      <c r="C1091">
        <v>723.84</v>
      </c>
      <c r="D1091">
        <v>746.56</v>
      </c>
      <c r="E1091">
        <v>721.6</v>
      </c>
      <c r="F1091">
        <v>738.4</v>
      </c>
      <c r="G1091">
        <v>247500</v>
      </c>
      <c r="I1091" t="s">
        <v>7</v>
      </c>
      <c r="J1091" s="1">
        <f t="shared" ref="J1091:J1154" si="34">A1091</f>
        <v>41802</v>
      </c>
      <c r="K1091">
        <f t="shared" ref="K1091:K1154" si="35">F1091</f>
        <v>738.4</v>
      </c>
    </row>
    <row r="1092" spans="1:11" x14ac:dyDescent="0.25">
      <c r="A1092" s="1">
        <v>41803</v>
      </c>
      <c r="B1092" t="s">
        <v>7</v>
      </c>
      <c r="C1092">
        <v>729.12</v>
      </c>
      <c r="D1092">
        <v>741.92</v>
      </c>
      <c r="E1092">
        <v>726.88</v>
      </c>
      <c r="F1092">
        <v>732.48</v>
      </c>
      <c r="G1092">
        <v>202000</v>
      </c>
      <c r="I1092" t="s">
        <v>7</v>
      </c>
      <c r="J1092" s="1">
        <f t="shared" si="34"/>
        <v>41803</v>
      </c>
      <c r="K1092">
        <f t="shared" si="35"/>
        <v>732.48</v>
      </c>
    </row>
    <row r="1093" spans="1:11" x14ac:dyDescent="0.25">
      <c r="A1093" s="1">
        <v>41806</v>
      </c>
      <c r="B1093" t="s">
        <v>7</v>
      </c>
      <c r="C1093">
        <v>735.68</v>
      </c>
      <c r="D1093">
        <v>740.64</v>
      </c>
      <c r="E1093">
        <v>724</v>
      </c>
      <c r="F1093">
        <v>730.4</v>
      </c>
      <c r="G1093">
        <v>204200</v>
      </c>
      <c r="I1093" t="s">
        <v>7</v>
      </c>
      <c r="J1093" s="1">
        <f t="shared" si="34"/>
        <v>41806</v>
      </c>
      <c r="K1093">
        <f t="shared" si="35"/>
        <v>730.4</v>
      </c>
    </row>
    <row r="1094" spans="1:11" x14ac:dyDescent="0.25">
      <c r="A1094" s="1">
        <v>41807</v>
      </c>
      <c r="B1094" t="s">
        <v>7</v>
      </c>
      <c r="C1094">
        <v>731.36</v>
      </c>
      <c r="D1094">
        <v>735.68</v>
      </c>
      <c r="E1094">
        <v>723.36</v>
      </c>
      <c r="F1094">
        <v>728.96</v>
      </c>
      <c r="G1094">
        <v>201500</v>
      </c>
      <c r="I1094" t="s">
        <v>7</v>
      </c>
      <c r="J1094" s="1">
        <f t="shared" si="34"/>
        <v>41807</v>
      </c>
      <c r="K1094">
        <f t="shared" si="35"/>
        <v>728.96</v>
      </c>
    </row>
    <row r="1095" spans="1:11" x14ac:dyDescent="0.25">
      <c r="A1095" s="1">
        <v>41808</v>
      </c>
      <c r="B1095" t="s">
        <v>7</v>
      </c>
      <c r="C1095">
        <v>726.88</v>
      </c>
      <c r="D1095">
        <v>739.36</v>
      </c>
      <c r="E1095">
        <v>713.92</v>
      </c>
      <c r="F1095">
        <v>716.16</v>
      </c>
      <c r="G1095">
        <v>243700</v>
      </c>
      <c r="I1095" t="s">
        <v>7</v>
      </c>
      <c r="J1095" s="1">
        <f t="shared" si="34"/>
        <v>41808</v>
      </c>
      <c r="K1095">
        <f t="shared" si="35"/>
        <v>716.16</v>
      </c>
    </row>
    <row r="1096" spans="1:11" x14ac:dyDescent="0.25">
      <c r="A1096" s="1">
        <v>41809</v>
      </c>
      <c r="B1096" t="s">
        <v>7</v>
      </c>
      <c r="C1096">
        <v>714.08</v>
      </c>
      <c r="D1096">
        <v>727.84</v>
      </c>
      <c r="E1096">
        <v>712.32</v>
      </c>
      <c r="F1096">
        <v>717.92</v>
      </c>
      <c r="G1096">
        <v>152400</v>
      </c>
      <c r="I1096" t="s">
        <v>7</v>
      </c>
      <c r="J1096" s="1">
        <f t="shared" si="34"/>
        <v>41809</v>
      </c>
      <c r="K1096">
        <f t="shared" si="35"/>
        <v>717.92</v>
      </c>
    </row>
    <row r="1097" spans="1:11" x14ac:dyDescent="0.25">
      <c r="A1097" s="1">
        <v>41810</v>
      </c>
      <c r="B1097" t="s">
        <v>7</v>
      </c>
      <c r="C1097">
        <v>717.44</v>
      </c>
      <c r="D1097">
        <v>721.44</v>
      </c>
      <c r="E1097">
        <v>713.6</v>
      </c>
      <c r="F1097">
        <v>716</v>
      </c>
      <c r="G1097">
        <v>116700</v>
      </c>
      <c r="I1097" t="s">
        <v>7</v>
      </c>
      <c r="J1097" s="1">
        <f t="shared" si="34"/>
        <v>41810</v>
      </c>
      <c r="K1097">
        <f t="shared" si="35"/>
        <v>716</v>
      </c>
    </row>
    <row r="1098" spans="1:11" x14ac:dyDescent="0.25">
      <c r="A1098" s="1">
        <v>41813</v>
      </c>
      <c r="B1098" t="s">
        <v>7</v>
      </c>
      <c r="C1098">
        <v>716.64</v>
      </c>
      <c r="D1098">
        <v>721.28</v>
      </c>
      <c r="E1098">
        <v>714.72</v>
      </c>
      <c r="F1098">
        <v>714.88</v>
      </c>
      <c r="G1098">
        <v>119600</v>
      </c>
      <c r="I1098" t="s">
        <v>7</v>
      </c>
      <c r="J1098" s="1">
        <f t="shared" si="34"/>
        <v>41813</v>
      </c>
      <c r="K1098">
        <f t="shared" si="35"/>
        <v>714.88</v>
      </c>
    </row>
    <row r="1099" spans="1:11" x14ac:dyDescent="0.25">
      <c r="A1099" s="1">
        <v>41814</v>
      </c>
      <c r="B1099" t="s">
        <v>7</v>
      </c>
      <c r="C1099">
        <v>715.36</v>
      </c>
      <c r="D1099">
        <v>723.36</v>
      </c>
      <c r="E1099">
        <v>697.44</v>
      </c>
      <c r="F1099">
        <v>718.24</v>
      </c>
      <c r="G1099">
        <v>323600</v>
      </c>
      <c r="I1099" t="s">
        <v>7</v>
      </c>
      <c r="J1099" s="1">
        <f t="shared" si="34"/>
        <v>41814</v>
      </c>
      <c r="K1099">
        <f t="shared" si="35"/>
        <v>718.24</v>
      </c>
    </row>
    <row r="1100" spans="1:11" x14ac:dyDescent="0.25">
      <c r="A1100" s="1">
        <v>41815</v>
      </c>
      <c r="B1100" t="s">
        <v>7</v>
      </c>
      <c r="C1100">
        <v>722.4</v>
      </c>
      <c r="D1100">
        <v>722.4</v>
      </c>
      <c r="E1100">
        <v>699.84</v>
      </c>
      <c r="F1100">
        <v>703.2</v>
      </c>
      <c r="G1100">
        <v>272600</v>
      </c>
      <c r="I1100" t="s">
        <v>7</v>
      </c>
      <c r="J1100" s="1">
        <f t="shared" si="34"/>
        <v>41815</v>
      </c>
      <c r="K1100">
        <f t="shared" si="35"/>
        <v>703.2</v>
      </c>
    </row>
    <row r="1101" spans="1:11" x14ac:dyDescent="0.25">
      <c r="A1101" s="1">
        <v>41816</v>
      </c>
      <c r="B1101" t="s">
        <v>7</v>
      </c>
      <c r="C1101">
        <v>702.4</v>
      </c>
      <c r="D1101">
        <v>718.56</v>
      </c>
      <c r="E1101">
        <v>701.92</v>
      </c>
      <c r="F1101">
        <v>702.4</v>
      </c>
      <c r="G1101">
        <v>218800</v>
      </c>
      <c r="I1101" t="s">
        <v>7</v>
      </c>
      <c r="J1101" s="1">
        <f t="shared" si="34"/>
        <v>41816</v>
      </c>
      <c r="K1101">
        <f t="shared" si="35"/>
        <v>702.4</v>
      </c>
    </row>
    <row r="1102" spans="1:11" x14ac:dyDescent="0.25">
      <c r="A1102" s="1">
        <v>41817</v>
      </c>
      <c r="B1102" t="s">
        <v>7</v>
      </c>
      <c r="C1102">
        <v>705.76</v>
      </c>
      <c r="D1102">
        <v>705.76</v>
      </c>
      <c r="E1102">
        <v>692.8</v>
      </c>
      <c r="F1102">
        <v>692.8</v>
      </c>
      <c r="G1102">
        <v>131900</v>
      </c>
      <c r="I1102" t="s">
        <v>7</v>
      </c>
      <c r="J1102" s="1">
        <f t="shared" si="34"/>
        <v>41817</v>
      </c>
      <c r="K1102">
        <f t="shared" si="35"/>
        <v>692.8</v>
      </c>
    </row>
    <row r="1103" spans="1:11" x14ac:dyDescent="0.25">
      <c r="A1103" s="1">
        <v>41820</v>
      </c>
      <c r="B1103" t="s">
        <v>7</v>
      </c>
      <c r="C1103">
        <v>693.76</v>
      </c>
      <c r="D1103">
        <v>694.88</v>
      </c>
      <c r="E1103">
        <v>684.16</v>
      </c>
      <c r="F1103">
        <v>689.76</v>
      </c>
      <c r="G1103">
        <v>117100</v>
      </c>
      <c r="I1103" t="s">
        <v>7</v>
      </c>
      <c r="J1103" s="1">
        <f t="shared" si="34"/>
        <v>41820</v>
      </c>
      <c r="K1103">
        <f t="shared" si="35"/>
        <v>689.76</v>
      </c>
    </row>
    <row r="1104" spans="1:11" x14ac:dyDescent="0.25">
      <c r="A1104" s="1">
        <v>41821</v>
      </c>
      <c r="B1104" t="s">
        <v>7</v>
      </c>
      <c r="C1104">
        <v>683.04</v>
      </c>
      <c r="D1104">
        <v>683.04</v>
      </c>
      <c r="E1104">
        <v>661.28</v>
      </c>
      <c r="F1104">
        <v>666.24</v>
      </c>
      <c r="G1104">
        <v>181900</v>
      </c>
      <c r="I1104" t="s">
        <v>7</v>
      </c>
      <c r="J1104" s="1">
        <f t="shared" si="34"/>
        <v>41821</v>
      </c>
      <c r="K1104">
        <f t="shared" si="35"/>
        <v>666.24</v>
      </c>
    </row>
    <row r="1105" spans="1:11" x14ac:dyDescent="0.25">
      <c r="A1105" s="1">
        <v>41822</v>
      </c>
      <c r="B1105" t="s">
        <v>7</v>
      </c>
      <c r="C1105">
        <v>665.28</v>
      </c>
      <c r="D1105">
        <v>667.36</v>
      </c>
      <c r="E1105">
        <v>660.48</v>
      </c>
      <c r="F1105">
        <v>663.52</v>
      </c>
      <c r="G1105">
        <v>116000</v>
      </c>
      <c r="I1105" t="s">
        <v>7</v>
      </c>
      <c r="J1105" s="1">
        <f t="shared" si="34"/>
        <v>41822</v>
      </c>
      <c r="K1105">
        <f t="shared" si="35"/>
        <v>663.52</v>
      </c>
    </row>
    <row r="1106" spans="1:11" x14ac:dyDescent="0.25">
      <c r="A1106" s="1">
        <v>41823</v>
      </c>
      <c r="B1106" t="s">
        <v>7</v>
      </c>
      <c r="C1106">
        <v>656.96</v>
      </c>
      <c r="D1106">
        <v>662.24</v>
      </c>
      <c r="E1106">
        <v>651.20000000000005</v>
      </c>
      <c r="F1106">
        <v>651.20000000000005</v>
      </c>
      <c r="G1106">
        <v>87000</v>
      </c>
      <c r="I1106" t="s">
        <v>7</v>
      </c>
      <c r="J1106" s="1">
        <f t="shared" si="34"/>
        <v>41823</v>
      </c>
      <c r="K1106">
        <f t="shared" si="35"/>
        <v>651.20000000000005</v>
      </c>
    </row>
    <row r="1107" spans="1:11" x14ac:dyDescent="0.25">
      <c r="A1107" s="1">
        <v>41827</v>
      </c>
      <c r="B1107" t="s">
        <v>7</v>
      </c>
      <c r="C1107">
        <v>653.44000000000005</v>
      </c>
      <c r="D1107">
        <v>660.16</v>
      </c>
      <c r="E1107">
        <v>650.55999999999995</v>
      </c>
      <c r="F1107">
        <v>656.96</v>
      </c>
      <c r="G1107">
        <v>149000</v>
      </c>
      <c r="I1107" t="s">
        <v>7</v>
      </c>
      <c r="J1107" s="1">
        <f t="shared" si="34"/>
        <v>41827</v>
      </c>
      <c r="K1107">
        <f t="shared" si="35"/>
        <v>656.96</v>
      </c>
    </row>
    <row r="1108" spans="1:11" x14ac:dyDescent="0.25">
      <c r="A1108" s="1">
        <v>41828</v>
      </c>
      <c r="B1108" t="s">
        <v>7</v>
      </c>
      <c r="C1108">
        <v>660.16</v>
      </c>
      <c r="D1108">
        <v>688.32</v>
      </c>
      <c r="E1108">
        <v>659.04</v>
      </c>
      <c r="F1108">
        <v>679.84</v>
      </c>
      <c r="G1108">
        <v>292700</v>
      </c>
      <c r="I1108" t="s">
        <v>7</v>
      </c>
      <c r="J1108" s="1">
        <f t="shared" si="34"/>
        <v>41828</v>
      </c>
      <c r="K1108">
        <f t="shared" si="35"/>
        <v>679.84</v>
      </c>
    </row>
    <row r="1109" spans="1:11" x14ac:dyDescent="0.25">
      <c r="A1109" s="1">
        <v>41829</v>
      </c>
      <c r="B1109" t="s">
        <v>7</v>
      </c>
      <c r="C1109">
        <v>674.56</v>
      </c>
      <c r="D1109">
        <v>680.8</v>
      </c>
      <c r="E1109">
        <v>663.04</v>
      </c>
      <c r="F1109">
        <v>665.12</v>
      </c>
      <c r="G1109">
        <v>237100</v>
      </c>
      <c r="I1109" t="s">
        <v>7</v>
      </c>
      <c r="J1109" s="1">
        <f t="shared" si="34"/>
        <v>41829</v>
      </c>
      <c r="K1109">
        <f t="shared" si="35"/>
        <v>665.12</v>
      </c>
    </row>
    <row r="1110" spans="1:11" x14ac:dyDescent="0.25">
      <c r="A1110" s="1">
        <v>41830</v>
      </c>
      <c r="B1110" t="s">
        <v>7</v>
      </c>
      <c r="C1110">
        <v>690.24</v>
      </c>
      <c r="D1110">
        <v>692.96</v>
      </c>
      <c r="E1110">
        <v>663.36</v>
      </c>
      <c r="F1110">
        <v>671.36</v>
      </c>
      <c r="G1110">
        <v>235300</v>
      </c>
      <c r="I1110" t="s">
        <v>7</v>
      </c>
      <c r="J1110" s="1">
        <f t="shared" si="34"/>
        <v>41830</v>
      </c>
      <c r="K1110">
        <f t="shared" si="35"/>
        <v>671.36</v>
      </c>
    </row>
    <row r="1111" spans="1:11" x14ac:dyDescent="0.25">
      <c r="A1111" s="1">
        <v>41831</v>
      </c>
      <c r="B1111" t="s">
        <v>7</v>
      </c>
      <c r="C1111">
        <v>666.88</v>
      </c>
      <c r="D1111">
        <v>672.32</v>
      </c>
      <c r="E1111">
        <v>658.56</v>
      </c>
      <c r="F1111">
        <v>658.88</v>
      </c>
      <c r="G1111">
        <v>162500</v>
      </c>
      <c r="I1111" t="s">
        <v>7</v>
      </c>
      <c r="J1111" s="1">
        <f t="shared" si="34"/>
        <v>41831</v>
      </c>
      <c r="K1111">
        <f t="shared" si="35"/>
        <v>658.88</v>
      </c>
    </row>
    <row r="1112" spans="1:11" x14ac:dyDescent="0.25">
      <c r="A1112" s="1">
        <v>41834</v>
      </c>
      <c r="B1112" t="s">
        <v>7</v>
      </c>
      <c r="C1112">
        <v>649.91999999999996</v>
      </c>
      <c r="D1112">
        <v>652.96</v>
      </c>
      <c r="E1112">
        <v>642.24</v>
      </c>
      <c r="F1112">
        <v>646.08000000000004</v>
      </c>
      <c r="G1112">
        <v>181300</v>
      </c>
      <c r="I1112" t="s">
        <v>7</v>
      </c>
      <c r="J1112" s="1">
        <f t="shared" si="34"/>
        <v>41834</v>
      </c>
      <c r="K1112">
        <f t="shared" si="35"/>
        <v>646.08000000000004</v>
      </c>
    </row>
    <row r="1113" spans="1:11" x14ac:dyDescent="0.25">
      <c r="A1113" s="1">
        <v>41835</v>
      </c>
      <c r="B1113" t="s">
        <v>7</v>
      </c>
      <c r="C1113">
        <v>643.36</v>
      </c>
      <c r="D1113">
        <v>667.04</v>
      </c>
      <c r="E1113">
        <v>640.79999999999995</v>
      </c>
      <c r="F1113">
        <v>653.12</v>
      </c>
      <c r="G1113">
        <v>202000</v>
      </c>
      <c r="I1113" t="s">
        <v>7</v>
      </c>
      <c r="J1113" s="1">
        <f t="shared" si="34"/>
        <v>41835</v>
      </c>
      <c r="K1113">
        <f t="shared" si="35"/>
        <v>653.12</v>
      </c>
    </row>
    <row r="1114" spans="1:11" x14ac:dyDescent="0.25">
      <c r="A1114" s="1">
        <v>41836</v>
      </c>
      <c r="B1114" t="s">
        <v>7</v>
      </c>
      <c r="C1114">
        <v>639.36</v>
      </c>
      <c r="D1114">
        <v>647.52</v>
      </c>
      <c r="E1114">
        <v>637.12</v>
      </c>
      <c r="F1114">
        <v>645.28</v>
      </c>
      <c r="G1114">
        <v>154600</v>
      </c>
      <c r="I1114" t="s">
        <v>7</v>
      </c>
      <c r="J1114" s="1">
        <f t="shared" si="34"/>
        <v>41836</v>
      </c>
      <c r="K1114">
        <f t="shared" si="35"/>
        <v>645.28</v>
      </c>
    </row>
    <row r="1115" spans="1:11" x14ac:dyDescent="0.25">
      <c r="A1115" s="1">
        <v>41837</v>
      </c>
      <c r="B1115" t="s">
        <v>7</v>
      </c>
      <c r="C1115">
        <v>650.4</v>
      </c>
      <c r="D1115">
        <v>677.12</v>
      </c>
      <c r="E1115">
        <v>643.67999999999995</v>
      </c>
      <c r="F1115">
        <v>671.2</v>
      </c>
      <c r="G1115">
        <v>226100</v>
      </c>
      <c r="I1115" t="s">
        <v>7</v>
      </c>
      <c r="J1115" s="1">
        <f t="shared" si="34"/>
        <v>41837</v>
      </c>
      <c r="K1115">
        <f t="shared" si="35"/>
        <v>671.2</v>
      </c>
    </row>
    <row r="1116" spans="1:11" x14ac:dyDescent="0.25">
      <c r="A1116" s="1">
        <v>41838</v>
      </c>
      <c r="B1116" t="s">
        <v>7</v>
      </c>
      <c r="C1116">
        <v>659.68</v>
      </c>
      <c r="D1116">
        <v>663.04</v>
      </c>
      <c r="E1116">
        <v>638.08000000000004</v>
      </c>
      <c r="F1116">
        <v>639.36</v>
      </c>
      <c r="G1116">
        <v>307400</v>
      </c>
      <c r="I1116" t="s">
        <v>7</v>
      </c>
      <c r="J1116" s="1">
        <f t="shared" si="34"/>
        <v>41838</v>
      </c>
      <c r="K1116">
        <f t="shared" si="35"/>
        <v>639.36</v>
      </c>
    </row>
    <row r="1117" spans="1:11" x14ac:dyDescent="0.25">
      <c r="A1117" s="1">
        <v>41841</v>
      </c>
      <c r="B1117" t="s">
        <v>7</v>
      </c>
      <c r="C1117">
        <v>643.20000000000005</v>
      </c>
      <c r="D1117">
        <v>650.08000000000004</v>
      </c>
      <c r="E1117">
        <v>638.4</v>
      </c>
      <c r="F1117">
        <v>641.6</v>
      </c>
      <c r="G1117">
        <v>246000</v>
      </c>
      <c r="I1117" t="s">
        <v>7</v>
      </c>
      <c r="J1117" s="1">
        <f t="shared" si="34"/>
        <v>41841</v>
      </c>
      <c r="K1117">
        <f t="shared" si="35"/>
        <v>641.6</v>
      </c>
    </row>
    <row r="1118" spans="1:11" x14ac:dyDescent="0.25">
      <c r="A1118" s="1">
        <v>41842</v>
      </c>
      <c r="B1118" t="s">
        <v>7</v>
      </c>
      <c r="C1118">
        <v>632</v>
      </c>
      <c r="D1118">
        <v>634.24</v>
      </c>
      <c r="E1118">
        <v>626.24</v>
      </c>
      <c r="F1118">
        <v>628.48</v>
      </c>
      <c r="G1118">
        <v>233300</v>
      </c>
      <c r="I1118" t="s">
        <v>7</v>
      </c>
      <c r="J1118" s="1">
        <f t="shared" si="34"/>
        <v>41842</v>
      </c>
      <c r="K1118">
        <f t="shared" si="35"/>
        <v>628.48</v>
      </c>
    </row>
    <row r="1119" spans="1:11" x14ac:dyDescent="0.25">
      <c r="A1119" s="1">
        <v>41843</v>
      </c>
      <c r="B1119" t="s">
        <v>7</v>
      </c>
      <c r="C1119">
        <v>622.72</v>
      </c>
      <c r="D1119">
        <v>625.91999999999996</v>
      </c>
      <c r="E1119">
        <v>614.88</v>
      </c>
      <c r="F1119">
        <v>616.96</v>
      </c>
      <c r="G1119">
        <v>238800</v>
      </c>
      <c r="I1119" t="s">
        <v>7</v>
      </c>
      <c r="J1119" s="1">
        <f t="shared" si="34"/>
        <v>41843</v>
      </c>
      <c r="K1119">
        <f t="shared" si="35"/>
        <v>616.96</v>
      </c>
    </row>
    <row r="1120" spans="1:11" x14ac:dyDescent="0.25">
      <c r="A1120" s="1">
        <v>41844</v>
      </c>
      <c r="B1120" t="s">
        <v>7</v>
      </c>
      <c r="C1120">
        <v>613.44000000000005</v>
      </c>
      <c r="D1120">
        <v>621.76</v>
      </c>
      <c r="E1120">
        <v>611.67999999999995</v>
      </c>
      <c r="F1120">
        <v>618.72</v>
      </c>
      <c r="G1120">
        <v>150800</v>
      </c>
      <c r="I1120" t="s">
        <v>7</v>
      </c>
      <c r="J1120" s="1">
        <f t="shared" si="34"/>
        <v>41844</v>
      </c>
      <c r="K1120">
        <f t="shared" si="35"/>
        <v>618.72</v>
      </c>
    </row>
    <row r="1121" spans="1:11" x14ac:dyDescent="0.25">
      <c r="A1121" s="1">
        <v>41845</v>
      </c>
      <c r="B1121" t="s">
        <v>7</v>
      </c>
      <c r="C1121">
        <v>628</v>
      </c>
      <c r="D1121">
        <v>635.67999999999995</v>
      </c>
      <c r="E1121">
        <v>623.67999999999995</v>
      </c>
      <c r="F1121">
        <v>626.4</v>
      </c>
      <c r="G1121">
        <v>163700</v>
      </c>
      <c r="I1121" t="s">
        <v>7</v>
      </c>
      <c r="J1121" s="1">
        <f t="shared" si="34"/>
        <v>41845</v>
      </c>
      <c r="K1121">
        <f t="shared" si="35"/>
        <v>626.4</v>
      </c>
    </row>
    <row r="1122" spans="1:11" x14ac:dyDescent="0.25">
      <c r="A1122" s="1">
        <v>41848</v>
      </c>
      <c r="B1122" t="s">
        <v>7</v>
      </c>
      <c r="C1122">
        <v>624.48</v>
      </c>
      <c r="D1122">
        <v>640</v>
      </c>
      <c r="E1122">
        <v>620.79999999999995</v>
      </c>
      <c r="F1122">
        <v>625.44000000000005</v>
      </c>
      <c r="G1122">
        <v>147900</v>
      </c>
      <c r="I1122" t="s">
        <v>7</v>
      </c>
      <c r="J1122" s="1">
        <f t="shared" si="34"/>
        <v>41848</v>
      </c>
      <c r="K1122">
        <f t="shared" si="35"/>
        <v>625.44000000000005</v>
      </c>
    </row>
    <row r="1123" spans="1:11" x14ac:dyDescent="0.25">
      <c r="A1123" s="1">
        <v>41849</v>
      </c>
      <c r="B1123" t="s">
        <v>7</v>
      </c>
      <c r="C1123">
        <v>622.08000000000004</v>
      </c>
      <c r="D1123">
        <v>630.4</v>
      </c>
      <c r="E1123">
        <v>617.28</v>
      </c>
      <c r="F1123">
        <v>628.64</v>
      </c>
      <c r="G1123">
        <v>183500</v>
      </c>
      <c r="I1123" t="s">
        <v>7</v>
      </c>
      <c r="J1123" s="1">
        <f t="shared" si="34"/>
        <v>41849</v>
      </c>
      <c r="K1123">
        <f t="shared" si="35"/>
        <v>628.64</v>
      </c>
    </row>
    <row r="1124" spans="1:11" x14ac:dyDescent="0.25">
      <c r="A1124" s="1">
        <v>41850</v>
      </c>
      <c r="B1124" t="s">
        <v>7</v>
      </c>
      <c r="C1124">
        <v>618.55999999999995</v>
      </c>
      <c r="D1124">
        <v>628.79999999999995</v>
      </c>
      <c r="E1124">
        <v>614.72</v>
      </c>
      <c r="F1124">
        <v>621.12</v>
      </c>
      <c r="G1124">
        <v>198100</v>
      </c>
      <c r="I1124" t="s">
        <v>7</v>
      </c>
      <c r="J1124" s="1">
        <f t="shared" si="34"/>
        <v>41850</v>
      </c>
      <c r="K1124">
        <f t="shared" si="35"/>
        <v>621.12</v>
      </c>
    </row>
    <row r="1125" spans="1:11" x14ac:dyDescent="0.25">
      <c r="A1125" s="1">
        <v>41851</v>
      </c>
      <c r="B1125" t="s">
        <v>7</v>
      </c>
      <c r="C1125">
        <v>636.32000000000005</v>
      </c>
      <c r="D1125">
        <v>661.6</v>
      </c>
      <c r="E1125">
        <v>633.76</v>
      </c>
      <c r="F1125">
        <v>658.88</v>
      </c>
      <c r="G1125">
        <v>292300</v>
      </c>
      <c r="I1125" t="s">
        <v>7</v>
      </c>
      <c r="J1125" s="1">
        <f t="shared" si="34"/>
        <v>41851</v>
      </c>
      <c r="K1125">
        <f t="shared" si="35"/>
        <v>658.88</v>
      </c>
    </row>
    <row r="1126" spans="1:11" x14ac:dyDescent="0.25">
      <c r="A1126" s="1">
        <v>41852</v>
      </c>
      <c r="B1126" t="s">
        <v>7</v>
      </c>
      <c r="C1126">
        <v>663.2</v>
      </c>
      <c r="D1126">
        <v>679.2</v>
      </c>
      <c r="E1126">
        <v>652.16</v>
      </c>
      <c r="F1126">
        <v>666.24</v>
      </c>
      <c r="G1126">
        <v>323600</v>
      </c>
      <c r="I1126" t="s">
        <v>7</v>
      </c>
      <c r="J1126" s="1">
        <f t="shared" si="34"/>
        <v>41852</v>
      </c>
      <c r="K1126">
        <f t="shared" si="35"/>
        <v>666.24</v>
      </c>
    </row>
    <row r="1127" spans="1:11" x14ac:dyDescent="0.25">
      <c r="A1127" s="1">
        <v>41855</v>
      </c>
      <c r="B1127" t="s">
        <v>7</v>
      </c>
      <c r="C1127">
        <v>661.12</v>
      </c>
      <c r="D1127">
        <v>669.28</v>
      </c>
      <c r="E1127">
        <v>644.64</v>
      </c>
      <c r="F1127">
        <v>652.48</v>
      </c>
      <c r="G1127">
        <v>349500</v>
      </c>
      <c r="I1127" t="s">
        <v>7</v>
      </c>
      <c r="J1127" s="1">
        <f t="shared" si="34"/>
        <v>41855</v>
      </c>
      <c r="K1127">
        <f t="shared" si="35"/>
        <v>652.48</v>
      </c>
    </row>
    <row r="1128" spans="1:11" x14ac:dyDescent="0.25">
      <c r="A1128" s="1">
        <v>41856</v>
      </c>
      <c r="B1128" t="s">
        <v>7</v>
      </c>
      <c r="C1128">
        <v>660.16</v>
      </c>
      <c r="D1128">
        <v>676.48</v>
      </c>
      <c r="E1128">
        <v>654.72</v>
      </c>
      <c r="F1128">
        <v>667.2</v>
      </c>
      <c r="G1128">
        <v>327500</v>
      </c>
      <c r="I1128" t="s">
        <v>7</v>
      </c>
      <c r="J1128" s="1">
        <f t="shared" si="34"/>
        <v>41856</v>
      </c>
      <c r="K1128">
        <f t="shared" si="35"/>
        <v>667.2</v>
      </c>
    </row>
    <row r="1129" spans="1:11" x14ac:dyDescent="0.25">
      <c r="A1129" s="1">
        <v>41857</v>
      </c>
      <c r="B1129" t="s">
        <v>7</v>
      </c>
      <c r="C1129">
        <v>680</v>
      </c>
      <c r="D1129">
        <v>681.76</v>
      </c>
      <c r="E1129">
        <v>656.64</v>
      </c>
      <c r="F1129">
        <v>668.48</v>
      </c>
      <c r="G1129">
        <v>299000</v>
      </c>
      <c r="I1129" t="s">
        <v>7</v>
      </c>
      <c r="J1129" s="1">
        <f t="shared" si="34"/>
        <v>41857</v>
      </c>
      <c r="K1129">
        <f t="shared" si="35"/>
        <v>668.48</v>
      </c>
    </row>
    <row r="1130" spans="1:11" x14ac:dyDescent="0.25">
      <c r="A1130" s="1">
        <v>41858</v>
      </c>
      <c r="B1130" t="s">
        <v>7</v>
      </c>
      <c r="C1130">
        <v>660.32</v>
      </c>
      <c r="D1130">
        <v>682.4</v>
      </c>
      <c r="E1130">
        <v>656</v>
      </c>
      <c r="F1130">
        <v>675.36</v>
      </c>
      <c r="G1130">
        <v>212000</v>
      </c>
      <c r="I1130" t="s">
        <v>7</v>
      </c>
      <c r="J1130" s="1">
        <f t="shared" si="34"/>
        <v>41858</v>
      </c>
      <c r="K1130">
        <f t="shared" si="35"/>
        <v>675.36</v>
      </c>
    </row>
    <row r="1131" spans="1:11" x14ac:dyDescent="0.25">
      <c r="A1131" s="1">
        <v>41859</v>
      </c>
      <c r="B1131" t="s">
        <v>7</v>
      </c>
      <c r="C1131">
        <v>671.52</v>
      </c>
      <c r="D1131">
        <v>680.64</v>
      </c>
      <c r="E1131">
        <v>658.24</v>
      </c>
      <c r="F1131">
        <v>660.64</v>
      </c>
      <c r="G1131">
        <v>227900</v>
      </c>
      <c r="I1131" t="s">
        <v>7</v>
      </c>
      <c r="J1131" s="1">
        <f t="shared" si="34"/>
        <v>41859</v>
      </c>
      <c r="K1131">
        <f t="shared" si="35"/>
        <v>660.64</v>
      </c>
    </row>
    <row r="1132" spans="1:11" x14ac:dyDescent="0.25">
      <c r="A1132" s="1">
        <v>41862</v>
      </c>
      <c r="B1132" t="s">
        <v>7</v>
      </c>
      <c r="C1132">
        <v>653.12</v>
      </c>
      <c r="D1132">
        <v>654.08000000000004</v>
      </c>
      <c r="E1132">
        <v>642.72</v>
      </c>
      <c r="F1132">
        <v>648.32000000000005</v>
      </c>
      <c r="G1132">
        <v>202600</v>
      </c>
      <c r="I1132" t="s">
        <v>7</v>
      </c>
      <c r="J1132" s="1">
        <f t="shared" si="34"/>
        <v>41862</v>
      </c>
      <c r="K1132">
        <f t="shared" si="35"/>
        <v>648.32000000000005</v>
      </c>
    </row>
    <row r="1133" spans="1:11" x14ac:dyDescent="0.25">
      <c r="A1133" s="1">
        <v>41863</v>
      </c>
      <c r="B1133" t="s">
        <v>7</v>
      </c>
      <c r="C1133">
        <v>650.55999999999995</v>
      </c>
      <c r="D1133">
        <v>659.36</v>
      </c>
      <c r="E1133">
        <v>644.64</v>
      </c>
      <c r="F1133">
        <v>649.6</v>
      </c>
      <c r="G1133">
        <v>188300</v>
      </c>
      <c r="I1133" t="s">
        <v>7</v>
      </c>
      <c r="J1133" s="1">
        <f t="shared" si="34"/>
        <v>41863</v>
      </c>
      <c r="K1133">
        <f t="shared" si="35"/>
        <v>649.6</v>
      </c>
    </row>
    <row r="1134" spans="1:11" x14ac:dyDescent="0.25">
      <c r="A1134" s="1">
        <v>41864</v>
      </c>
      <c r="B1134" t="s">
        <v>7</v>
      </c>
      <c r="C1134">
        <v>641.44000000000005</v>
      </c>
      <c r="D1134">
        <v>642.72</v>
      </c>
      <c r="E1134">
        <v>628.16</v>
      </c>
      <c r="F1134">
        <v>628.79999999999995</v>
      </c>
      <c r="G1134">
        <v>293000</v>
      </c>
      <c r="I1134" t="s">
        <v>7</v>
      </c>
      <c r="J1134" s="1">
        <f t="shared" si="34"/>
        <v>41864</v>
      </c>
      <c r="K1134">
        <f t="shared" si="35"/>
        <v>628.79999999999995</v>
      </c>
    </row>
    <row r="1135" spans="1:11" x14ac:dyDescent="0.25">
      <c r="A1135" s="1">
        <v>41865</v>
      </c>
      <c r="B1135" t="s">
        <v>7</v>
      </c>
      <c r="C1135">
        <v>626.88</v>
      </c>
      <c r="D1135">
        <v>628.96</v>
      </c>
      <c r="E1135">
        <v>618.88</v>
      </c>
      <c r="F1135">
        <v>619.04</v>
      </c>
      <c r="G1135">
        <v>207300</v>
      </c>
      <c r="I1135" t="s">
        <v>7</v>
      </c>
      <c r="J1135" s="1">
        <f t="shared" si="34"/>
        <v>41865</v>
      </c>
      <c r="K1135">
        <f t="shared" si="35"/>
        <v>619.04</v>
      </c>
    </row>
    <row r="1136" spans="1:11" x14ac:dyDescent="0.25">
      <c r="A1136" s="1">
        <v>41866</v>
      </c>
      <c r="B1136" t="s">
        <v>7</v>
      </c>
      <c r="C1136">
        <v>609.12</v>
      </c>
      <c r="D1136">
        <v>627.67999999999995</v>
      </c>
      <c r="E1136">
        <v>605.91999999999996</v>
      </c>
      <c r="F1136">
        <v>610.24</v>
      </c>
      <c r="G1136">
        <v>375000</v>
      </c>
      <c r="I1136" t="s">
        <v>7</v>
      </c>
      <c r="J1136" s="1">
        <f t="shared" si="34"/>
        <v>41866</v>
      </c>
      <c r="K1136">
        <f t="shared" si="35"/>
        <v>610.24</v>
      </c>
    </row>
    <row r="1137" spans="1:11" x14ac:dyDescent="0.25">
      <c r="A1137" s="1">
        <v>41869</v>
      </c>
      <c r="B1137" t="s">
        <v>7</v>
      </c>
      <c r="C1137">
        <v>600.96</v>
      </c>
      <c r="D1137">
        <v>603.04</v>
      </c>
      <c r="E1137">
        <v>594.4</v>
      </c>
      <c r="F1137">
        <v>596</v>
      </c>
      <c r="G1137">
        <v>143000</v>
      </c>
      <c r="I1137" t="s">
        <v>7</v>
      </c>
      <c r="J1137" s="1">
        <f t="shared" si="34"/>
        <v>41869</v>
      </c>
      <c r="K1137">
        <f t="shared" si="35"/>
        <v>596</v>
      </c>
    </row>
    <row r="1138" spans="1:11" x14ac:dyDescent="0.25">
      <c r="A1138" s="1">
        <v>41870</v>
      </c>
      <c r="B1138" t="s">
        <v>7</v>
      </c>
      <c r="C1138">
        <v>591.36</v>
      </c>
      <c r="D1138">
        <v>592.64</v>
      </c>
      <c r="E1138">
        <v>584.96</v>
      </c>
      <c r="F1138">
        <v>585.28</v>
      </c>
      <c r="G1138">
        <v>170500</v>
      </c>
      <c r="I1138" t="s">
        <v>7</v>
      </c>
      <c r="J1138" s="1">
        <f t="shared" si="34"/>
        <v>41870</v>
      </c>
      <c r="K1138">
        <f t="shared" si="35"/>
        <v>585.28</v>
      </c>
    </row>
    <row r="1139" spans="1:11" x14ac:dyDescent="0.25">
      <c r="A1139" s="1">
        <v>41871</v>
      </c>
      <c r="B1139" t="s">
        <v>7</v>
      </c>
      <c r="C1139">
        <v>587.52</v>
      </c>
      <c r="D1139">
        <v>588.64</v>
      </c>
      <c r="E1139">
        <v>582.24</v>
      </c>
      <c r="F1139">
        <v>585.44000000000005</v>
      </c>
      <c r="G1139">
        <v>159400</v>
      </c>
      <c r="I1139" t="s">
        <v>7</v>
      </c>
      <c r="J1139" s="1">
        <f t="shared" si="34"/>
        <v>41871</v>
      </c>
      <c r="K1139">
        <f t="shared" si="35"/>
        <v>585.44000000000005</v>
      </c>
    </row>
    <row r="1140" spans="1:11" x14ac:dyDescent="0.25">
      <c r="A1140" s="1">
        <v>41872</v>
      </c>
      <c r="B1140" t="s">
        <v>7</v>
      </c>
      <c r="C1140">
        <v>584.48</v>
      </c>
      <c r="D1140">
        <v>587.67999999999995</v>
      </c>
      <c r="E1140">
        <v>581.76</v>
      </c>
      <c r="F1140">
        <v>582.72</v>
      </c>
      <c r="G1140">
        <v>111500</v>
      </c>
      <c r="I1140" t="s">
        <v>7</v>
      </c>
      <c r="J1140" s="1">
        <f t="shared" si="34"/>
        <v>41872</v>
      </c>
      <c r="K1140">
        <f t="shared" si="35"/>
        <v>582.72</v>
      </c>
    </row>
    <row r="1141" spans="1:11" x14ac:dyDescent="0.25">
      <c r="A1141" s="1">
        <v>41873</v>
      </c>
      <c r="B1141" t="s">
        <v>7</v>
      </c>
      <c r="C1141">
        <v>582.08000000000004</v>
      </c>
      <c r="D1141">
        <v>585.44000000000005</v>
      </c>
      <c r="E1141">
        <v>576.16</v>
      </c>
      <c r="F1141">
        <v>579.84</v>
      </c>
      <c r="G1141">
        <v>225400</v>
      </c>
      <c r="I1141" t="s">
        <v>7</v>
      </c>
      <c r="J1141" s="1">
        <f t="shared" si="34"/>
        <v>41873</v>
      </c>
      <c r="K1141">
        <f t="shared" si="35"/>
        <v>579.84</v>
      </c>
    </row>
    <row r="1142" spans="1:11" x14ac:dyDescent="0.25">
      <c r="A1142" s="1">
        <v>41876</v>
      </c>
      <c r="B1142" t="s">
        <v>7</v>
      </c>
      <c r="C1142">
        <v>571.36</v>
      </c>
      <c r="D1142">
        <v>577.44000000000005</v>
      </c>
      <c r="E1142">
        <v>568.48</v>
      </c>
      <c r="F1142">
        <v>573.6</v>
      </c>
      <c r="G1142">
        <v>125700</v>
      </c>
      <c r="I1142" t="s">
        <v>7</v>
      </c>
      <c r="J1142" s="1">
        <f t="shared" si="34"/>
        <v>41876</v>
      </c>
      <c r="K1142">
        <f t="shared" si="35"/>
        <v>573.6</v>
      </c>
    </row>
    <row r="1143" spans="1:11" x14ac:dyDescent="0.25">
      <c r="A1143" s="1">
        <v>41877</v>
      </c>
      <c r="B1143" t="s">
        <v>7</v>
      </c>
      <c r="C1143">
        <v>570.72</v>
      </c>
      <c r="D1143">
        <v>575.36</v>
      </c>
      <c r="E1143">
        <v>569.6</v>
      </c>
      <c r="F1143">
        <v>571.20000000000005</v>
      </c>
      <c r="G1143">
        <v>94300</v>
      </c>
      <c r="I1143" t="s">
        <v>7</v>
      </c>
      <c r="J1143" s="1">
        <f t="shared" si="34"/>
        <v>41877</v>
      </c>
      <c r="K1143">
        <f t="shared" si="35"/>
        <v>571.20000000000005</v>
      </c>
    </row>
    <row r="1144" spans="1:11" x14ac:dyDescent="0.25">
      <c r="A1144" s="1">
        <v>41878</v>
      </c>
      <c r="B1144" t="s">
        <v>7</v>
      </c>
      <c r="C1144">
        <v>571.67999999999995</v>
      </c>
      <c r="D1144">
        <v>574.88</v>
      </c>
      <c r="E1144">
        <v>569.28</v>
      </c>
      <c r="F1144">
        <v>571.20000000000005</v>
      </c>
      <c r="G1144">
        <v>111500</v>
      </c>
      <c r="I1144" t="s">
        <v>7</v>
      </c>
      <c r="J1144" s="1">
        <f t="shared" si="34"/>
        <v>41878</v>
      </c>
      <c r="K1144">
        <f t="shared" si="35"/>
        <v>571.20000000000005</v>
      </c>
    </row>
    <row r="1145" spans="1:11" x14ac:dyDescent="0.25">
      <c r="A1145" s="1">
        <v>41879</v>
      </c>
      <c r="B1145" t="s">
        <v>7</v>
      </c>
      <c r="C1145">
        <v>576.48</v>
      </c>
      <c r="D1145">
        <v>578.88</v>
      </c>
      <c r="E1145">
        <v>571.36</v>
      </c>
      <c r="F1145">
        <v>573.44000000000005</v>
      </c>
      <c r="G1145">
        <v>107400</v>
      </c>
      <c r="I1145" t="s">
        <v>7</v>
      </c>
      <c r="J1145" s="1">
        <f t="shared" si="34"/>
        <v>41879</v>
      </c>
      <c r="K1145">
        <f t="shared" si="35"/>
        <v>573.44000000000005</v>
      </c>
    </row>
    <row r="1146" spans="1:11" x14ac:dyDescent="0.25">
      <c r="A1146" s="1">
        <v>41880</v>
      </c>
      <c r="B1146" t="s">
        <v>7</v>
      </c>
      <c r="C1146">
        <v>569.44000000000005</v>
      </c>
      <c r="D1146">
        <v>575.67999999999995</v>
      </c>
      <c r="E1146">
        <v>566.55999999999995</v>
      </c>
      <c r="F1146">
        <v>566.55999999999995</v>
      </c>
      <c r="G1146">
        <v>95500</v>
      </c>
      <c r="I1146" t="s">
        <v>7</v>
      </c>
      <c r="J1146" s="1">
        <f t="shared" si="34"/>
        <v>41880</v>
      </c>
      <c r="K1146">
        <f t="shared" si="35"/>
        <v>566.55999999999995</v>
      </c>
    </row>
    <row r="1147" spans="1:11" x14ac:dyDescent="0.25">
      <c r="A1147" s="1">
        <v>41884</v>
      </c>
      <c r="B1147" t="s">
        <v>7</v>
      </c>
      <c r="C1147">
        <v>562.88</v>
      </c>
      <c r="D1147">
        <v>568.79999999999995</v>
      </c>
      <c r="E1147">
        <v>561.44000000000005</v>
      </c>
      <c r="F1147">
        <v>561.76</v>
      </c>
      <c r="G1147">
        <v>143400</v>
      </c>
      <c r="I1147" t="s">
        <v>7</v>
      </c>
      <c r="J1147" s="1">
        <f t="shared" si="34"/>
        <v>41884</v>
      </c>
      <c r="K1147">
        <f t="shared" si="35"/>
        <v>561.76</v>
      </c>
    </row>
    <row r="1148" spans="1:11" x14ac:dyDescent="0.25">
      <c r="A1148" s="1">
        <v>41885</v>
      </c>
      <c r="B1148" t="s">
        <v>7</v>
      </c>
      <c r="C1148">
        <v>557.28</v>
      </c>
      <c r="D1148">
        <v>574.72</v>
      </c>
      <c r="E1148">
        <v>557.28</v>
      </c>
      <c r="F1148">
        <v>571.36</v>
      </c>
      <c r="G1148">
        <v>159500</v>
      </c>
      <c r="I1148" t="s">
        <v>7</v>
      </c>
      <c r="J1148" s="1">
        <f t="shared" si="34"/>
        <v>41885</v>
      </c>
      <c r="K1148">
        <f t="shared" si="35"/>
        <v>571.36</v>
      </c>
    </row>
    <row r="1149" spans="1:11" x14ac:dyDescent="0.25">
      <c r="A1149" s="1">
        <v>41886</v>
      </c>
      <c r="B1149" t="s">
        <v>7</v>
      </c>
      <c r="C1149">
        <v>567.20000000000005</v>
      </c>
      <c r="D1149">
        <v>577.44000000000005</v>
      </c>
      <c r="E1149">
        <v>558.88</v>
      </c>
      <c r="F1149">
        <v>573.12</v>
      </c>
      <c r="G1149">
        <v>245400</v>
      </c>
      <c r="I1149" t="s">
        <v>7</v>
      </c>
      <c r="J1149" s="1">
        <f t="shared" si="34"/>
        <v>41886</v>
      </c>
      <c r="K1149">
        <f t="shared" si="35"/>
        <v>573.12</v>
      </c>
    </row>
    <row r="1150" spans="1:11" x14ac:dyDescent="0.25">
      <c r="A1150" s="1">
        <v>41887</v>
      </c>
      <c r="B1150" t="s">
        <v>7</v>
      </c>
      <c r="C1150">
        <v>570.55999999999995</v>
      </c>
      <c r="D1150">
        <v>579.20000000000005</v>
      </c>
      <c r="E1150">
        <v>563.52</v>
      </c>
      <c r="F1150">
        <v>564.16</v>
      </c>
      <c r="G1150">
        <v>204400</v>
      </c>
      <c r="I1150" t="s">
        <v>7</v>
      </c>
      <c r="J1150" s="1">
        <f t="shared" si="34"/>
        <v>41887</v>
      </c>
      <c r="K1150">
        <f t="shared" si="35"/>
        <v>564.16</v>
      </c>
    </row>
    <row r="1151" spans="1:11" x14ac:dyDescent="0.25">
      <c r="A1151" s="1">
        <v>41890</v>
      </c>
      <c r="B1151" t="s">
        <v>7</v>
      </c>
      <c r="C1151">
        <v>564.48</v>
      </c>
      <c r="D1151">
        <v>568.96</v>
      </c>
      <c r="E1151">
        <v>557.12</v>
      </c>
      <c r="F1151">
        <v>560.96</v>
      </c>
      <c r="G1151">
        <v>178900</v>
      </c>
      <c r="I1151" t="s">
        <v>7</v>
      </c>
      <c r="J1151" s="1">
        <f t="shared" si="34"/>
        <v>41890</v>
      </c>
      <c r="K1151">
        <f t="shared" si="35"/>
        <v>560.96</v>
      </c>
    </row>
    <row r="1152" spans="1:11" x14ac:dyDescent="0.25">
      <c r="A1152" s="1">
        <v>41891</v>
      </c>
      <c r="B1152" t="s">
        <v>7</v>
      </c>
      <c r="C1152">
        <v>561.76</v>
      </c>
      <c r="D1152">
        <v>578.24</v>
      </c>
      <c r="E1152">
        <v>554.88</v>
      </c>
      <c r="F1152">
        <v>574.88</v>
      </c>
      <c r="G1152">
        <v>240600</v>
      </c>
      <c r="I1152" t="s">
        <v>7</v>
      </c>
      <c r="J1152" s="1">
        <f t="shared" si="34"/>
        <v>41891</v>
      </c>
      <c r="K1152">
        <f t="shared" si="35"/>
        <v>574.88</v>
      </c>
    </row>
    <row r="1153" spans="1:11" x14ac:dyDescent="0.25">
      <c r="A1153" s="1">
        <v>41892</v>
      </c>
      <c r="B1153" t="s">
        <v>7</v>
      </c>
      <c r="C1153">
        <v>573.28</v>
      </c>
      <c r="D1153">
        <v>577.76</v>
      </c>
      <c r="E1153">
        <v>560.48</v>
      </c>
      <c r="F1153">
        <v>560.79999999999995</v>
      </c>
      <c r="G1153">
        <v>260500</v>
      </c>
      <c r="I1153" t="s">
        <v>7</v>
      </c>
      <c r="J1153" s="1">
        <f t="shared" si="34"/>
        <v>41892</v>
      </c>
      <c r="K1153">
        <f t="shared" si="35"/>
        <v>560.79999999999995</v>
      </c>
    </row>
    <row r="1154" spans="1:11" x14ac:dyDescent="0.25">
      <c r="A1154" s="1">
        <v>41893</v>
      </c>
      <c r="B1154" t="s">
        <v>7</v>
      </c>
      <c r="C1154">
        <v>568</v>
      </c>
      <c r="D1154">
        <v>574.55999999999995</v>
      </c>
      <c r="E1154">
        <v>561.44000000000005</v>
      </c>
      <c r="F1154">
        <v>561.91999999999996</v>
      </c>
      <c r="G1154">
        <v>201500</v>
      </c>
      <c r="I1154" t="s">
        <v>7</v>
      </c>
      <c r="J1154" s="1">
        <f t="shared" si="34"/>
        <v>41893</v>
      </c>
      <c r="K1154">
        <f t="shared" si="35"/>
        <v>561.91999999999996</v>
      </c>
    </row>
    <row r="1155" spans="1:11" x14ac:dyDescent="0.25">
      <c r="A1155" s="1">
        <v>41894</v>
      </c>
      <c r="B1155" t="s">
        <v>7</v>
      </c>
      <c r="C1155">
        <v>564</v>
      </c>
      <c r="D1155">
        <v>576</v>
      </c>
      <c r="E1155">
        <v>563.36</v>
      </c>
      <c r="F1155">
        <v>570.55999999999995</v>
      </c>
      <c r="G1155">
        <v>188600</v>
      </c>
      <c r="I1155" t="s">
        <v>7</v>
      </c>
      <c r="J1155" s="1">
        <f t="shared" ref="J1155:J1218" si="36">A1155</f>
        <v>41894</v>
      </c>
      <c r="K1155">
        <f t="shared" ref="K1155:K1218" si="37">F1155</f>
        <v>570.55999999999995</v>
      </c>
    </row>
    <row r="1156" spans="1:11" x14ac:dyDescent="0.25">
      <c r="A1156" s="1">
        <v>41897</v>
      </c>
      <c r="B1156" t="s">
        <v>7</v>
      </c>
      <c r="C1156">
        <v>568.96</v>
      </c>
      <c r="D1156">
        <v>592.32000000000005</v>
      </c>
      <c r="E1156">
        <v>568.79999999999995</v>
      </c>
      <c r="F1156">
        <v>587.36</v>
      </c>
      <c r="G1156">
        <v>276500</v>
      </c>
      <c r="I1156" t="s">
        <v>7</v>
      </c>
      <c r="J1156" s="1">
        <f t="shared" si="36"/>
        <v>41897</v>
      </c>
      <c r="K1156">
        <f t="shared" si="37"/>
        <v>587.36</v>
      </c>
    </row>
    <row r="1157" spans="1:11" x14ac:dyDescent="0.25">
      <c r="A1157" s="1">
        <v>41898</v>
      </c>
      <c r="B1157" t="s">
        <v>7</v>
      </c>
      <c r="C1157">
        <v>593.6</v>
      </c>
      <c r="D1157">
        <v>595.84</v>
      </c>
      <c r="E1157">
        <v>568.79999999999995</v>
      </c>
      <c r="F1157">
        <v>572.16</v>
      </c>
      <c r="G1157">
        <v>265400</v>
      </c>
      <c r="I1157" t="s">
        <v>7</v>
      </c>
      <c r="J1157" s="1">
        <f t="shared" si="36"/>
        <v>41898</v>
      </c>
      <c r="K1157">
        <f t="shared" si="37"/>
        <v>572.16</v>
      </c>
    </row>
    <row r="1158" spans="1:11" x14ac:dyDescent="0.25">
      <c r="A1158" s="1">
        <v>41899</v>
      </c>
      <c r="B1158" t="s">
        <v>7</v>
      </c>
      <c r="C1158">
        <v>572</v>
      </c>
      <c r="D1158">
        <v>579.52</v>
      </c>
      <c r="E1158">
        <v>561.28</v>
      </c>
      <c r="F1158">
        <v>569.28</v>
      </c>
      <c r="G1158">
        <v>213200</v>
      </c>
      <c r="I1158" t="s">
        <v>7</v>
      </c>
      <c r="J1158" s="1">
        <f t="shared" si="36"/>
        <v>41899</v>
      </c>
      <c r="K1158">
        <f t="shared" si="37"/>
        <v>569.28</v>
      </c>
    </row>
    <row r="1159" spans="1:11" x14ac:dyDescent="0.25">
      <c r="A1159" s="1">
        <v>41900</v>
      </c>
      <c r="B1159" t="s">
        <v>7</v>
      </c>
      <c r="C1159">
        <v>564.16</v>
      </c>
      <c r="D1159">
        <v>565.76</v>
      </c>
      <c r="E1159">
        <v>556.48</v>
      </c>
      <c r="F1159">
        <v>556.64</v>
      </c>
      <c r="G1159">
        <v>144800</v>
      </c>
      <c r="I1159" t="s">
        <v>7</v>
      </c>
      <c r="J1159" s="1">
        <f t="shared" si="36"/>
        <v>41900</v>
      </c>
      <c r="K1159">
        <f t="shared" si="37"/>
        <v>556.64</v>
      </c>
    </row>
    <row r="1160" spans="1:11" x14ac:dyDescent="0.25">
      <c r="A1160" s="1">
        <v>41901</v>
      </c>
      <c r="B1160" t="s">
        <v>7</v>
      </c>
      <c r="C1160">
        <v>549.6</v>
      </c>
      <c r="D1160">
        <v>564</v>
      </c>
      <c r="E1160">
        <v>549.44000000000005</v>
      </c>
      <c r="F1160">
        <v>557.76</v>
      </c>
      <c r="G1160">
        <v>190300</v>
      </c>
      <c r="I1160" t="s">
        <v>7</v>
      </c>
      <c r="J1160" s="1">
        <f t="shared" si="36"/>
        <v>41901</v>
      </c>
      <c r="K1160">
        <f t="shared" si="37"/>
        <v>557.76</v>
      </c>
    </row>
    <row r="1161" spans="1:11" x14ac:dyDescent="0.25">
      <c r="A1161" s="1">
        <v>41904</v>
      </c>
      <c r="B1161" t="s">
        <v>7</v>
      </c>
      <c r="C1161">
        <v>562.08000000000004</v>
      </c>
      <c r="D1161">
        <v>580</v>
      </c>
      <c r="E1161">
        <v>561.28</v>
      </c>
      <c r="F1161">
        <v>572.79999999999995</v>
      </c>
      <c r="G1161">
        <v>242200</v>
      </c>
      <c r="I1161" t="s">
        <v>7</v>
      </c>
      <c r="J1161" s="1">
        <f t="shared" si="36"/>
        <v>41904</v>
      </c>
      <c r="K1161">
        <f t="shared" si="37"/>
        <v>572.79999999999995</v>
      </c>
    </row>
    <row r="1162" spans="1:11" x14ac:dyDescent="0.25">
      <c r="A1162" s="1">
        <v>41905</v>
      </c>
      <c r="B1162" t="s">
        <v>7</v>
      </c>
      <c r="C1162">
        <v>579.67999999999995</v>
      </c>
      <c r="D1162">
        <v>580.96</v>
      </c>
      <c r="E1162">
        <v>569.91999999999996</v>
      </c>
      <c r="F1162">
        <v>577.44000000000005</v>
      </c>
      <c r="G1162">
        <v>236300</v>
      </c>
      <c r="I1162" t="s">
        <v>7</v>
      </c>
      <c r="J1162" s="1">
        <f t="shared" si="36"/>
        <v>41905</v>
      </c>
      <c r="K1162">
        <f t="shared" si="37"/>
        <v>577.44000000000005</v>
      </c>
    </row>
    <row r="1163" spans="1:11" x14ac:dyDescent="0.25">
      <c r="A1163" s="1">
        <v>41906</v>
      </c>
      <c r="B1163" t="s">
        <v>7</v>
      </c>
      <c r="C1163">
        <v>576.32000000000005</v>
      </c>
      <c r="D1163">
        <v>581.76</v>
      </c>
      <c r="E1163">
        <v>558.4</v>
      </c>
      <c r="F1163">
        <v>559.84</v>
      </c>
      <c r="G1163">
        <v>313500</v>
      </c>
      <c r="I1163" t="s">
        <v>7</v>
      </c>
      <c r="J1163" s="1">
        <f t="shared" si="36"/>
        <v>41906</v>
      </c>
      <c r="K1163">
        <f t="shared" si="37"/>
        <v>559.84</v>
      </c>
    </row>
    <row r="1164" spans="1:11" x14ac:dyDescent="0.25">
      <c r="A1164" s="1">
        <v>41907</v>
      </c>
      <c r="B1164" t="s">
        <v>7</v>
      </c>
      <c r="C1164">
        <v>564.16</v>
      </c>
      <c r="D1164">
        <v>594.72</v>
      </c>
      <c r="E1164">
        <v>562.55999999999995</v>
      </c>
      <c r="F1164">
        <v>594.08000000000004</v>
      </c>
      <c r="G1164">
        <v>437800</v>
      </c>
      <c r="I1164" t="s">
        <v>7</v>
      </c>
      <c r="J1164" s="1">
        <f t="shared" si="36"/>
        <v>41907</v>
      </c>
      <c r="K1164">
        <f t="shared" si="37"/>
        <v>594.08000000000004</v>
      </c>
    </row>
    <row r="1165" spans="1:11" x14ac:dyDescent="0.25">
      <c r="A1165" s="1">
        <v>41908</v>
      </c>
      <c r="B1165" t="s">
        <v>7</v>
      </c>
      <c r="C1165">
        <v>588.79999999999995</v>
      </c>
      <c r="D1165">
        <v>591.36</v>
      </c>
      <c r="E1165">
        <v>572.16</v>
      </c>
      <c r="F1165">
        <v>574.72</v>
      </c>
      <c r="G1165">
        <v>268200</v>
      </c>
      <c r="I1165" t="s">
        <v>7</v>
      </c>
      <c r="J1165" s="1">
        <f t="shared" si="36"/>
        <v>41908</v>
      </c>
      <c r="K1165">
        <f t="shared" si="37"/>
        <v>574.72</v>
      </c>
    </row>
    <row r="1166" spans="1:11" x14ac:dyDescent="0.25">
      <c r="A1166" s="1">
        <v>41911</v>
      </c>
      <c r="B1166" t="s">
        <v>7</v>
      </c>
      <c r="C1166">
        <v>592.48</v>
      </c>
      <c r="D1166">
        <v>593.28</v>
      </c>
      <c r="E1166">
        <v>572.79999999999995</v>
      </c>
      <c r="F1166">
        <v>576.96</v>
      </c>
      <c r="G1166">
        <v>279300</v>
      </c>
      <c r="I1166" t="s">
        <v>7</v>
      </c>
      <c r="J1166" s="1">
        <f t="shared" si="36"/>
        <v>41911</v>
      </c>
      <c r="K1166">
        <f t="shared" si="37"/>
        <v>576.96</v>
      </c>
    </row>
    <row r="1167" spans="1:11" x14ac:dyDescent="0.25">
      <c r="A1167" s="1">
        <v>41912</v>
      </c>
      <c r="B1167" t="s">
        <v>7</v>
      </c>
      <c r="C1167">
        <v>572</v>
      </c>
      <c r="D1167">
        <v>583.04</v>
      </c>
      <c r="E1167">
        <v>566.08000000000004</v>
      </c>
      <c r="F1167">
        <v>574.55999999999995</v>
      </c>
      <c r="G1167">
        <v>301800</v>
      </c>
      <c r="I1167" t="s">
        <v>7</v>
      </c>
      <c r="J1167" s="1">
        <f t="shared" si="36"/>
        <v>41912</v>
      </c>
      <c r="K1167">
        <f t="shared" si="37"/>
        <v>574.55999999999995</v>
      </c>
    </row>
    <row r="1168" spans="1:11" x14ac:dyDescent="0.25">
      <c r="A1168" s="1">
        <v>41913</v>
      </c>
      <c r="B1168" t="s">
        <v>7</v>
      </c>
      <c r="C1168">
        <v>579.84</v>
      </c>
      <c r="D1168">
        <v>607.84</v>
      </c>
      <c r="E1168">
        <v>578.24</v>
      </c>
      <c r="F1168">
        <v>602.4</v>
      </c>
      <c r="G1168">
        <v>433300</v>
      </c>
      <c r="I1168" t="s">
        <v>7</v>
      </c>
      <c r="J1168" s="1">
        <f t="shared" si="36"/>
        <v>41913</v>
      </c>
      <c r="K1168">
        <f t="shared" si="37"/>
        <v>602.4</v>
      </c>
    </row>
    <row r="1169" spans="1:11" x14ac:dyDescent="0.25">
      <c r="A1169" s="1">
        <v>41914</v>
      </c>
      <c r="B1169" t="s">
        <v>7</v>
      </c>
      <c r="C1169">
        <v>603.36</v>
      </c>
      <c r="D1169">
        <v>625.28</v>
      </c>
      <c r="E1169">
        <v>597.12</v>
      </c>
      <c r="F1169">
        <v>602.88</v>
      </c>
      <c r="G1169">
        <v>458000</v>
      </c>
      <c r="I1169" t="s">
        <v>7</v>
      </c>
      <c r="J1169" s="1">
        <f t="shared" si="36"/>
        <v>41914</v>
      </c>
      <c r="K1169">
        <f t="shared" si="37"/>
        <v>602.88</v>
      </c>
    </row>
    <row r="1170" spans="1:11" x14ac:dyDescent="0.25">
      <c r="A1170" s="1">
        <v>41915</v>
      </c>
      <c r="B1170" t="s">
        <v>7</v>
      </c>
      <c r="C1170">
        <v>591.52</v>
      </c>
      <c r="D1170">
        <v>598.24</v>
      </c>
      <c r="E1170">
        <v>577.28</v>
      </c>
      <c r="F1170">
        <v>584.79999999999995</v>
      </c>
      <c r="G1170">
        <v>343600</v>
      </c>
      <c r="I1170" t="s">
        <v>7</v>
      </c>
      <c r="J1170" s="1">
        <f t="shared" si="36"/>
        <v>41915</v>
      </c>
      <c r="K1170">
        <f t="shared" si="37"/>
        <v>584.79999999999995</v>
      </c>
    </row>
    <row r="1171" spans="1:11" x14ac:dyDescent="0.25">
      <c r="A1171" s="1">
        <v>41918</v>
      </c>
      <c r="B1171" t="s">
        <v>7</v>
      </c>
      <c r="C1171">
        <v>580</v>
      </c>
      <c r="D1171">
        <v>593.76</v>
      </c>
      <c r="E1171">
        <v>574.88</v>
      </c>
      <c r="F1171">
        <v>588</v>
      </c>
      <c r="G1171">
        <v>305000</v>
      </c>
      <c r="I1171" t="s">
        <v>7</v>
      </c>
      <c r="J1171" s="1">
        <f t="shared" si="36"/>
        <v>41918</v>
      </c>
      <c r="K1171">
        <f t="shared" si="37"/>
        <v>588</v>
      </c>
    </row>
    <row r="1172" spans="1:11" x14ac:dyDescent="0.25">
      <c r="A1172" s="1">
        <v>41919</v>
      </c>
      <c r="B1172" t="s">
        <v>7</v>
      </c>
      <c r="C1172">
        <v>596.48</v>
      </c>
      <c r="D1172">
        <v>613.6</v>
      </c>
      <c r="E1172">
        <v>591.52</v>
      </c>
      <c r="F1172">
        <v>613.12</v>
      </c>
      <c r="G1172">
        <v>344000</v>
      </c>
      <c r="I1172" t="s">
        <v>7</v>
      </c>
      <c r="J1172" s="1">
        <f t="shared" si="36"/>
        <v>41919</v>
      </c>
      <c r="K1172">
        <f t="shared" si="37"/>
        <v>613.12</v>
      </c>
    </row>
    <row r="1173" spans="1:11" x14ac:dyDescent="0.25">
      <c r="A1173" s="1">
        <v>41920</v>
      </c>
      <c r="B1173" t="s">
        <v>7</v>
      </c>
      <c r="C1173">
        <v>612.16</v>
      </c>
      <c r="D1173">
        <v>623.20000000000005</v>
      </c>
      <c r="E1173">
        <v>572</v>
      </c>
      <c r="F1173">
        <v>577.6</v>
      </c>
      <c r="G1173">
        <v>486200</v>
      </c>
      <c r="I1173" t="s">
        <v>7</v>
      </c>
      <c r="J1173" s="1">
        <f t="shared" si="36"/>
        <v>41920</v>
      </c>
      <c r="K1173">
        <f t="shared" si="37"/>
        <v>577.6</v>
      </c>
    </row>
    <row r="1174" spans="1:11" x14ac:dyDescent="0.25">
      <c r="A1174" s="1">
        <v>41921</v>
      </c>
      <c r="B1174" t="s">
        <v>7</v>
      </c>
      <c r="C1174">
        <v>579.20000000000005</v>
      </c>
      <c r="D1174">
        <v>607.84</v>
      </c>
      <c r="E1174">
        <v>575.36</v>
      </c>
      <c r="F1174">
        <v>605.28</v>
      </c>
      <c r="G1174">
        <v>500100</v>
      </c>
      <c r="I1174" t="s">
        <v>7</v>
      </c>
      <c r="J1174" s="1">
        <f t="shared" si="36"/>
        <v>41921</v>
      </c>
      <c r="K1174">
        <f t="shared" si="37"/>
        <v>605.28</v>
      </c>
    </row>
    <row r="1175" spans="1:11" x14ac:dyDescent="0.25">
      <c r="A1175" s="1">
        <v>41922</v>
      </c>
      <c r="B1175" t="s">
        <v>7</v>
      </c>
      <c r="C1175">
        <v>616</v>
      </c>
      <c r="D1175">
        <v>650.72</v>
      </c>
      <c r="E1175">
        <v>605.44000000000005</v>
      </c>
      <c r="F1175">
        <v>650.55999999999995</v>
      </c>
      <c r="G1175">
        <v>569000</v>
      </c>
      <c r="I1175" t="s">
        <v>7</v>
      </c>
      <c r="J1175" s="1">
        <f t="shared" si="36"/>
        <v>41922</v>
      </c>
      <c r="K1175">
        <f t="shared" si="37"/>
        <v>650.55999999999995</v>
      </c>
    </row>
    <row r="1176" spans="1:11" x14ac:dyDescent="0.25">
      <c r="A1176" s="1">
        <v>41925</v>
      </c>
      <c r="B1176" t="s">
        <v>7</v>
      </c>
      <c r="C1176">
        <v>654.08000000000004</v>
      </c>
      <c r="D1176">
        <v>682.72</v>
      </c>
      <c r="E1176">
        <v>639.04</v>
      </c>
      <c r="F1176">
        <v>680.32</v>
      </c>
      <c r="G1176">
        <v>462700</v>
      </c>
      <c r="I1176" t="s">
        <v>7</v>
      </c>
      <c r="J1176" s="1">
        <f t="shared" si="36"/>
        <v>41925</v>
      </c>
      <c r="K1176">
        <f t="shared" si="37"/>
        <v>680.32</v>
      </c>
    </row>
    <row r="1177" spans="1:11" x14ac:dyDescent="0.25">
      <c r="A1177" s="1">
        <v>41926</v>
      </c>
      <c r="B1177" t="s">
        <v>7</v>
      </c>
      <c r="C1177">
        <v>667.36</v>
      </c>
      <c r="D1177">
        <v>686.56</v>
      </c>
      <c r="E1177">
        <v>654.4</v>
      </c>
      <c r="F1177">
        <v>680.96</v>
      </c>
      <c r="G1177">
        <v>585700</v>
      </c>
      <c r="I1177" t="s">
        <v>7</v>
      </c>
      <c r="J1177" s="1">
        <f t="shared" si="36"/>
        <v>41926</v>
      </c>
      <c r="K1177">
        <f t="shared" si="37"/>
        <v>680.96</v>
      </c>
    </row>
    <row r="1178" spans="1:11" x14ac:dyDescent="0.25">
      <c r="A1178" s="1">
        <v>41927</v>
      </c>
      <c r="B1178" t="s">
        <v>7</v>
      </c>
      <c r="C1178">
        <v>712</v>
      </c>
      <c r="D1178">
        <v>740.8</v>
      </c>
      <c r="E1178">
        <v>685.44</v>
      </c>
      <c r="F1178">
        <v>694.08</v>
      </c>
      <c r="G1178">
        <v>604500</v>
      </c>
      <c r="I1178" t="s">
        <v>7</v>
      </c>
      <c r="J1178" s="1">
        <f t="shared" si="36"/>
        <v>41927</v>
      </c>
      <c r="K1178">
        <f t="shared" si="37"/>
        <v>694.08</v>
      </c>
    </row>
    <row r="1179" spans="1:11" x14ac:dyDescent="0.25">
      <c r="A1179" s="1">
        <v>41928</v>
      </c>
      <c r="B1179" t="s">
        <v>7</v>
      </c>
      <c r="C1179">
        <v>737.44</v>
      </c>
      <c r="D1179">
        <v>738.4</v>
      </c>
      <c r="E1179">
        <v>689.28</v>
      </c>
      <c r="F1179">
        <v>707.04</v>
      </c>
      <c r="G1179">
        <v>462400</v>
      </c>
      <c r="I1179" t="s">
        <v>7</v>
      </c>
      <c r="J1179" s="1">
        <f t="shared" si="36"/>
        <v>41928</v>
      </c>
      <c r="K1179">
        <f t="shared" si="37"/>
        <v>707.04</v>
      </c>
    </row>
    <row r="1180" spans="1:11" x14ac:dyDescent="0.25">
      <c r="A1180" s="1">
        <v>41929</v>
      </c>
      <c r="B1180" t="s">
        <v>7</v>
      </c>
      <c r="C1180">
        <v>679.36</v>
      </c>
      <c r="D1180">
        <v>691.52</v>
      </c>
      <c r="E1180">
        <v>658.88</v>
      </c>
      <c r="F1180">
        <v>679.52</v>
      </c>
      <c r="G1180">
        <v>670100</v>
      </c>
      <c r="I1180" t="s">
        <v>7</v>
      </c>
      <c r="J1180" s="1">
        <f t="shared" si="36"/>
        <v>41929</v>
      </c>
      <c r="K1180">
        <f t="shared" si="37"/>
        <v>679.52</v>
      </c>
    </row>
    <row r="1181" spans="1:11" x14ac:dyDescent="0.25">
      <c r="A1181" s="1">
        <v>41932</v>
      </c>
      <c r="B1181" t="s">
        <v>7</v>
      </c>
      <c r="C1181">
        <v>679.68</v>
      </c>
      <c r="D1181">
        <v>683.2</v>
      </c>
      <c r="E1181">
        <v>646.88</v>
      </c>
      <c r="F1181">
        <v>648.96</v>
      </c>
      <c r="G1181">
        <v>342700</v>
      </c>
      <c r="I1181" t="s">
        <v>7</v>
      </c>
      <c r="J1181" s="1">
        <f t="shared" si="36"/>
        <v>41932</v>
      </c>
      <c r="K1181">
        <f t="shared" si="37"/>
        <v>648.96</v>
      </c>
    </row>
    <row r="1182" spans="1:11" x14ac:dyDescent="0.25">
      <c r="A1182" s="1">
        <v>41933</v>
      </c>
      <c r="B1182" t="s">
        <v>7</v>
      </c>
      <c r="C1182">
        <v>624.64</v>
      </c>
      <c r="D1182">
        <v>629.28</v>
      </c>
      <c r="E1182">
        <v>597.44000000000005</v>
      </c>
      <c r="F1182">
        <v>597.6</v>
      </c>
      <c r="G1182">
        <v>541500</v>
      </c>
      <c r="I1182" t="s">
        <v>7</v>
      </c>
      <c r="J1182" s="1">
        <f t="shared" si="36"/>
        <v>41933</v>
      </c>
      <c r="K1182">
        <f t="shared" si="37"/>
        <v>597.6</v>
      </c>
    </row>
    <row r="1183" spans="1:11" x14ac:dyDescent="0.25">
      <c r="A1183" s="1">
        <v>41934</v>
      </c>
      <c r="B1183" t="s">
        <v>7</v>
      </c>
      <c r="C1183">
        <v>592.32000000000005</v>
      </c>
      <c r="D1183">
        <v>607.84</v>
      </c>
      <c r="E1183">
        <v>589.44000000000005</v>
      </c>
      <c r="F1183">
        <v>607.20000000000005</v>
      </c>
      <c r="G1183">
        <v>352100</v>
      </c>
      <c r="I1183" t="s">
        <v>7</v>
      </c>
      <c r="J1183" s="1">
        <f t="shared" si="36"/>
        <v>41934</v>
      </c>
      <c r="K1183">
        <f t="shared" si="37"/>
        <v>607.20000000000005</v>
      </c>
    </row>
    <row r="1184" spans="1:11" x14ac:dyDescent="0.25">
      <c r="A1184" s="1">
        <v>41935</v>
      </c>
      <c r="B1184" t="s">
        <v>7</v>
      </c>
      <c r="C1184">
        <v>588.79999999999995</v>
      </c>
      <c r="D1184">
        <v>591.36</v>
      </c>
      <c r="E1184">
        <v>569.12</v>
      </c>
      <c r="F1184">
        <v>578.55999999999995</v>
      </c>
      <c r="G1184">
        <v>485600</v>
      </c>
      <c r="I1184" t="s">
        <v>7</v>
      </c>
      <c r="J1184" s="1">
        <f t="shared" si="36"/>
        <v>41935</v>
      </c>
      <c r="K1184">
        <f t="shared" si="37"/>
        <v>578.55999999999995</v>
      </c>
    </row>
    <row r="1185" spans="1:11" x14ac:dyDescent="0.25">
      <c r="A1185" s="1">
        <v>41936</v>
      </c>
      <c r="B1185" t="s">
        <v>7</v>
      </c>
      <c r="C1185">
        <v>575.67999999999995</v>
      </c>
      <c r="D1185">
        <v>582.4</v>
      </c>
      <c r="E1185">
        <v>563.84</v>
      </c>
      <c r="F1185">
        <v>565.28</v>
      </c>
      <c r="G1185">
        <v>313800</v>
      </c>
      <c r="I1185" t="s">
        <v>7</v>
      </c>
      <c r="J1185" s="1">
        <f t="shared" si="36"/>
        <v>41936</v>
      </c>
      <c r="K1185">
        <f t="shared" si="37"/>
        <v>565.28</v>
      </c>
    </row>
    <row r="1186" spans="1:11" x14ac:dyDescent="0.25">
      <c r="A1186" s="1">
        <v>41939</v>
      </c>
      <c r="B1186" t="s">
        <v>7</v>
      </c>
      <c r="C1186">
        <v>568.16</v>
      </c>
      <c r="D1186">
        <v>575.04</v>
      </c>
      <c r="E1186">
        <v>560.64</v>
      </c>
      <c r="F1186">
        <v>563.52</v>
      </c>
      <c r="G1186">
        <v>249300</v>
      </c>
      <c r="I1186" t="s">
        <v>7</v>
      </c>
      <c r="J1186" s="1">
        <f t="shared" si="36"/>
        <v>41939</v>
      </c>
      <c r="K1186">
        <f t="shared" si="37"/>
        <v>563.52</v>
      </c>
    </row>
    <row r="1187" spans="1:11" x14ac:dyDescent="0.25">
      <c r="A1187" s="1">
        <v>41940</v>
      </c>
      <c r="B1187" t="s">
        <v>7</v>
      </c>
      <c r="C1187">
        <v>556.64</v>
      </c>
      <c r="D1187">
        <v>556.96</v>
      </c>
      <c r="E1187">
        <v>537.91999999999996</v>
      </c>
      <c r="F1187">
        <v>538.55999999999995</v>
      </c>
      <c r="G1187">
        <v>271400</v>
      </c>
      <c r="I1187" t="s">
        <v>7</v>
      </c>
      <c r="J1187" s="1">
        <f t="shared" si="36"/>
        <v>41940</v>
      </c>
      <c r="K1187">
        <f t="shared" si="37"/>
        <v>538.55999999999995</v>
      </c>
    </row>
    <row r="1188" spans="1:11" x14ac:dyDescent="0.25">
      <c r="A1188" s="1">
        <v>41941</v>
      </c>
      <c r="B1188" t="s">
        <v>7</v>
      </c>
      <c r="C1188">
        <v>543.84</v>
      </c>
      <c r="D1188">
        <v>555.52</v>
      </c>
      <c r="E1188">
        <v>539.36</v>
      </c>
      <c r="F1188">
        <v>544.32000000000005</v>
      </c>
      <c r="G1188">
        <v>312400</v>
      </c>
      <c r="I1188" t="s">
        <v>7</v>
      </c>
      <c r="J1188" s="1">
        <f t="shared" si="36"/>
        <v>41941</v>
      </c>
      <c r="K1188">
        <f t="shared" si="37"/>
        <v>544.32000000000005</v>
      </c>
    </row>
    <row r="1189" spans="1:11" x14ac:dyDescent="0.25">
      <c r="A1189" s="1">
        <v>41942</v>
      </c>
      <c r="B1189" t="s">
        <v>7</v>
      </c>
      <c r="C1189">
        <v>551.67999999999995</v>
      </c>
      <c r="D1189">
        <v>555.04</v>
      </c>
      <c r="E1189">
        <v>536.96</v>
      </c>
      <c r="F1189">
        <v>540.32000000000005</v>
      </c>
      <c r="G1189">
        <v>305400</v>
      </c>
      <c r="I1189" t="s">
        <v>7</v>
      </c>
      <c r="J1189" s="1">
        <f t="shared" si="36"/>
        <v>41942</v>
      </c>
      <c r="K1189">
        <f t="shared" si="37"/>
        <v>540.32000000000005</v>
      </c>
    </row>
    <row r="1190" spans="1:11" x14ac:dyDescent="0.25">
      <c r="A1190" s="1">
        <v>41943</v>
      </c>
      <c r="B1190" t="s">
        <v>7</v>
      </c>
      <c r="C1190">
        <v>514.08000000000004</v>
      </c>
      <c r="D1190">
        <v>523.67999999999995</v>
      </c>
      <c r="E1190">
        <v>512.79999999999995</v>
      </c>
      <c r="F1190">
        <v>518.4</v>
      </c>
      <c r="G1190">
        <v>290300</v>
      </c>
      <c r="I1190" t="s">
        <v>7</v>
      </c>
      <c r="J1190" s="1">
        <f t="shared" si="36"/>
        <v>41943</v>
      </c>
      <c r="K1190">
        <f t="shared" si="37"/>
        <v>518.4</v>
      </c>
    </row>
    <row r="1191" spans="1:11" x14ac:dyDescent="0.25">
      <c r="A1191" s="1">
        <v>41946</v>
      </c>
      <c r="B1191" t="s">
        <v>7</v>
      </c>
      <c r="C1191">
        <v>515.84</v>
      </c>
      <c r="D1191">
        <v>517.76</v>
      </c>
      <c r="E1191">
        <v>509.6</v>
      </c>
      <c r="F1191">
        <v>513.44000000000005</v>
      </c>
      <c r="G1191">
        <v>233000</v>
      </c>
      <c r="I1191" t="s">
        <v>7</v>
      </c>
      <c r="J1191" s="1">
        <f t="shared" si="36"/>
        <v>41946</v>
      </c>
      <c r="K1191">
        <f t="shared" si="37"/>
        <v>513.44000000000005</v>
      </c>
    </row>
    <row r="1192" spans="1:11" x14ac:dyDescent="0.25">
      <c r="A1192" s="1">
        <v>41947</v>
      </c>
      <c r="B1192" t="s">
        <v>7</v>
      </c>
      <c r="C1192">
        <v>519.04</v>
      </c>
      <c r="D1192">
        <v>529.28</v>
      </c>
      <c r="E1192">
        <v>514.88</v>
      </c>
      <c r="F1192">
        <v>518.72</v>
      </c>
      <c r="G1192">
        <v>253300</v>
      </c>
      <c r="I1192" t="s">
        <v>7</v>
      </c>
      <c r="J1192" s="1">
        <f t="shared" si="36"/>
        <v>41947</v>
      </c>
      <c r="K1192">
        <f t="shared" si="37"/>
        <v>518.72</v>
      </c>
    </row>
    <row r="1193" spans="1:11" x14ac:dyDescent="0.25">
      <c r="A1193" s="1">
        <v>41948</v>
      </c>
      <c r="B1193" t="s">
        <v>7</v>
      </c>
      <c r="C1193">
        <v>508.96</v>
      </c>
      <c r="D1193">
        <v>524.16</v>
      </c>
      <c r="E1193">
        <v>508.48</v>
      </c>
      <c r="F1193">
        <v>518.24</v>
      </c>
      <c r="G1193">
        <v>252400</v>
      </c>
      <c r="I1193" t="s">
        <v>7</v>
      </c>
      <c r="J1193" s="1">
        <f t="shared" si="36"/>
        <v>41948</v>
      </c>
      <c r="K1193">
        <f t="shared" si="37"/>
        <v>518.24</v>
      </c>
    </row>
    <row r="1194" spans="1:11" x14ac:dyDescent="0.25">
      <c r="A1194" s="1">
        <v>41949</v>
      </c>
      <c r="B1194" t="s">
        <v>7</v>
      </c>
      <c r="C1194">
        <v>519.20000000000005</v>
      </c>
      <c r="D1194">
        <v>525.44000000000005</v>
      </c>
      <c r="E1194">
        <v>513.44000000000005</v>
      </c>
      <c r="F1194">
        <v>513.76</v>
      </c>
      <c r="G1194">
        <v>287100</v>
      </c>
      <c r="I1194" t="s">
        <v>7</v>
      </c>
      <c r="J1194" s="1">
        <f t="shared" si="36"/>
        <v>41949</v>
      </c>
      <c r="K1194">
        <f t="shared" si="37"/>
        <v>513.76</v>
      </c>
    </row>
    <row r="1195" spans="1:11" x14ac:dyDescent="0.25">
      <c r="A1195" s="1">
        <v>41950</v>
      </c>
      <c r="B1195" t="s">
        <v>7</v>
      </c>
      <c r="C1195">
        <v>510.88</v>
      </c>
      <c r="D1195">
        <v>523.04</v>
      </c>
      <c r="E1195">
        <v>510.08</v>
      </c>
      <c r="F1195">
        <v>515.20000000000005</v>
      </c>
      <c r="G1195">
        <v>183100</v>
      </c>
      <c r="I1195" t="s">
        <v>7</v>
      </c>
      <c r="J1195" s="1">
        <f t="shared" si="36"/>
        <v>41950</v>
      </c>
      <c r="K1195">
        <f t="shared" si="37"/>
        <v>515.20000000000005</v>
      </c>
    </row>
    <row r="1196" spans="1:11" x14ac:dyDescent="0.25">
      <c r="A1196" s="1">
        <v>41953</v>
      </c>
      <c r="B1196" t="s">
        <v>7</v>
      </c>
      <c r="C1196">
        <v>514.55999999999995</v>
      </c>
      <c r="D1196">
        <v>518.4</v>
      </c>
      <c r="E1196">
        <v>507.68</v>
      </c>
      <c r="F1196">
        <v>509.6</v>
      </c>
      <c r="G1196">
        <v>241500</v>
      </c>
      <c r="I1196" t="s">
        <v>7</v>
      </c>
      <c r="J1196" s="1">
        <f t="shared" si="36"/>
        <v>41953</v>
      </c>
      <c r="K1196">
        <f t="shared" si="37"/>
        <v>509.6</v>
      </c>
    </row>
    <row r="1197" spans="1:11" x14ac:dyDescent="0.25">
      <c r="A1197" s="1">
        <v>41954</v>
      </c>
      <c r="B1197" t="s">
        <v>7</v>
      </c>
      <c r="C1197">
        <v>509.44</v>
      </c>
      <c r="D1197">
        <v>513.44000000000005</v>
      </c>
      <c r="E1197">
        <v>504.64</v>
      </c>
      <c r="F1197">
        <v>504.64</v>
      </c>
      <c r="G1197">
        <v>177600</v>
      </c>
      <c r="I1197" t="s">
        <v>7</v>
      </c>
      <c r="J1197" s="1">
        <f t="shared" si="36"/>
        <v>41954</v>
      </c>
      <c r="K1197">
        <f t="shared" si="37"/>
        <v>504.64</v>
      </c>
    </row>
    <row r="1198" spans="1:11" x14ac:dyDescent="0.25">
      <c r="A1198" s="1">
        <v>41955</v>
      </c>
      <c r="B1198" t="s">
        <v>7</v>
      </c>
      <c r="C1198">
        <v>511.04</v>
      </c>
      <c r="D1198">
        <v>511.04</v>
      </c>
      <c r="E1198">
        <v>500.48</v>
      </c>
      <c r="F1198">
        <v>502.08</v>
      </c>
      <c r="G1198">
        <v>230900</v>
      </c>
      <c r="I1198" t="s">
        <v>7</v>
      </c>
      <c r="J1198" s="1">
        <f t="shared" si="36"/>
        <v>41955</v>
      </c>
      <c r="K1198">
        <f t="shared" si="37"/>
        <v>502.08</v>
      </c>
    </row>
    <row r="1199" spans="1:11" x14ac:dyDescent="0.25">
      <c r="A1199" s="1">
        <v>41956</v>
      </c>
      <c r="B1199" t="s">
        <v>7</v>
      </c>
      <c r="C1199">
        <v>499.36</v>
      </c>
      <c r="D1199">
        <v>502.72</v>
      </c>
      <c r="E1199">
        <v>490.08</v>
      </c>
      <c r="F1199">
        <v>495.84</v>
      </c>
      <c r="G1199">
        <v>411000</v>
      </c>
      <c r="I1199" t="s">
        <v>7</v>
      </c>
      <c r="J1199" s="1">
        <f t="shared" si="36"/>
        <v>41956</v>
      </c>
      <c r="K1199">
        <f t="shared" si="37"/>
        <v>495.84</v>
      </c>
    </row>
    <row r="1200" spans="1:11" x14ac:dyDescent="0.25">
      <c r="A1200" s="1">
        <v>41957</v>
      </c>
      <c r="B1200" t="s">
        <v>7</v>
      </c>
      <c r="C1200">
        <v>496.32</v>
      </c>
      <c r="D1200">
        <v>500.96</v>
      </c>
      <c r="E1200">
        <v>491.04</v>
      </c>
      <c r="F1200">
        <v>491.04</v>
      </c>
      <c r="G1200">
        <v>243800</v>
      </c>
      <c r="I1200" t="s">
        <v>7</v>
      </c>
      <c r="J1200" s="1">
        <f t="shared" si="36"/>
        <v>41957</v>
      </c>
      <c r="K1200">
        <f t="shared" si="37"/>
        <v>491.04</v>
      </c>
    </row>
    <row r="1201" spans="1:11" x14ac:dyDescent="0.25">
      <c r="A1201" s="1">
        <v>41960</v>
      </c>
      <c r="B1201" t="s">
        <v>7</v>
      </c>
      <c r="C1201">
        <v>494.72</v>
      </c>
      <c r="D1201">
        <v>502.4</v>
      </c>
      <c r="E1201">
        <v>491.2</v>
      </c>
      <c r="F1201">
        <v>495.68</v>
      </c>
      <c r="G1201">
        <v>183100</v>
      </c>
      <c r="I1201" t="s">
        <v>7</v>
      </c>
      <c r="J1201" s="1">
        <f t="shared" si="36"/>
        <v>41960</v>
      </c>
      <c r="K1201">
        <f t="shared" si="37"/>
        <v>495.68</v>
      </c>
    </row>
    <row r="1202" spans="1:11" x14ac:dyDescent="0.25">
      <c r="A1202" s="1">
        <v>41961</v>
      </c>
      <c r="B1202" t="s">
        <v>7</v>
      </c>
      <c r="C1202">
        <v>494.08</v>
      </c>
      <c r="D1202">
        <v>494.08</v>
      </c>
      <c r="E1202">
        <v>482.4</v>
      </c>
      <c r="F1202">
        <v>484.32</v>
      </c>
      <c r="G1202">
        <v>265400</v>
      </c>
      <c r="I1202" t="s">
        <v>7</v>
      </c>
      <c r="J1202" s="1">
        <f t="shared" si="36"/>
        <v>41961</v>
      </c>
      <c r="K1202">
        <f t="shared" si="37"/>
        <v>484.32</v>
      </c>
    </row>
    <row r="1203" spans="1:11" x14ac:dyDescent="0.25">
      <c r="A1203" s="1">
        <v>41962</v>
      </c>
      <c r="B1203" t="s">
        <v>7</v>
      </c>
      <c r="C1203">
        <v>485.76</v>
      </c>
      <c r="D1203">
        <v>497.28</v>
      </c>
      <c r="E1203">
        <v>485.76</v>
      </c>
      <c r="F1203">
        <v>490.56</v>
      </c>
      <c r="G1203">
        <v>296800</v>
      </c>
      <c r="I1203" t="s">
        <v>7</v>
      </c>
      <c r="J1203" s="1">
        <f t="shared" si="36"/>
        <v>41962</v>
      </c>
      <c r="K1203">
        <f t="shared" si="37"/>
        <v>490.56</v>
      </c>
    </row>
    <row r="1204" spans="1:11" x14ac:dyDescent="0.25">
      <c r="A1204" s="1">
        <v>41963</v>
      </c>
      <c r="B1204" t="s">
        <v>7</v>
      </c>
      <c r="C1204">
        <v>496.96</v>
      </c>
      <c r="D1204">
        <v>498.24</v>
      </c>
      <c r="E1204">
        <v>483.04</v>
      </c>
      <c r="F1204">
        <v>484.16</v>
      </c>
      <c r="G1204">
        <v>235600</v>
      </c>
      <c r="I1204" t="s">
        <v>7</v>
      </c>
      <c r="J1204" s="1">
        <f t="shared" si="36"/>
        <v>41963</v>
      </c>
      <c r="K1204">
        <f t="shared" si="37"/>
        <v>484.16</v>
      </c>
    </row>
    <row r="1205" spans="1:11" x14ac:dyDescent="0.25">
      <c r="A1205" s="1">
        <v>41964</v>
      </c>
      <c r="B1205" t="s">
        <v>7</v>
      </c>
      <c r="C1205">
        <v>471.36</v>
      </c>
      <c r="D1205">
        <v>485.76</v>
      </c>
      <c r="E1205">
        <v>469.92</v>
      </c>
      <c r="F1205">
        <v>481.12</v>
      </c>
      <c r="G1205">
        <v>224700</v>
      </c>
      <c r="I1205" t="s">
        <v>7</v>
      </c>
      <c r="J1205" s="1">
        <f t="shared" si="36"/>
        <v>41964</v>
      </c>
      <c r="K1205">
        <f t="shared" si="37"/>
        <v>481.12</v>
      </c>
    </row>
    <row r="1206" spans="1:11" x14ac:dyDescent="0.25">
      <c r="A1206" s="1">
        <v>41967</v>
      </c>
      <c r="B1206" t="s">
        <v>7</v>
      </c>
      <c r="C1206">
        <v>477.28</v>
      </c>
      <c r="D1206">
        <v>478.56</v>
      </c>
      <c r="E1206">
        <v>469.44</v>
      </c>
      <c r="F1206">
        <v>469.44</v>
      </c>
      <c r="G1206">
        <v>272200</v>
      </c>
      <c r="I1206" t="s">
        <v>7</v>
      </c>
      <c r="J1206" s="1">
        <f t="shared" si="36"/>
        <v>41967</v>
      </c>
      <c r="K1206">
        <f t="shared" si="37"/>
        <v>469.44</v>
      </c>
    </row>
    <row r="1207" spans="1:11" x14ac:dyDescent="0.25">
      <c r="A1207" s="1">
        <v>41968</v>
      </c>
      <c r="B1207" t="s">
        <v>7</v>
      </c>
      <c r="C1207">
        <v>467.68</v>
      </c>
      <c r="D1207">
        <v>471.36</v>
      </c>
      <c r="E1207">
        <v>463.84</v>
      </c>
      <c r="F1207">
        <v>467.68</v>
      </c>
      <c r="G1207">
        <v>206500</v>
      </c>
      <c r="I1207" t="s">
        <v>7</v>
      </c>
      <c r="J1207" s="1">
        <f t="shared" si="36"/>
        <v>41968</v>
      </c>
      <c r="K1207">
        <f t="shared" si="37"/>
        <v>467.68</v>
      </c>
    </row>
    <row r="1208" spans="1:11" x14ac:dyDescent="0.25">
      <c r="A1208" s="1">
        <v>41969</v>
      </c>
      <c r="B1208" t="s">
        <v>7</v>
      </c>
      <c r="C1208">
        <v>466.4</v>
      </c>
      <c r="D1208">
        <v>467.68</v>
      </c>
      <c r="E1208">
        <v>457.76</v>
      </c>
      <c r="F1208">
        <v>458.4</v>
      </c>
      <c r="G1208">
        <v>293600</v>
      </c>
      <c r="I1208" t="s">
        <v>7</v>
      </c>
      <c r="J1208" s="1">
        <f t="shared" si="36"/>
        <v>41969</v>
      </c>
      <c r="K1208">
        <f t="shared" si="37"/>
        <v>458.4</v>
      </c>
    </row>
    <row r="1209" spans="1:11" x14ac:dyDescent="0.25">
      <c r="A1209" s="1">
        <v>41971</v>
      </c>
      <c r="B1209" t="s">
        <v>7</v>
      </c>
      <c r="C1209">
        <v>454.72</v>
      </c>
      <c r="D1209">
        <v>455.68</v>
      </c>
      <c r="E1209">
        <v>449.12</v>
      </c>
      <c r="F1209">
        <v>451.84</v>
      </c>
      <c r="G1209">
        <v>162800</v>
      </c>
      <c r="I1209" t="s">
        <v>7</v>
      </c>
      <c r="J1209" s="1">
        <f t="shared" si="36"/>
        <v>41971</v>
      </c>
      <c r="K1209">
        <f t="shared" si="37"/>
        <v>451.84</v>
      </c>
    </row>
    <row r="1210" spans="1:11" x14ac:dyDescent="0.25">
      <c r="A1210" s="1">
        <v>41974</v>
      </c>
      <c r="B1210" t="s">
        <v>7</v>
      </c>
      <c r="C1210">
        <v>455.68</v>
      </c>
      <c r="D1210">
        <v>472.48</v>
      </c>
      <c r="E1210">
        <v>453.44</v>
      </c>
      <c r="F1210">
        <v>467.52</v>
      </c>
      <c r="G1210">
        <v>259500</v>
      </c>
      <c r="I1210" t="s">
        <v>7</v>
      </c>
      <c r="J1210" s="1">
        <f t="shared" si="36"/>
        <v>41974</v>
      </c>
      <c r="K1210">
        <f t="shared" si="37"/>
        <v>467.52</v>
      </c>
    </row>
    <row r="1211" spans="1:11" x14ac:dyDescent="0.25">
      <c r="A1211" s="1">
        <v>41975</v>
      </c>
      <c r="B1211" t="s">
        <v>7</v>
      </c>
      <c r="C1211">
        <v>466.24</v>
      </c>
      <c r="D1211">
        <v>469.12</v>
      </c>
      <c r="E1211">
        <v>459.52</v>
      </c>
      <c r="F1211">
        <v>461.76</v>
      </c>
      <c r="G1211">
        <v>199400</v>
      </c>
      <c r="I1211" t="s">
        <v>7</v>
      </c>
      <c r="J1211" s="1">
        <f t="shared" si="36"/>
        <v>41975</v>
      </c>
      <c r="K1211">
        <f t="shared" si="37"/>
        <v>461.76</v>
      </c>
    </row>
    <row r="1212" spans="1:11" x14ac:dyDescent="0.25">
      <c r="A1212" s="1">
        <v>41976</v>
      </c>
      <c r="B1212" t="s">
        <v>7</v>
      </c>
      <c r="C1212">
        <v>460</v>
      </c>
      <c r="D1212">
        <v>468</v>
      </c>
      <c r="E1212">
        <v>457.6</v>
      </c>
      <c r="F1212">
        <v>459.2</v>
      </c>
      <c r="G1212">
        <v>177200</v>
      </c>
      <c r="I1212" t="s">
        <v>7</v>
      </c>
      <c r="J1212" s="1">
        <f t="shared" si="36"/>
        <v>41976</v>
      </c>
      <c r="K1212">
        <f t="shared" si="37"/>
        <v>459.2</v>
      </c>
    </row>
    <row r="1213" spans="1:11" x14ac:dyDescent="0.25">
      <c r="A1213" s="1">
        <v>41977</v>
      </c>
      <c r="B1213" t="s">
        <v>7</v>
      </c>
      <c r="C1213">
        <v>460.8</v>
      </c>
      <c r="D1213">
        <v>465.76</v>
      </c>
      <c r="E1213">
        <v>454.72</v>
      </c>
      <c r="F1213">
        <v>460.32</v>
      </c>
      <c r="G1213">
        <v>250300</v>
      </c>
      <c r="I1213" t="s">
        <v>7</v>
      </c>
      <c r="J1213" s="1">
        <f t="shared" si="36"/>
        <v>41977</v>
      </c>
      <c r="K1213">
        <f t="shared" si="37"/>
        <v>460.32</v>
      </c>
    </row>
    <row r="1214" spans="1:11" x14ac:dyDescent="0.25">
      <c r="A1214" s="1">
        <v>41978</v>
      </c>
      <c r="B1214" t="s">
        <v>7</v>
      </c>
      <c r="C1214">
        <v>457.92</v>
      </c>
      <c r="D1214">
        <v>462.88</v>
      </c>
      <c r="E1214">
        <v>455.68</v>
      </c>
      <c r="F1214">
        <v>459.84</v>
      </c>
      <c r="G1214">
        <v>166300</v>
      </c>
      <c r="I1214" t="s">
        <v>7</v>
      </c>
      <c r="J1214" s="1">
        <f t="shared" si="36"/>
        <v>41978</v>
      </c>
      <c r="K1214">
        <f t="shared" si="37"/>
        <v>459.84</v>
      </c>
    </row>
    <row r="1215" spans="1:11" x14ac:dyDescent="0.25">
      <c r="A1215" s="1">
        <v>41981</v>
      </c>
      <c r="B1215" t="s">
        <v>7</v>
      </c>
      <c r="C1215">
        <v>463.52</v>
      </c>
      <c r="D1215">
        <v>476.8</v>
      </c>
      <c r="E1215">
        <v>457.44</v>
      </c>
      <c r="F1215">
        <v>470.24</v>
      </c>
      <c r="G1215">
        <v>292100</v>
      </c>
      <c r="I1215" t="s">
        <v>7</v>
      </c>
      <c r="J1215" s="1">
        <f t="shared" si="36"/>
        <v>41981</v>
      </c>
      <c r="K1215">
        <f t="shared" si="37"/>
        <v>470.24</v>
      </c>
    </row>
    <row r="1216" spans="1:11" x14ac:dyDescent="0.25">
      <c r="A1216" s="1">
        <v>41982</v>
      </c>
      <c r="B1216" t="s">
        <v>7</v>
      </c>
      <c r="C1216">
        <v>486.4</v>
      </c>
      <c r="D1216">
        <v>491.04</v>
      </c>
      <c r="E1216">
        <v>464.32</v>
      </c>
      <c r="F1216">
        <v>464.8</v>
      </c>
      <c r="G1216">
        <v>416500</v>
      </c>
      <c r="I1216" t="s">
        <v>7</v>
      </c>
      <c r="J1216" s="1">
        <f t="shared" si="36"/>
        <v>41982</v>
      </c>
      <c r="K1216">
        <f t="shared" si="37"/>
        <v>464.8</v>
      </c>
    </row>
    <row r="1217" spans="1:11" x14ac:dyDescent="0.25">
      <c r="A1217" s="1">
        <v>41983</v>
      </c>
      <c r="B1217" t="s">
        <v>7</v>
      </c>
      <c r="C1217">
        <v>467.68</v>
      </c>
      <c r="D1217">
        <v>489.6</v>
      </c>
      <c r="E1217">
        <v>464.32</v>
      </c>
      <c r="F1217">
        <v>487.36</v>
      </c>
      <c r="G1217">
        <v>297500</v>
      </c>
      <c r="I1217" t="s">
        <v>7</v>
      </c>
      <c r="J1217" s="1">
        <f t="shared" si="36"/>
        <v>41983</v>
      </c>
      <c r="K1217">
        <f t="shared" si="37"/>
        <v>487.36</v>
      </c>
    </row>
    <row r="1218" spans="1:11" x14ac:dyDescent="0.25">
      <c r="A1218" s="1">
        <v>41984</v>
      </c>
      <c r="B1218" t="s">
        <v>7</v>
      </c>
      <c r="C1218">
        <v>483.04</v>
      </c>
      <c r="D1218">
        <v>483.2</v>
      </c>
      <c r="E1218">
        <v>462.72</v>
      </c>
      <c r="F1218">
        <v>480.32</v>
      </c>
      <c r="G1218">
        <v>437600</v>
      </c>
      <c r="I1218" t="s">
        <v>7</v>
      </c>
      <c r="J1218" s="1">
        <f t="shared" si="36"/>
        <v>41984</v>
      </c>
      <c r="K1218">
        <f t="shared" si="37"/>
        <v>480.32</v>
      </c>
    </row>
    <row r="1219" spans="1:11" x14ac:dyDescent="0.25">
      <c r="A1219" s="1">
        <v>41985</v>
      </c>
      <c r="B1219" t="s">
        <v>7</v>
      </c>
      <c r="C1219">
        <v>494.24</v>
      </c>
      <c r="D1219">
        <v>495.84</v>
      </c>
      <c r="E1219">
        <v>477.6</v>
      </c>
      <c r="F1219">
        <v>495.84</v>
      </c>
      <c r="G1219">
        <v>352300</v>
      </c>
      <c r="I1219" t="s">
        <v>7</v>
      </c>
      <c r="J1219" s="1">
        <f t="shared" ref="J1219:J1282" si="38">A1219</f>
        <v>41985</v>
      </c>
      <c r="K1219">
        <f t="shared" ref="K1219:K1282" si="39">F1219</f>
        <v>495.84</v>
      </c>
    </row>
    <row r="1220" spans="1:11" x14ac:dyDescent="0.25">
      <c r="A1220" s="1">
        <v>41988</v>
      </c>
      <c r="B1220" t="s">
        <v>7</v>
      </c>
      <c r="C1220">
        <v>488.32</v>
      </c>
      <c r="D1220">
        <v>515.52</v>
      </c>
      <c r="E1220">
        <v>482.56</v>
      </c>
      <c r="F1220">
        <v>511.2</v>
      </c>
      <c r="G1220">
        <v>578300</v>
      </c>
      <c r="I1220" t="s">
        <v>7</v>
      </c>
      <c r="J1220" s="1">
        <f t="shared" si="38"/>
        <v>41988</v>
      </c>
      <c r="K1220">
        <f t="shared" si="39"/>
        <v>511.2</v>
      </c>
    </row>
    <row r="1221" spans="1:11" x14ac:dyDescent="0.25">
      <c r="A1221" s="1">
        <v>41989</v>
      </c>
      <c r="B1221" t="s">
        <v>7</v>
      </c>
      <c r="C1221">
        <v>521.12</v>
      </c>
      <c r="D1221">
        <v>536</v>
      </c>
      <c r="E1221">
        <v>498.4</v>
      </c>
      <c r="F1221">
        <v>536</v>
      </c>
      <c r="G1221">
        <v>583200</v>
      </c>
      <c r="I1221" t="s">
        <v>7</v>
      </c>
      <c r="J1221" s="1">
        <f t="shared" si="38"/>
        <v>41989</v>
      </c>
      <c r="K1221">
        <f t="shared" si="39"/>
        <v>536</v>
      </c>
    </row>
    <row r="1222" spans="1:11" x14ac:dyDescent="0.25">
      <c r="A1222" s="1">
        <v>41990</v>
      </c>
      <c r="B1222" t="s">
        <v>7</v>
      </c>
      <c r="C1222">
        <v>534.72</v>
      </c>
      <c r="D1222">
        <v>536.96</v>
      </c>
      <c r="E1222">
        <v>501.92</v>
      </c>
      <c r="F1222">
        <v>508.16</v>
      </c>
      <c r="G1222">
        <v>570800</v>
      </c>
      <c r="I1222" t="s">
        <v>7</v>
      </c>
      <c r="J1222" s="1">
        <f t="shared" si="38"/>
        <v>41990</v>
      </c>
      <c r="K1222">
        <f t="shared" si="39"/>
        <v>508.16</v>
      </c>
    </row>
    <row r="1223" spans="1:11" x14ac:dyDescent="0.25">
      <c r="A1223" s="1">
        <v>41991</v>
      </c>
      <c r="B1223" t="s">
        <v>7</v>
      </c>
      <c r="C1223">
        <v>484.64</v>
      </c>
      <c r="D1223">
        <v>488.96</v>
      </c>
      <c r="E1223">
        <v>469.44</v>
      </c>
      <c r="F1223">
        <v>469.92</v>
      </c>
      <c r="G1223">
        <v>511900</v>
      </c>
      <c r="I1223" t="s">
        <v>7</v>
      </c>
      <c r="J1223" s="1">
        <f t="shared" si="38"/>
        <v>41991</v>
      </c>
      <c r="K1223">
        <f t="shared" si="39"/>
        <v>469.92</v>
      </c>
    </row>
    <row r="1224" spans="1:11" x14ac:dyDescent="0.25">
      <c r="A1224" s="1">
        <v>41992</v>
      </c>
      <c r="B1224" t="s">
        <v>7</v>
      </c>
      <c r="C1224">
        <v>467.68</v>
      </c>
      <c r="D1224">
        <v>471.52</v>
      </c>
      <c r="E1224">
        <v>457.92</v>
      </c>
      <c r="F1224">
        <v>464</v>
      </c>
      <c r="G1224">
        <v>267500</v>
      </c>
      <c r="I1224" t="s">
        <v>7</v>
      </c>
      <c r="J1224" s="1">
        <f t="shared" si="38"/>
        <v>41992</v>
      </c>
      <c r="K1224">
        <f t="shared" si="39"/>
        <v>464</v>
      </c>
    </row>
    <row r="1225" spans="1:11" x14ac:dyDescent="0.25">
      <c r="A1225" s="1">
        <v>41995</v>
      </c>
      <c r="B1225" t="s">
        <v>7</v>
      </c>
      <c r="C1225">
        <v>465.76</v>
      </c>
      <c r="D1225">
        <v>466.56</v>
      </c>
      <c r="E1225">
        <v>459.68</v>
      </c>
      <c r="F1225">
        <v>460.48</v>
      </c>
      <c r="G1225">
        <v>192500</v>
      </c>
      <c r="I1225" t="s">
        <v>7</v>
      </c>
      <c r="J1225" s="1">
        <f t="shared" si="38"/>
        <v>41995</v>
      </c>
      <c r="K1225">
        <f t="shared" si="39"/>
        <v>460.48</v>
      </c>
    </row>
    <row r="1226" spans="1:11" x14ac:dyDescent="0.25">
      <c r="A1226" s="1">
        <v>41996</v>
      </c>
      <c r="B1226" t="s">
        <v>7</v>
      </c>
      <c r="C1226">
        <v>455.04</v>
      </c>
      <c r="D1226">
        <v>466.72</v>
      </c>
      <c r="E1226">
        <v>454.4</v>
      </c>
      <c r="F1226">
        <v>464.96</v>
      </c>
      <c r="G1226">
        <v>151900</v>
      </c>
      <c r="I1226" t="s">
        <v>7</v>
      </c>
      <c r="J1226" s="1">
        <f t="shared" si="38"/>
        <v>41996</v>
      </c>
      <c r="K1226">
        <f t="shared" si="39"/>
        <v>464.96</v>
      </c>
    </row>
    <row r="1227" spans="1:11" x14ac:dyDescent="0.25">
      <c r="A1227" s="1">
        <v>41997</v>
      </c>
      <c r="B1227" t="s">
        <v>7</v>
      </c>
      <c r="C1227">
        <v>462.56</v>
      </c>
      <c r="D1227">
        <v>464</v>
      </c>
      <c r="E1227">
        <v>458.4</v>
      </c>
      <c r="F1227">
        <v>463.84</v>
      </c>
      <c r="G1227">
        <v>56700</v>
      </c>
      <c r="I1227" t="s">
        <v>7</v>
      </c>
      <c r="J1227" s="1">
        <f t="shared" si="38"/>
        <v>41997</v>
      </c>
      <c r="K1227">
        <f t="shared" si="39"/>
        <v>463.84</v>
      </c>
    </row>
    <row r="1228" spans="1:11" x14ac:dyDescent="0.25">
      <c r="A1228" s="1">
        <v>41999</v>
      </c>
      <c r="B1228" t="s">
        <v>7</v>
      </c>
      <c r="C1228">
        <v>459.68</v>
      </c>
      <c r="D1228">
        <v>460</v>
      </c>
      <c r="E1228">
        <v>450.88</v>
      </c>
      <c r="F1228">
        <v>454.08</v>
      </c>
      <c r="G1228">
        <v>93600</v>
      </c>
      <c r="I1228" t="s">
        <v>7</v>
      </c>
      <c r="J1228" s="1">
        <f t="shared" si="38"/>
        <v>41999</v>
      </c>
      <c r="K1228">
        <f t="shared" si="39"/>
        <v>454.08</v>
      </c>
    </row>
    <row r="1229" spans="1:11" x14ac:dyDescent="0.25">
      <c r="A1229" s="1">
        <v>42002</v>
      </c>
      <c r="B1229" t="s">
        <v>7</v>
      </c>
      <c r="C1229">
        <v>455.36</v>
      </c>
      <c r="D1229">
        <v>456.16</v>
      </c>
      <c r="E1229">
        <v>451.36</v>
      </c>
      <c r="F1229">
        <v>454.4</v>
      </c>
      <c r="G1229">
        <v>115300</v>
      </c>
      <c r="I1229" t="s">
        <v>7</v>
      </c>
      <c r="J1229" s="1">
        <f t="shared" si="38"/>
        <v>42002</v>
      </c>
      <c r="K1229">
        <f t="shared" si="39"/>
        <v>454.4</v>
      </c>
    </row>
    <row r="1230" spans="1:11" x14ac:dyDescent="0.25">
      <c r="A1230" s="1">
        <v>42003</v>
      </c>
      <c r="B1230" t="s">
        <v>7</v>
      </c>
      <c r="C1230">
        <v>458.4</v>
      </c>
      <c r="D1230">
        <v>465.12</v>
      </c>
      <c r="E1230">
        <v>455.04</v>
      </c>
      <c r="F1230">
        <v>463.04</v>
      </c>
      <c r="G1230">
        <v>141900</v>
      </c>
      <c r="I1230" t="s">
        <v>7</v>
      </c>
      <c r="J1230" s="1">
        <f t="shared" si="38"/>
        <v>42003</v>
      </c>
      <c r="K1230">
        <f t="shared" si="39"/>
        <v>463.04</v>
      </c>
    </row>
    <row r="1231" spans="1:11" x14ac:dyDescent="0.25">
      <c r="A1231" s="1">
        <v>42004</v>
      </c>
      <c r="B1231" t="s">
        <v>7</v>
      </c>
      <c r="C1231">
        <v>461.44</v>
      </c>
      <c r="D1231">
        <v>479.52</v>
      </c>
      <c r="E1231">
        <v>455.52</v>
      </c>
      <c r="F1231">
        <v>477.44</v>
      </c>
      <c r="G1231">
        <v>197900</v>
      </c>
      <c r="I1231" t="s">
        <v>7</v>
      </c>
      <c r="J1231" s="1">
        <f t="shared" si="38"/>
        <v>42004</v>
      </c>
      <c r="K1231">
        <f t="shared" si="39"/>
        <v>477.44</v>
      </c>
    </row>
    <row r="1232" spans="1:11" x14ac:dyDescent="0.25">
      <c r="A1232" s="1">
        <v>42006</v>
      </c>
      <c r="B1232" t="s">
        <v>7</v>
      </c>
      <c r="C1232">
        <v>470.72</v>
      </c>
      <c r="D1232">
        <v>488.64</v>
      </c>
      <c r="E1232">
        <v>464.32</v>
      </c>
      <c r="F1232">
        <v>480.48</v>
      </c>
      <c r="G1232">
        <v>266300</v>
      </c>
      <c r="I1232" t="s">
        <v>7</v>
      </c>
      <c r="J1232" s="1">
        <f t="shared" si="38"/>
        <v>42006</v>
      </c>
      <c r="K1232">
        <f t="shared" si="39"/>
        <v>480.48</v>
      </c>
    </row>
    <row r="1233" spans="1:11" x14ac:dyDescent="0.25">
      <c r="A1233" s="1">
        <v>42009</v>
      </c>
      <c r="B1233" t="s">
        <v>7</v>
      </c>
      <c r="C1233">
        <v>488.16</v>
      </c>
      <c r="D1233">
        <v>506.88</v>
      </c>
      <c r="E1233">
        <v>486.4</v>
      </c>
      <c r="F1233">
        <v>504.16</v>
      </c>
      <c r="G1233">
        <v>234100</v>
      </c>
      <c r="I1233" t="s">
        <v>7</v>
      </c>
      <c r="J1233" s="1">
        <f t="shared" si="38"/>
        <v>42009</v>
      </c>
      <c r="K1233">
        <f t="shared" si="39"/>
        <v>504.16</v>
      </c>
    </row>
    <row r="1234" spans="1:11" x14ac:dyDescent="0.25">
      <c r="A1234" s="1">
        <v>42010</v>
      </c>
      <c r="B1234" t="s">
        <v>7</v>
      </c>
      <c r="C1234">
        <v>500.8</v>
      </c>
      <c r="D1234">
        <v>529.76</v>
      </c>
      <c r="E1234">
        <v>498.08</v>
      </c>
      <c r="F1234">
        <v>522.72</v>
      </c>
      <c r="G1234">
        <v>345600</v>
      </c>
      <c r="I1234" t="s">
        <v>7</v>
      </c>
      <c r="J1234" s="1">
        <f t="shared" si="38"/>
        <v>42010</v>
      </c>
      <c r="K1234">
        <f t="shared" si="39"/>
        <v>522.72</v>
      </c>
    </row>
    <row r="1235" spans="1:11" x14ac:dyDescent="0.25">
      <c r="A1235" s="1">
        <v>42011</v>
      </c>
      <c r="B1235" t="s">
        <v>7</v>
      </c>
      <c r="C1235">
        <v>512.79999999999995</v>
      </c>
      <c r="D1235">
        <v>516.48</v>
      </c>
      <c r="E1235">
        <v>499.36</v>
      </c>
      <c r="F1235">
        <v>503.36</v>
      </c>
      <c r="G1235">
        <v>185700</v>
      </c>
      <c r="I1235" t="s">
        <v>7</v>
      </c>
      <c r="J1235" s="1">
        <f t="shared" si="38"/>
        <v>42011</v>
      </c>
      <c r="K1235">
        <f t="shared" si="39"/>
        <v>503.36</v>
      </c>
    </row>
    <row r="1236" spans="1:11" x14ac:dyDescent="0.25">
      <c r="A1236" s="1">
        <v>42012</v>
      </c>
      <c r="B1236" t="s">
        <v>7</v>
      </c>
      <c r="C1236">
        <v>489.6</v>
      </c>
      <c r="D1236">
        <v>491.68</v>
      </c>
      <c r="E1236">
        <v>471.2</v>
      </c>
      <c r="F1236">
        <v>473.92</v>
      </c>
      <c r="G1236">
        <v>289300</v>
      </c>
      <c r="I1236" t="s">
        <v>7</v>
      </c>
      <c r="J1236" s="1">
        <f t="shared" si="38"/>
        <v>42012</v>
      </c>
      <c r="K1236">
        <f t="shared" si="39"/>
        <v>473.92</v>
      </c>
    </row>
    <row r="1237" spans="1:11" x14ac:dyDescent="0.25">
      <c r="A1237" s="1">
        <v>42013</v>
      </c>
      <c r="B1237" t="s">
        <v>7</v>
      </c>
      <c r="C1237">
        <v>469.92</v>
      </c>
      <c r="D1237">
        <v>491.36</v>
      </c>
      <c r="E1237">
        <v>469.12</v>
      </c>
      <c r="F1237">
        <v>483.2</v>
      </c>
      <c r="G1237">
        <v>295300</v>
      </c>
      <c r="I1237" t="s">
        <v>7</v>
      </c>
      <c r="J1237" s="1">
        <f t="shared" si="38"/>
        <v>42013</v>
      </c>
      <c r="K1237">
        <f t="shared" si="39"/>
        <v>483.2</v>
      </c>
    </row>
    <row r="1238" spans="1:11" x14ac:dyDescent="0.25">
      <c r="A1238" s="1">
        <v>42016</v>
      </c>
      <c r="B1238" t="s">
        <v>7</v>
      </c>
      <c r="C1238">
        <v>480.16</v>
      </c>
      <c r="D1238">
        <v>502.4</v>
      </c>
      <c r="E1238">
        <v>479.36</v>
      </c>
      <c r="F1238">
        <v>498.4</v>
      </c>
      <c r="G1238">
        <v>280900</v>
      </c>
      <c r="I1238" t="s">
        <v>7</v>
      </c>
      <c r="J1238" s="1">
        <f t="shared" si="38"/>
        <v>42016</v>
      </c>
      <c r="K1238">
        <f t="shared" si="39"/>
        <v>498.4</v>
      </c>
    </row>
    <row r="1239" spans="1:11" x14ac:dyDescent="0.25">
      <c r="A1239" s="1">
        <v>42017</v>
      </c>
      <c r="B1239" t="s">
        <v>7</v>
      </c>
      <c r="C1239">
        <v>484</v>
      </c>
      <c r="D1239">
        <v>510.88</v>
      </c>
      <c r="E1239">
        <v>468.48</v>
      </c>
      <c r="F1239">
        <v>498.72</v>
      </c>
      <c r="G1239">
        <v>471800</v>
      </c>
      <c r="I1239" t="s">
        <v>7</v>
      </c>
      <c r="J1239" s="1">
        <f t="shared" si="38"/>
        <v>42017</v>
      </c>
      <c r="K1239">
        <f t="shared" si="39"/>
        <v>498.72</v>
      </c>
    </row>
    <row r="1240" spans="1:11" x14ac:dyDescent="0.25">
      <c r="A1240" s="1">
        <v>42018</v>
      </c>
      <c r="B1240" t="s">
        <v>7</v>
      </c>
      <c r="C1240">
        <v>514.08000000000004</v>
      </c>
      <c r="D1240">
        <v>520.32000000000005</v>
      </c>
      <c r="E1240">
        <v>499.68</v>
      </c>
      <c r="F1240">
        <v>507.2</v>
      </c>
      <c r="G1240">
        <v>407200</v>
      </c>
      <c r="I1240" t="s">
        <v>7</v>
      </c>
      <c r="J1240" s="1">
        <f t="shared" si="38"/>
        <v>42018</v>
      </c>
      <c r="K1240">
        <f t="shared" si="39"/>
        <v>507.2</v>
      </c>
    </row>
    <row r="1241" spans="1:11" x14ac:dyDescent="0.25">
      <c r="A1241" s="1">
        <v>42019</v>
      </c>
      <c r="B1241" t="s">
        <v>7</v>
      </c>
      <c r="C1241">
        <v>500.48</v>
      </c>
      <c r="D1241">
        <v>528.79999999999995</v>
      </c>
      <c r="E1241">
        <v>497.6</v>
      </c>
      <c r="F1241">
        <v>527.04</v>
      </c>
      <c r="G1241">
        <v>389800</v>
      </c>
      <c r="I1241" t="s">
        <v>7</v>
      </c>
      <c r="J1241" s="1">
        <f t="shared" si="38"/>
        <v>42019</v>
      </c>
      <c r="K1241">
        <f t="shared" si="39"/>
        <v>527.04</v>
      </c>
    </row>
    <row r="1242" spans="1:11" x14ac:dyDescent="0.25">
      <c r="A1242" s="1">
        <v>42020</v>
      </c>
      <c r="B1242" t="s">
        <v>7</v>
      </c>
      <c r="C1242">
        <v>529.28</v>
      </c>
      <c r="D1242">
        <v>531.84</v>
      </c>
      <c r="E1242">
        <v>506.24</v>
      </c>
      <c r="F1242">
        <v>508.48</v>
      </c>
      <c r="G1242">
        <v>314600</v>
      </c>
      <c r="I1242" t="s">
        <v>7</v>
      </c>
      <c r="J1242" s="1">
        <f t="shared" si="38"/>
        <v>42020</v>
      </c>
      <c r="K1242">
        <f t="shared" si="39"/>
        <v>508.48</v>
      </c>
    </row>
    <row r="1243" spans="1:11" x14ac:dyDescent="0.25">
      <c r="A1243" s="1">
        <v>42024</v>
      </c>
      <c r="B1243" t="s">
        <v>7</v>
      </c>
      <c r="C1243">
        <v>498.72</v>
      </c>
      <c r="D1243">
        <v>516.16</v>
      </c>
      <c r="E1243">
        <v>492.16</v>
      </c>
      <c r="F1243">
        <v>496.16</v>
      </c>
      <c r="G1243">
        <v>224200</v>
      </c>
      <c r="I1243" t="s">
        <v>7</v>
      </c>
      <c r="J1243" s="1">
        <f t="shared" si="38"/>
        <v>42024</v>
      </c>
      <c r="K1243">
        <f t="shared" si="39"/>
        <v>496.16</v>
      </c>
    </row>
    <row r="1244" spans="1:11" x14ac:dyDescent="0.25">
      <c r="A1244" s="1">
        <v>42025</v>
      </c>
      <c r="B1244" t="s">
        <v>7</v>
      </c>
      <c r="C1244">
        <v>500.48</v>
      </c>
      <c r="D1244">
        <v>505.76</v>
      </c>
      <c r="E1244">
        <v>481.76</v>
      </c>
      <c r="F1244">
        <v>488.32</v>
      </c>
      <c r="G1244">
        <v>323800</v>
      </c>
      <c r="I1244" t="s">
        <v>7</v>
      </c>
      <c r="J1244" s="1">
        <f t="shared" si="38"/>
        <v>42025</v>
      </c>
      <c r="K1244">
        <f t="shared" si="39"/>
        <v>488.32</v>
      </c>
    </row>
    <row r="1245" spans="1:11" x14ac:dyDescent="0.25">
      <c r="A1245" s="1">
        <v>42026</v>
      </c>
      <c r="B1245" t="s">
        <v>7</v>
      </c>
      <c r="C1245">
        <v>482.88</v>
      </c>
      <c r="D1245">
        <v>495.84</v>
      </c>
      <c r="E1245">
        <v>460</v>
      </c>
      <c r="F1245">
        <v>461.6</v>
      </c>
      <c r="G1245">
        <v>406600</v>
      </c>
      <c r="I1245" t="s">
        <v>7</v>
      </c>
      <c r="J1245" s="1">
        <f t="shared" si="38"/>
        <v>42026</v>
      </c>
      <c r="K1245">
        <f t="shared" si="39"/>
        <v>461.6</v>
      </c>
    </row>
    <row r="1246" spans="1:11" x14ac:dyDescent="0.25">
      <c r="A1246" s="1">
        <v>42027</v>
      </c>
      <c r="B1246" t="s">
        <v>7</v>
      </c>
      <c r="C1246">
        <v>461.44</v>
      </c>
      <c r="D1246">
        <v>465.44</v>
      </c>
      <c r="E1246">
        <v>454.4</v>
      </c>
      <c r="F1246">
        <v>458.88</v>
      </c>
      <c r="G1246">
        <v>254500</v>
      </c>
      <c r="I1246" t="s">
        <v>7</v>
      </c>
      <c r="J1246" s="1">
        <f t="shared" si="38"/>
        <v>42027</v>
      </c>
      <c r="K1246">
        <f t="shared" si="39"/>
        <v>458.88</v>
      </c>
    </row>
    <row r="1247" spans="1:11" x14ac:dyDescent="0.25">
      <c r="A1247" s="1">
        <v>42030</v>
      </c>
      <c r="B1247" t="s">
        <v>7</v>
      </c>
      <c r="C1247">
        <v>459.84</v>
      </c>
      <c r="D1247">
        <v>466.88</v>
      </c>
      <c r="E1247">
        <v>457.44</v>
      </c>
      <c r="F1247">
        <v>459.84</v>
      </c>
      <c r="G1247">
        <v>188400</v>
      </c>
      <c r="I1247" t="s">
        <v>7</v>
      </c>
      <c r="J1247" s="1">
        <f t="shared" si="38"/>
        <v>42030</v>
      </c>
      <c r="K1247">
        <f t="shared" si="39"/>
        <v>459.84</v>
      </c>
    </row>
    <row r="1248" spans="1:11" x14ac:dyDescent="0.25">
      <c r="A1248" s="1">
        <v>42031</v>
      </c>
      <c r="B1248" t="s">
        <v>7</v>
      </c>
      <c r="C1248">
        <v>481.12</v>
      </c>
      <c r="D1248">
        <v>500</v>
      </c>
      <c r="E1248">
        <v>480.64</v>
      </c>
      <c r="F1248">
        <v>495.36</v>
      </c>
      <c r="G1248">
        <v>342100</v>
      </c>
      <c r="I1248" t="s">
        <v>7</v>
      </c>
      <c r="J1248" s="1">
        <f t="shared" si="38"/>
        <v>42031</v>
      </c>
      <c r="K1248">
        <f t="shared" si="39"/>
        <v>495.36</v>
      </c>
    </row>
    <row r="1249" spans="1:11" x14ac:dyDescent="0.25">
      <c r="A1249" s="1">
        <v>42032</v>
      </c>
      <c r="B1249" t="s">
        <v>7</v>
      </c>
      <c r="C1249">
        <v>471.84</v>
      </c>
      <c r="D1249">
        <v>503.52</v>
      </c>
      <c r="E1249">
        <v>470.4</v>
      </c>
      <c r="F1249">
        <v>503.2</v>
      </c>
      <c r="G1249">
        <v>375700</v>
      </c>
      <c r="I1249" t="s">
        <v>7</v>
      </c>
      <c r="J1249" s="1">
        <f t="shared" si="38"/>
        <v>42032</v>
      </c>
      <c r="K1249">
        <f t="shared" si="39"/>
        <v>503.2</v>
      </c>
    </row>
    <row r="1250" spans="1:11" x14ac:dyDescent="0.25">
      <c r="A1250" s="1">
        <v>42033</v>
      </c>
      <c r="B1250" t="s">
        <v>7</v>
      </c>
      <c r="C1250">
        <v>504.48</v>
      </c>
      <c r="D1250">
        <v>517.76</v>
      </c>
      <c r="E1250">
        <v>486.24</v>
      </c>
      <c r="F1250">
        <v>488.96</v>
      </c>
      <c r="G1250">
        <v>368500</v>
      </c>
      <c r="I1250" t="s">
        <v>7</v>
      </c>
      <c r="J1250" s="1">
        <f t="shared" si="38"/>
        <v>42033</v>
      </c>
      <c r="K1250">
        <f t="shared" si="39"/>
        <v>488.96</v>
      </c>
    </row>
    <row r="1251" spans="1:11" x14ac:dyDescent="0.25">
      <c r="A1251" s="1">
        <v>42034</v>
      </c>
      <c r="B1251" t="s">
        <v>7</v>
      </c>
      <c r="C1251">
        <v>490.08</v>
      </c>
      <c r="D1251">
        <v>502.08</v>
      </c>
      <c r="E1251">
        <v>478.88</v>
      </c>
      <c r="F1251">
        <v>500.48</v>
      </c>
      <c r="G1251">
        <v>314500</v>
      </c>
      <c r="I1251" t="s">
        <v>7</v>
      </c>
      <c r="J1251" s="1">
        <f t="shared" si="38"/>
        <v>42034</v>
      </c>
      <c r="K1251">
        <f t="shared" si="39"/>
        <v>500.48</v>
      </c>
    </row>
    <row r="1252" spans="1:11" x14ac:dyDescent="0.25">
      <c r="A1252" s="1">
        <v>42037</v>
      </c>
      <c r="B1252" t="s">
        <v>7</v>
      </c>
      <c r="C1252">
        <v>497.12</v>
      </c>
      <c r="D1252">
        <v>520.32000000000005</v>
      </c>
      <c r="E1252">
        <v>485.76</v>
      </c>
      <c r="F1252">
        <v>487.52</v>
      </c>
      <c r="G1252">
        <v>280500</v>
      </c>
      <c r="I1252" t="s">
        <v>7</v>
      </c>
      <c r="J1252" s="1">
        <f t="shared" si="38"/>
        <v>42037</v>
      </c>
      <c r="K1252">
        <f t="shared" si="39"/>
        <v>487.52</v>
      </c>
    </row>
    <row r="1253" spans="1:11" x14ac:dyDescent="0.25">
      <c r="A1253" s="1">
        <v>42038</v>
      </c>
      <c r="B1253" t="s">
        <v>7</v>
      </c>
      <c r="C1253">
        <v>482.56</v>
      </c>
      <c r="D1253">
        <v>491.36</v>
      </c>
      <c r="E1253">
        <v>472.16</v>
      </c>
      <c r="F1253">
        <v>472.8</v>
      </c>
      <c r="G1253">
        <v>309600</v>
      </c>
      <c r="I1253" t="s">
        <v>7</v>
      </c>
      <c r="J1253" s="1">
        <f t="shared" si="38"/>
        <v>42038</v>
      </c>
      <c r="K1253">
        <f t="shared" si="39"/>
        <v>472.8</v>
      </c>
    </row>
    <row r="1254" spans="1:11" x14ac:dyDescent="0.25">
      <c r="A1254" s="1">
        <v>42039</v>
      </c>
      <c r="B1254" t="s">
        <v>7</v>
      </c>
      <c r="C1254">
        <v>479.04</v>
      </c>
      <c r="D1254">
        <v>482.24</v>
      </c>
      <c r="E1254">
        <v>465.12</v>
      </c>
      <c r="F1254">
        <v>474.4</v>
      </c>
      <c r="G1254">
        <v>289800</v>
      </c>
      <c r="I1254" t="s">
        <v>7</v>
      </c>
      <c r="J1254" s="1">
        <f t="shared" si="38"/>
        <v>42039</v>
      </c>
      <c r="K1254">
        <f t="shared" si="39"/>
        <v>474.4</v>
      </c>
    </row>
    <row r="1255" spans="1:11" x14ac:dyDescent="0.25">
      <c r="A1255" s="1">
        <v>42040</v>
      </c>
      <c r="B1255" t="s">
        <v>7</v>
      </c>
      <c r="C1255">
        <v>470.88</v>
      </c>
      <c r="D1255">
        <v>474.24</v>
      </c>
      <c r="E1255">
        <v>461.12</v>
      </c>
      <c r="F1255">
        <v>462.56</v>
      </c>
      <c r="G1255">
        <v>193000</v>
      </c>
      <c r="I1255" t="s">
        <v>7</v>
      </c>
      <c r="J1255" s="1">
        <f t="shared" si="38"/>
        <v>42040</v>
      </c>
      <c r="K1255">
        <f t="shared" si="39"/>
        <v>462.56</v>
      </c>
    </row>
    <row r="1256" spans="1:11" x14ac:dyDescent="0.25">
      <c r="A1256" s="1">
        <v>42041</v>
      </c>
      <c r="B1256" t="s">
        <v>7</v>
      </c>
      <c r="C1256">
        <v>459.52</v>
      </c>
      <c r="D1256">
        <v>475.36</v>
      </c>
      <c r="E1256">
        <v>456.8</v>
      </c>
      <c r="F1256">
        <v>470.56</v>
      </c>
      <c r="G1256">
        <v>270100</v>
      </c>
      <c r="I1256" t="s">
        <v>7</v>
      </c>
      <c r="J1256" s="1">
        <f t="shared" si="38"/>
        <v>42041</v>
      </c>
      <c r="K1256">
        <f t="shared" si="39"/>
        <v>470.56</v>
      </c>
    </row>
    <row r="1257" spans="1:11" x14ac:dyDescent="0.25">
      <c r="A1257" s="1">
        <v>42044</v>
      </c>
      <c r="B1257" t="s">
        <v>7</v>
      </c>
      <c r="C1257">
        <v>475.84</v>
      </c>
      <c r="D1257">
        <v>478.08</v>
      </c>
      <c r="E1257">
        <v>468.32</v>
      </c>
      <c r="F1257">
        <v>475.2</v>
      </c>
      <c r="G1257">
        <v>178600</v>
      </c>
      <c r="I1257" t="s">
        <v>7</v>
      </c>
      <c r="J1257" s="1">
        <f t="shared" si="38"/>
        <v>42044</v>
      </c>
      <c r="K1257">
        <f t="shared" si="39"/>
        <v>475.2</v>
      </c>
    </row>
    <row r="1258" spans="1:11" x14ac:dyDescent="0.25">
      <c r="A1258" s="1">
        <v>42045</v>
      </c>
      <c r="B1258" t="s">
        <v>7</v>
      </c>
      <c r="C1258">
        <v>466.88</v>
      </c>
      <c r="D1258">
        <v>469.28</v>
      </c>
      <c r="E1258">
        <v>450.88</v>
      </c>
      <c r="F1258">
        <v>452.48</v>
      </c>
      <c r="G1258">
        <v>249000</v>
      </c>
      <c r="I1258" t="s">
        <v>7</v>
      </c>
      <c r="J1258" s="1">
        <f t="shared" si="38"/>
        <v>42045</v>
      </c>
      <c r="K1258">
        <f t="shared" si="39"/>
        <v>452.48</v>
      </c>
    </row>
    <row r="1259" spans="1:11" x14ac:dyDescent="0.25">
      <c r="A1259" s="1">
        <v>42046</v>
      </c>
      <c r="B1259" t="s">
        <v>7</v>
      </c>
      <c r="C1259">
        <v>451.36</v>
      </c>
      <c r="D1259">
        <v>453.76</v>
      </c>
      <c r="E1259">
        <v>444.64</v>
      </c>
      <c r="F1259">
        <v>447.68</v>
      </c>
      <c r="G1259">
        <v>334000</v>
      </c>
      <c r="I1259" t="s">
        <v>7</v>
      </c>
      <c r="J1259" s="1">
        <f t="shared" si="38"/>
        <v>42046</v>
      </c>
      <c r="K1259">
        <f t="shared" si="39"/>
        <v>447.68</v>
      </c>
    </row>
    <row r="1260" spans="1:11" x14ac:dyDescent="0.25">
      <c r="A1260" s="1">
        <v>42047</v>
      </c>
      <c r="B1260" t="s">
        <v>7</v>
      </c>
      <c r="C1260">
        <v>439.36</v>
      </c>
      <c r="D1260">
        <v>440.96</v>
      </c>
      <c r="E1260">
        <v>431.68</v>
      </c>
      <c r="F1260">
        <v>432.16</v>
      </c>
      <c r="G1260">
        <v>324300</v>
      </c>
      <c r="I1260" t="s">
        <v>7</v>
      </c>
      <c r="J1260" s="1">
        <f t="shared" si="38"/>
        <v>42047</v>
      </c>
      <c r="K1260">
        <f t="shared" si="39"/>
        <v>432.16</v>
      </c>
    </row>
    <row r="1261" spans="1:11" x14ac:dyDescent="0.25">
      <c r="A1261" s="1">
        <v>42048</v>
      </c>
      <c r="B1261" t="s">
        <v>7</v>
      </c>
      <c r="C1261">
        <v>428.8</v>
      </c>
      <c r="D1261">
        <v>430.72</v>
      </c>
      <c r="E1261">
        <v>420.64</v>
      </c>
      <c r="F1261">
        <v>420.8</v>
      </c>
      <c r="G1261">
        <v>298000</v>
      </c>
      <c r="I1261" t="s">
        <v>7</v>
      </c>
      <c r="J1261" s="1">
        <f t="shared" si="38"/>
        <v>42048</v>
      </c>
      <c r="K1261">
        <f t="shared" si="39"/>
        <v>420.8</v>
      </c>
    </row>
    <row r="1262" spans="1:11" x14ac:dyDescent="0.25">
      <c r="A1262" s="1">
        <v>42052</v>
      </c>
      <c r="B1262" t="s">
        <v>7</v>
      </c>
      <c r="C1262">
        <v>421.12</v>
      </c>
      <c r="D1262">
        <v>424</v>
      </c>
      <c r="E1262">
        <v>418.88</v>
      </c>
      <c r="F1262">
        <v>419.68</v>
      </c>
      <c r="G1262">
        <v>137200</v>
      </c>
      <c r="I1262" t="s">
        <v>7</v>
      </c>
      <c r="J1262" s="1">
        <f t="shared" si="38"/>
        <v>42052</v>
      </c>
      <c r="K1262">
        <f t="shared" si="39"/>
        <v>419.68</v>
      </c>
    </row>
    <row r="1263" spans="1:11" x14ac:dyDescent="0.25">
      <c r="A1263" s="1">
        <v>42053</v>
      </c>
      <c r="B1263" t="s">
        <v>7</v>
      </c>
      <c r="C1263">
        <v>421.44</v>
      </c>
      <c r="D1263">
        <v>423.04</v>
      </c>
      <c r="E1263">
        <v>417.44</v>
      </c>
      <c r="F1263">
        <v>418.24</v>
      </c>
      <c r="G1263">
        <v>134300</v>
      </c>
      <c r="I1263" t="s">
        <v>7</v>
      </c>
      <c r="J1263" s="1">
        <f t="shared" si="38"/>
        <v>42053</v>
      </c>
      <c r="K1263">
        <f t="shared" si="39"/>
        <v>418.24</v>
      </c>
    </row>
    <row r="1264" spans="1:11" x14ac:dyDescent="0.25">
      <c r="A1264" s="1">
        <v>42054</v>
      </c>
      <c r="B1264" t="s">
        <v>7</v>
      </c>
      <c r="C1264">
        <v>418.88</v>
      </c>
      <c r="D1264">
        <v>419.2</v>
      </c>
      <c r="E1264">
        <v>410.88</v>
      </c>
      <c r="F1264">
        <v>411.84</v>
      </c>
      <c r="G1264">
        <v>234700</v>
      </c>
      <c r="I1264" t="s">
        <v>7</v>
      </c>
      <c r="J1264" s="1">
        <f t="shared" si="38"/>
        <v>42054</v>
      </c>
      <c r="K1264">
        <f t="shared" si="39"/>
        <v>411.84</v>
      </c>
    </row>
    <row r="1265" spans="1:11" x14ac:dyDescent="0.25">
      <c r="A1265" s="1">
        <v>42055</v>
      </c>
      <c r="B1265" t="s">
        <v>7</v>
      </c>
      <c r="C1265">
        <v>412.96</v>
      </c>
      <c r="D1265">
        <v>416.32</v>
      </c>
      <c r="E1265">
        <v>402.72</v>
      </c>
      <c r="F1265">
        <v>403.68</v>
      </c>
      <c r="G1265">
        <v>178400</v>
      </c>
      <c r="I1265" t="s">
        <v>7</v>
      </c>
      <c r="J1265" s="1">
        <f t="shared" si="38"/>
        <v>42055</v>
      </c>
      <c r="K1265">
        <f t="shared" si="39"/>
        <v>403.68</v>
      </c>
    </row>
    <row r="1266" spans="1:11" x14ac:dyDescent="0.25">
      <c r="A1266" s="1">
        <v>42058</v>
      </c>
      <c r="B1266" t="s">
        <v>7</v>
      </c>
      <c r="C1266">
        <v>404</v>
      </c>
      <c r="D1266">
        <v>406.72</v>
      </c>
      <c r="E1266">
        <v>401.92</v>
      </c>
      <c r="F1266">
        <v>402.08</v>
      </c>
      <c r="G1266">
        <v>147300</v>
      </c>
      <c r="I1266" t="s">
        <v>7</v>
      </c>
      <c r="J1266" s="1">
        <f t="shared" si="38"/>
        <v>42058</v>
      </c>
      <c r="K1266">
        <f t="shared" si="39"/>
        <v>402.08</v>
      </c>
    </row>
    <row r="1267" spans="1:11" x14ac:dyDescent="0.25">
      <c r="A1267" s="1">
        <v>42059</v>
      </c>
      <c r="B1267" t="s">
        <v>7</v>
      </c>
      <c r="C1267">
        <v>403.68</v>
      </c>
      <c r="D1267">
        <v>407.04</v>
      </c>
      <c r="E1267">
        <v>399.84</v>
      </c>
      <c r="F1267">
        <v>401.12</v>
      </c>
      <c r="G1267">
        <v>183700</v>
      </c>
      <c r="I1267" t="s">
        <v>7</v>
      </c>
      <c r="J1267" s="1">
        <f t="shared" si="38"/>
        <v>42059</v>
      </c>
      <c r="K1267">
        <f t="shared" si="39"/>
        <v>401.12</v>
      </c>
    </row>
    <row r="1268" spans="1:11" x14ac:dyDescent="0.25">
      <c r="A1268" s="1">
        <v>42060</v>
      </c>
      <c r="B1268" t="s">
        <v>7</v>
      </c>
      <c r="C1268">
        <v>403.36</v>
      </c>
      <c r="D1268">
        <v>406.88</v>
      </c>
      <c r="E1268">
        <v>398.56</v>
      </c>
      <c r="F1268">
        <v>404.32</v>
      </c>
      <c r="G1268">
        <v>186400</v>
      </c>
      <c r="I1268" t="s">
        <v>7</v>
      </c>
      <c r="J1268" s="1">
        <f t="shared" si="38"/>
        <v>42060</v>
      </c>
      <c r="K1268">
        <f t="shared" si="39"/>
        <v>404.32</v>
      </c>
    </row>
    <row r="1269" spans="1:11" x14ac:dyDescent="0.25">
      <c r="A1269" s="1">
        <v>42061</v>
      </c>
      <c r="B1269" t="s">
        <v>7</v>
      </c>
      <c r="C1269">
        <v>403.04</v>
      </c>
      <c r="D1269">
        <v>406.4</v>
      </c>
      <c r="E1269">
        <v>397.6</v>
      </c>
      <c r="F1269">
        <v>398.08</v>
      </c>
      <c r="G1269">
        <v>196800</v>
      </c>
      <c r="I1269" t="s">
        <v>7</v>
      </c>
      <c r="J1269" s="1">
        <f t="shared" si="38"/>
        <v>42061</v>
      </c>
      <c r="K1269">
        <f t="shared" si="39"/>
        <v>398.08</v>
      </c>
    </row>
    <row r="1270" spans="1:11" x14ac:dyDescent="0.25">
      <c r="A1270" s="1">
        <v>42062</v>
      </c>
      <c r="B1270" t="s">
        <v>7</v>
      </c>
      <c r="C1270">
        <v>398.72</v>
      </c>
      <c r="D1270">
        <v>405.28</v>
      </c>
      <c r="E1270">
        <v>397.92</v>
      </c>
      <c r="F1270">
        <v>403.2</v>
      </c>
      <c r="G1270">
        <v>145700</v>
      </c>
      <c r="I1270" t="s">
        <v>7</v>
      </c>
      <c r="J1270" s="1">
        <f t="shared" si="38"/>
        <v>42062</v>
      </c>
      <c r="K1270">
        <f t="shared" si="39"/>
        <v>403.2</v>
      </c>
    </row>
    <row r="1271" spans="1:11" x14ac:dyDescent="0.25">
      <c r="A1271" s="1">
        <v>42065</v>
      </c>
      <c r="B1271" t="s">
        <v>7</v>
      </c>
      <c r="C1271">
        <v>401.12</v>
      </c>
      <c r="D1271">
        <v>401.12</v>
      </c>
      <c r="E1271">
        <v>392</v>
      </c>
      <c r="F1271">
        <v>392.32</v>
      </c>
      <c r="G1271">
        <v>184500</v>
      </c>
      <c r="I1271" t="s">
        <v>7</v>
      </c>
      <c r="J1271" s="1">
        <f t="shared" si="38"/>
        <v>42065</v>
      </c>
      <c r="K1271">
        <f t="shared" si="39"/>
        <v>392.32</v>
      </c>
    </row>
    <row r="1272" spans="1:11" x14ac:dyDescent="0.25">
      <c r="A1272" s="1">
        <v>42066</v>
      </c>
      <c r="B1272" t="s">
        <v>7</v>
      </c>
      <c r="C1272">
        <v>395.84</v>
      </c>
      <c r="D1272">
        <v>405.28</v>
      </c>
      <c r="E1272">
        <v>394.88</v>
      </c>
      <c r="F1272">
        <v>397.76</v>
      </c>
      <c r="G1272">
        <v>163500</v>
      </c>
      <c r="I1272" t="s">
        <v>7</v>
      </c>
      <c r="J1272" s="1">
        <f t="shared" si="38"/>
        <v>42066</v>
      </c>
      <c r="K1272">
        <f t="shared" si="39"/>
        <v>397.76</v>
      </c>
    </row>
    <row r="1273" spans="1:11" x14ac:dyDescent="0.25">
      <c r="A1273" s="1">
        <v>42067</v>
      </c>
      <c r="B1273" t="s">
        <v>7</v>
      </c>
      <c r="C1273">
        <v>401.76</v>
      </c>
      <c r="D1273">
        <v>408.96</v>
      </c>
      <c r="E1273">
        <v>400.16</v>
      </c>
      <c r="F1273">
        <v>402.08</v>
      </c>
      <c r="G1273">
        <v>170200</v>
      </c>
      <c r="I1273" t="s">
        <v>7</v>
      </c>
      <c r="J1273" s="1">
        <f t="shared" si="38"/>
        <v>42067</v>
      </c>
      <c r="K1273">
        <f t="shared" si="39"/>
        <v>402.08</v>
      </c>
    </row>
    <row r="1274" spans="1:11" x14ac:dyDescent="0.25">
      <c r="A1274" s="1">
        <v>42068</v>
      </c>
      <c r="B1274" t="s">
        <v>7</v>
      </c>
      <c r="C1274">
        <v>399.2</v>
      </c>
      <c r="D1274">
        <v>405.28</v>
      </c>
      <c r="E1274">
        <v>396.96</v>
      </c>
      <c r="F1274">
        <v>400.48</v>
      </c>
      <c r="G1274">
        <v>171800</v>
      </c>
      <c r="I1274" t="s">
        <v>7</v>
      </c>
      <c r="J1274" s="1">
        <f t="shared" si="38"/>
        <v>42068</v>
      </c>
      <c r="K1274">
        <f t="shared" si="39"/>
        <v>400.48</v>
      </c>
    </row>
    <row r="1275" spans="1:11" x14ac:dyDescent="0.25">
      <c r="A1275" s="1">
        <v>42069</v>
      </c>
      <c r="B1275" t="s">
        <v>7</v>
      </c>
      <c r="C1275">
        <v>401.92</v>
      </c>
      <c r="D1275">
        <v>416.96</v>
      </c>
      <c r="E1275">
        <v>399.68</v>
      </c>
      <c r="F1275">
        <v>414.56</v>
      </c>
      <c r="G1275">
        <v>218500</v>
      </c>
      <c r="I1275" t="s">
        <v>7</v>
      </c>
      <c r="J1275" s="1">
        <f t="shared" si="38"/>
        <v>42069</v>
      </c>
      <c r="K1275">
        <f t="shared" si="39"/>
        <v>414.56</v>
      </c>
    </row>
    <row r="1276" spans="1:11" x14ac:dyDescent="0.25">
      <c r="A1276" s="1">
        <v>42072</v>
      </c>
      <c r="B1276" t="s">
        <v>7</v>
      </c>
      <c r="C1276">
        <v>411.68</v>
      </c>
      <c r="D1276">
        <v>416.64</v>
      </c>
      <c r="E1276">
        <v>407.36</v>
      </c>
      <c r="F1276">
        <v>410.72</v>
      </c>
      <c r="G1276">
        <v>190400</v>
      </c>
      <c r="I1276" t="s">
        <v>7</v>
      </c>
      <c r="J1276" s="1">
        <f t="shared" si="38"/>
        <v>42072</v>
      </c>
      <c r="K1276">
        <f t="shared" si="39"/>
        <v>410.72</v>
      </c>
    </row>
    <row r="1277" spans="1:11" x14ac:dyDescent="0.25">
      <c r="A1277" s="1">
        <v>42073</v>
      </c>
      <c r="B1277" t="s">
        <v>7</v>
      </c>
      <c r="C1277">
        <v>419.2</v>
      </c>
      <c r="D1277">
        <v>433.12</v>
      </c>
      <c r="E1277">
        <v>418.88</v>
      </c>
      <c r="F1277">
        <v>433.12</v>
      </c>
      <c r="G1277">
        <v>357500</v>
      </c>
      <c r="I1277" t="s">
        <v>7</v>
      </c>
      <c r="J1277" s="1">
        <f t="shared" si="38"/>
        <v>42073</v>
      </c>
      <c r="K1277">
        <f t="shared" si="39"/>
        <v>433.12</v>
      </c>
    </row>
    <row r="1278" spans="1:11" x14ac:dyDescent="0.25">
      <c r="A1278" s="1">
        <v>42074</v>
      </c>
      <c r="B1278" t="s">
        <v>7</v>
      </c>
      <c r="C1278">
        <v>431.2</v>
      </c>
      <c r="D1278">
        <v>441.12</v>
      </c>
      <c r="E1278">
        <v>429.76</v>
      </c>
      <c r="F1278">
        <v>440.96</v>
      </c>
      <c r="G1278">
        <v>221200</v>
      </c>
      <c r="I1278" t="s">
        <v>7</v>
      </c>
      <c r="J1278" s="1">
        <f t="shared" si="38"/>
        <v>42074</v>
      </c>
      <c r="K1278">
        <f t="shared" si="39"/>
        <v>440.96</v>
      </c>
    </row>
    <row r="1279" spans="1:11" x14ac:dyDescent="0.25">
      <c r="A1279" s="1">
        <v>42075</v>
      </c>
      <c r="B1279" t="s">
        <v>7</v>
      </c>
      <c r="C1279">
        <v>441.76</v>
      </c>
      <c r="D1279">
        <v>442.4</v>
      </c>
      <c r="E1279">
        <v>430.4</v>
      </c>
      <c r="F1279">
        <v>431.84</v>
      </c>
      <c r="G1279">
        <v>263300</v>
      </c>
      <c r="I1279" t="s">
        <v>7</v>
      </c>
      <c r="J1279" s="1">
        <f t="shared" si="38"/>
        <v>42075</v>
      </c>
      <c r="K1279">
        <f t="shared" si="39"/>
        <v>431.84</v>
      </c>
    </row>
    <row r="1280" spans="1:11" x14ac:dyDescent="0.25">
      <c r="A1280" s="1">
        <v>42076</v>
      </c>
      <c r="B1280" t="s">
        <v>7</v>
      </c>
      <c r="C1280">
        <v>433.12</v>
      </c>
      <c r="D1280">
        <v>445.44</v>
      </c>
      <c r="E1280">
        <v>428</v>
      </c>
      <c r="F1280">
        <v>437.44</v>
      </c>
      <c r="G1280">
        <v>352100</v>
      </c>
      <c r="I1280" t="s">
        <v>7</v>
      </c>
      <c r="J1280" s="1">
        <f t="shared" si="38"/>
        <v>42076</v>
      </c>
      <c r="K1280">
        <f t="shared" si="39"/>
        <v>437.44</v>
      </c>
    </row>
    <row r="1281" spans="1:11" x14ac:dyDescent="0.25">
      <c r="A1281" s="1">
        <v>42079</v>
      </c>
      <c r="B1281" t="s">
        <v>7</v>
      </c>
      <c r="C1281">
        <v>432.48</v>
      </c>
      <c r="D1281">
        <v>433.92</v>
      </c>
      <c r="E1281">
        <v>420</v>
      </c>
      <c r="F1281">
        <v>420.8</v>
      </c>
      <c r="G1281">
        <v>228600</v>
      </c>
      <c r="I1281" t="s">
        <v>7</v>
      </c>
      <c r="J1281" s="1">
        <f t="shared" si="38"/>
        <v>42079</v>
      </c>
      <c r="K1281">
        <f t="shared" si="39"/>
        <v>420.8</v>
      </c>
    </row>
    <row r="1282" spans="1:11" x14ac:dyDescent="0.25">
      <c r="A1282" s="1">
        <v>42080</v>
      </c>
      <c r="B1282" t="s">
        <v>7</v>
      </c>
      <c r="C1282">
        <v>424.16</v>
      </c>
      <c r="D1282">
        <v>426.72</v>
      </c>
      <c r="E1282">
        <v>416.64</v>
      </c>
      <c r="F1282">
        <v>418.56</v>
      </c>
      <c r="G1282">
        <v>152000</v>
      </c>
      <c r="I1282" t="s">
        <v>7</v>
      </c>
      <c r="J1282" s="1">
        <f t="shared" si="38"/>
        <v>42080</v>
      </c>
      <c r="K1282">
        <f t="shared" si="39"/>
        <v>418.56</v>
      </c>
    </row>
    <row r="1283" spans="1:11" x14ac:dyDescent="0.25">
      <c r="A1283" s="1">
        <v>42081</v>
      </c>
      <c r="B1283" t="s">
        <v>7</v>
      </c>
      <c r="C1283">
        <v>422.08</v>
      </c>
      <c r="D1283">
        <v>428.32</v>
      </c>
      <c r="E1283">
        <v>400.48</v>
      </c>
      <c r="F1283">
        <v>405.6</v>
      </c>
      <c r="G1283">
        <v>342700</v>
      </c>
      <c r="I1283" t="s">
        <v>7</v>
      </c>
      <c r="J1283" s="1">
        <f t="shared" ref="J1283:J1346" si="40">A1283</f>
        <v>42081</v>
      </c>
      <c r="K1283">
        <f t="shared" ref="K1283:K1346" si="41">F1283</f>
        <v>405.6</v>
      </c>
    </row>
    <row r="1284" spans="1:11" x14ac:dyDescent="0.25">
      <c r="A1284" s="1">
        <v>42082</v>
      </c>
      <c r="B1284" t="s">
        <v>7</v>
      </c>
      <c r="C1284">
        <v>404.8</v>
      </c>
      <c r="D1284">
        <v>406.72</v>
      </c>
      <c r="E1284">
        <v>401.12</v>
      </c>
      <c r="F1284">
        <v>404.16</v>
      </c>
      <c r="G1284">
        <v>266800</v>
      </c>
      <c r="I1284" t="s">
        <v>7</v>
      </c>
      <c r="J1284" s="1">
        <f t="shared" si="40"/>
        <v>42082</v>
      </c>
      <c r="K1284">
        <f t="shared" si="41"/>
        <v>404.16</v>
      </c>
    </row>
    <row r="1285" spans="1:11" x14ac:dyDescent="0.25">
      <c r="A1285" s="1">
        <v>42083</v>
      </c>
      <c r="B1285" t="s">
        <v>7</v>
      </c>
      <c r="C1285">
        <v>394.4</v>
      </c>
      <c r="D1285">
        <v>396.48</v>
      </c>
      <c r="E1285">
        <v>390.56</v>
      </c>
      <c r="F1285">
        <v>395.36</v>
      </c>
      <c r="G1285">
        <v>331100</v>
      </c>
      <c r="I1285" t="s">
        <v>7</v>
      </c>
      <c r="J1285" s="1">
        <f t="shared" si="40"/>
        <v>42083</v>
      </c>
      <c r="K1285">
        <f t="shared" si="41"/>
        <v>395.36</v>
      </c>
    </row>
    <row r="1286" spans="1:11" x14ac:dyDescent="0.25">
      <c r="A1286" s="1">
        <v>42086</v>
      </c>
      <c r="B1286" t="s">
        <v>7</v>
      </c>
      <c r="C1286">
        <v>396.96</v>
      </c>
      <c r="D1286">
        <v>398.88</v>
      </c>
      <c r="E1286">
        <v>393.76</v>
      </c>
      <c r="F1286">
        <v>398.72</v>
      </c>
      <c r="G1286">
        <v>223800</v>
      </c>
      <c r="I1286" t="s">
        <v>7</v>
      </c>
      <c r="J1286" s="1">
        <f t="shared" si="40"/>
        <v>42086</v>
      </c>
      <c r="K1286">
        <f t="shared" si="41"/>
        <v>398.72</v>
      </c>
    </row>
    <row r="1287" spans="1:11" x14ac:dyDescent="0.25">
      <c r="A1287" s="1">
        <v>42087</v>
      </c>
      <c r="B1287" t="s">
        <v>7</v>
      </c>
      <c r="C1287">
        <v>398.72</v>
      </c>
      <c r="D1287">
        <v>403.2</v>
      </c>
      <c r="E1287">
        <v>393.28</v>
      </c>
      <c r="F1287">
        <v>402.88</v>
      </c>
      <c r="G1287">
        <v>174000</v>
      </c>
      <c r="I1287" t="s">
        <v>7</v>
      </c>
      <c r="J1287" s="1">
        <f t="shared" si="40"/>
        <v>42087</v>
      </c>
      <c r="K1287">
        <f t="shared" si="41"/>
        <v>402.88</v>
      </c>
    </row>
    <row r="1288" spans="1:11" x14ac:dyDescent="0.25">
      <c r="A1288" s="1">
        <v>42088</v>
      </c>
      <c r="B1288" t="s">
        <v>7</v>
      </c>
      <c r="C1288">
        <v>401.12</v>
      </c>
      <c r="D1288">
        <v>431.2</v>
      </c>
      <c r="E1288">
        <v>400.32</v>
      </c>
      <c r="F1288">
        <v>430.88</v>
      </c>
      <c r="G1288">
        <v>312100</v>
      </c>
      <c r="I1288" t="s">
        <v>7</v>
      </c>
      <c r="J1288" s="1">
        <f t="shared" si="40"/>
        <v>42088</v>
      </c>
      <c r="K1288">
        <f t="shared" si="41"/>
        <v>430.88</v>
      </c>
    </row>
    <row r="1289" spans="1:11" x14ac:dyDescent="0.25">
      <c r="A1289" s="1">
        <v>42089</v>
      </c>
      <c r="B1289" t="s">
        <v>7</v>
      </c>
      <c r="C1289">
        <v>441.12</v>
      </c>
      <c r="D1289">
        <v>445.6</v>
      </c>
      <c r="E1289">
        <v>427.84</v>
      </c>
      <c r="F1289">
        <v>435.36</v>
      </c>
      <c r="G1289">
        <v>372300</v>
      </c>
      <c r="I1289" t="s">
        <v>7</v>
      </c>
      <c r="J1289" s="1">
        <f t="shared" si="40"/>
        <v>42089</v>
      </c>
      <c r="K1289">
        <f t="shared" si="41"/>
        <v>435.36</v>
      </c>
    </row>
    <row r="1290" spans="1:11" x14ac:dyDescent="0.25">
      <c r="A1290" s="1">
        <v>42090</v>
      </c>
      <c r="B1290" t="s">
        <v>7</v>
      </c>
      <c r="C1290">
        <v>435.04</v>
      </c>
      <c r="D1290">
        <v>437.28</v>
      </c>
      <c r="E1290">
        <v>426.72</v>
      </c>
      <c r="F1290">
        <v>429.92</v>
      </c>
      <c r="G1290">
        <v>171300</v>
      </c>
      <c r="I1290" t="s">
        <v>7</v>
      </c>
      <c r="J1290" s="1">
        <f t="shared" si="40"/>
        <v>42090</v>
      </c>
      <c r="K1290">
        <f t="shared" si="41"/>
        <v>429.92</v>
      </c>
    </row>
    <row r="1291" spans="1:11" x14ac:dyDescent="0.25">
      <c r="A1291" s="1">
        <v>42093</v>
      </c>
      <c r="B1291" t="s">
        <v>7</v>
      </c>
      <c r="C1291">
        <v>421.76</v>
      </c>
      <c r="D1291">
        <v>421.76</v>
      </c>
      <c r="E1291">
        <v>414.08</v>
      </c>
      <c r="F1291">
        <v>414.72</v>
      </c>
      <c r="G1291">
        <v>181000</v>
      </c>
      <c r="I1291" t="s">
        <v>7</v>
      </c>
      <c r="J1291" s="1">
        <f t="shared" si="40"/>
        <v>42093</v>
      </c>
      <c r="K1291">
        <f t="shared" si="41"/>
        <v>414.72</v>
      </c>
    </row>
    <row r="1292" spans="1:11" x14ac:dyDescent="0.25">
      <c r="A1292" s="1">
        <v>42094</v>
      </c>
      <c r="B1292" t="s">
        <v>7</v>
      </c>
      <c r="C1292">
        <v>418.56</v>
      </c>
      <c r="D1292">
        <v>428.48</v>
      </c>
      <c r="E1292">
        <v>416.16</v>
      </c>
      <c r="F1292">
        <v>428.16</v>
      </c>
      <c r="G1292">
        <v>183500</v>
      </c>
      <c r="I1292" t="s">
        <v>7</v>
      </c>
      <c r="J1292" s="1">
        <f t="shared" si="40"/>
        <v>42094</v>
      </c>
      <c r="K1292">
        <f t="shared" si="41"/>
        <v>428.16</v>
      </c>
    </row>
    <row r="1293" spans="1:11" x14ac:dyDescent="0.25">
      <c r="A1293" s="1">
        <v>42095</v>
      </c>
      <c r="B1293" t="s">
        <v>7</v>
      </c>
      <c r="C1293">
        <v>428.32</v>
      </c>
      <c r="D1293">
        <v>443.2</v>
      </c>
      <c r="E1293">
        <v>428.16</v>
      </c>
      <c r="F1293">
        <v>434.72</v>
      </c>
      <c r="G1293">
        <v>281100</v>
      </c>
      <c r="I1293" t="s">
        <v>7</v>
      </c>
      <c r="J1293" s="1">
        <f t="shared" si="40"/>
        <v>42095</v>
      </c>
      <c r="K1293">
        <f t="shared" si="41"/>
        <v>434.72</v>
      </c>
    </row>
    <row r="1294" spans="1:11" x14ac:dyDescent="0.25">
      <c r="A1294" s="1">
        <v>42096</v>
      </c>
      <c r="B1294" t="s">
        <v>7</v>
      </c>
      <c r="C1294">
        <v>433.76</v>
      </c>
      <c r="D1294">
        <v>438.24</v>
      </c>
      <c r="E1294">
        <v>430.08</v>
      </c>
      <c r="F1294">
        <v>433.76</v>
      </c>
      <c r="G1294">
        <v>191100</v>
      </c>
      <c r="I1294" t="s">
        <v>7</v>
      </c>
      <c r="J1294" s="1">
        <f t="shared" si="40"/>
        <v>42096</v>
      </c>
      <c r="K1294">
        <f t="shared" si="41"/>
        <v>433.76</v>
      </c>
    </row>
    <row r="1295" spans="1:11" x14ac:dyDescent="0.25">
      <c r="A1295" s="1">
        <v>42100</v>
      </c>
      <c r="B1295" t="s">
        <v>7</v>
      </c>
      <c r="C1295">
        <v>441.76</v>
      </c>
      <c r="D1295">
        <v>443.84</v>
      </c>
      <c r="E1295">
        <v>419.84</v>
      </c>
      <c r="F1295">
        <v>423.68</v>
      </c>
      <c r="G1295">
        <v>221900</v>
      </c>
      <c r="I1295" t="s">
        <v>7</v>
      </c>
      <c r="J1295" s="1">
        <f t="shared" si="40"/>
        <v>42100</v>
      </c>
      <c r="K1295">
        <f t="shared" si="41"/>
        <v>423.68</v>
      </c>
    </row>
    <row r="1296" spans="1:11" x14ac:dyDescent="0.25">
      <c r="A1296" s="1">
        <v>42101</v>
      </c>
      <c r="B1296" t="s">
        <v>7</v>
      </c>
      <c r="C1296">
        <v>424.32</v>
      </c>
      <c r="D1296">
        <v>425.6</v>
      </c>
      <c r="E1296">
        <v>414.72</v>
      </c>
      <c r="F1296">
        <v>425.6</v>
      </c>
      <c r="G1296">
        <v>201100</v>
      </c>
      <c r="I1296" t="s">
        <v>7</v>
      </c>
      <c r="J1296" s="1">
        <f t="shared" si="40"/>
        <v>42101</v>
      </c>
      <c r="K1296">
        <f t="shared" si="41"/>
        <v>425.6</v>
      </c>
    </row>
    <row r="1297" spans="1:11" x14ac:dyDescent="0.25">
      <c r="A1297" s="1">
        <v>42102</v>
      </c>
      <c r="B1297" t="s">
        <v>7</v>
      </c>
      <c r="C1297">
        <v>425.12</v>
      </c>
      <c r="D1297">
        <v>425.28</v>
      </c>
      <c r="E1297">
        <v>413.6</v>
      </c>
      <c r="F1297">
        <v>415.52</v>
      </c>
      <c r="G1297">
        <v>297100</v>
      </c>
      <c r="I1297" t="s">
        <v>7</v>
      </c>
      <c r="J1297" s="1">
        <f t="shared" si="40"/>
        <v>42102</v>
      </c>
      <c r="K1297">
        <f t="shared" si="41"/>
        <v>415.52</v>
      </c>
    </row>
    <row r="1298" spans="1:11" x14ac:dyDescent="0.25">
      <c r="A1298" s="1">
        <v>42103</v>
      </c>
      <c r="B1298" t="s">
        <v>7</v>
      </c>
      <c r="C1298">
        <v>415.52</v>
      </c>
      <c r="D1298">
        <v>420.32</v>
      </c>
      <c r="E1298">
        <v>407.2</v>
      </c>
      <c r="F1298">
        <v>407.68</v>
      </c>
      <c r="G1298">
        <v>203700</v>
      </c>
      <c r="I1298" t="s">
        <v>7</v>
      </c>
      <c r="J1298" s="1">
        <f t="shared" si="40"/>
        <v>42103</v>
      </c>
      <c r="K1298">
        <f t="shared" si="41"/>
        <v>407.68</v>
      </c>
    </row>
    <row r="1299" spans="1:11" x14ac:dyDescent="0.25">
      <c r="A1299" s="1">
        <v>42104</v>
      </c>
      <c r="B1299" t="s">
        <v>7</v>
      </c>
      <c r="C1299">
        <v>408.16</v>
      </c>
      <c r="D1299">
        <v>410.72</v>
      </c>
      <c r="E1299">
        <v>402.4</v>
      </c>
      <c r="F1299">
        <v>402.56</v>
      </c>
      <c r="G1299">
        <v>163000</v>
      </c>
      <c r="I1299" t="s">
        <v>7</v>
      </c>
      <c r="J1299" s="1">
        <f t="shared" si="40"/>
        <v>42104</v>
      </c>
      <c r="K1299">
        <f t="shared" si="41"/>
        <v>402.56</v>
      </c>
    </row>
    <row r="1300" spans="1:11" x14ac:dyDescent="0.25">
      <c r="A1300" s="1">
        <v>42107</v>
      </c>
      <c r="B1300" t="s">
        <v>7</v>
      </c>
      <c r="C1300">
        <v>401.6</v>
      </c>
      <c r="D1300">
        <v>406.88</v>
      </c>
      <c r="E1300">
        <v>395.68</v>
      </c>
      <c r="F1300">
        <v>405.76</v>
      </c>
      <c r="G1300">
        <v>316000</v>
      </c>
      <c r="I1300" t="s">
        <v>7</v>
      </c>
      <c r="J1300" s="1">
        <f t="shared" si="40"/>
        <v>42107</v>
      </c>
      <c r="K1300">
        <f t="shared" si="41"/>
        <v>405.76</v>
      </c>
    </row>
    <row r="1301" spans="1:11" x14ac:dyDescent="0.25">
      <c r="A1301" s="1">
        <v>42108</v>
      </c>
      <c r="B1301" t="s">
        <v>7</v>
      </c>
      <c r="C1301">
        <v>406.08</v>
      </c>
      <c r="D1301">
        <v>415.84</v>
      </c>
      <c r="E1301">
        <v>403.36</v>
      </c>
      <c r="F1301">
        <v>409.28</v>
      </c>
      <c r="G1301">
        <v>243700</v>
      </c>
      <c r="I1301" t="s">
        <v>7</v>
      </c>
      <c r="J1301" s="1">
        <f t="shared" si="40"/>
        <v>42108</v>
      </c>
      <c r="K1301">
        <f t="shared" si="41"/>
        <v>409.28</v>
      </c>
    </row>
    <row r="1302" spans="1:11" x14ac:dyDescent="0.25">
      <c r="A1302" s="1">
        <v>42109</v>
      </c>
      <c r="B1302" t="s">
        <v>7</v>
      </c>
      <c r="C1302">
        <v>405.6</v>
      </c>
      <c r="D1302">
        <v>407.36</v>
      </c>
      <c r="E1302">
        <v>398.88</v>
      </c>
      <c r="F1302">
        <v>401.6</v>
      </c>
      <c r="G1302">
        <v>245800</v>
      </c>
      <c r="I1302" t="s">
        <v>7</v>
      </c>
      <c r="J1302" s="1">
        <f t="shared" si="40"/>
        <v>42109</v>
      </c>
      <c r="K1302">
        <f t="shared" si="41"/>
        <v>401.6</v>
      </c>
    </row>
    <row r="1303" spans="1:11" x14ac:dyDescent="0.25">
      <c r="A1303" s="1">
        <v>42110</v>
      </c>
      <c r="B1303" t="s">
        <v>7</v>
      </c>
      <c r="C1303">
        <v>404.48</v>
      </c>
      <c r="D1303">
        <v>406.4</v>
      </c>
      <c r="E1303">
        <v>400.96</v>
      </c>
      <c r="F1303">
        <v>403.04</v>
      </c>
      <c r="G1303">
        <v>196400</v>
      </c>
      <c r="I1303" t="s">
        <v>7</v>
      </c>
      <c r="J1303" s="1">
        <f t="shared" si="40"/>
        <v>42110</v>
      </c>
      <c r="K1303">
        <f t="shared" si="41"/>
        <v>403.04</v>
      </c>
    </row>
    <row r="1304" spans="1:11" x14ac:dyDescent="0.25">
      <c r="A1304" s="1">
        <v>42111</v>
      </c>
      <c r="B1304" t="s">
        <v>7</v>
      </c>
      <c r="C1304">
        <v>414.72</v>
      </c>
      <c r="D1304">
        <v>427.04</v>
      </c>
      <c r="E1304">
        <v>411.36</v>
      </c>
      <c r="F1304">
        <v>421.44</v>
      </c>
      <c r="G1304">
        <v>343000</v>
      </c>
      <c r="I1304" t="s">
        <v>7</v>
      </c>
      <c r="J1304" s="1">
        <f t="shared" si="40"/>
        <v>42111</v>
      </c>
      <c r="K1304">
        <f t="shared" si="41"/>
        <v>421.44</v>
      </c>
    </row>
    <row r="1305" spans="1:11" x14ac:dyDescent="0.25">
      <c r="A1305" s="1">
        <v>42114</v>
      </c>
      <c r="B1305" t="s">
        <v>7</v>
      </c>
      <c r="C1305">
        <v>415.68</v>
      </c>
      <c r="D1305">
        <v>416</v>
      </c>
      <c r="E1305">
        <v>400.8</v>
      </c>
      <c r="F1305">
        <v>402.88</v>
      </c>
      <c r="G1305">
        <v>225100</v>
      </c>
      <c r="I1305" t="s">
        <v>7</v>
      </c>
      <c r="J1305" s="1">
        <f t="shared" si="40"/>
        <v>42114</v>
      </c>
      <c r="K1305">
        <f t="shared" si="41"/>
        <v>402.88</v>
      </c>
    </row>
    <row r="1306" spans="1:11" x14ac:dyDescent="0.25">
      <c r="A1306" s="1">
        <v>42115</v>
      </c>
      <c r="B1306" t="s">
        <v>7</v>
      </c>
      <c r="C1306">
        <v>396</v>
      </c>
      <c r="D1306">
        <v>399.2</v>
      </c>
      <c r="E1306">
        <v>394.08</v>
      </c>
      <c r="F1306">
        <v>397.6</v>
      </c>
      <c r="G1306">
        <v>297000</v>
      </c>
      <c r="I1306" t="s">
        <v>7</v>
      </c>
      <c r="J1306" s="1">
        <f t="shared" si="40"/>
        <v>42115</v>
      </c>
      <c r="K1306">
        <f t="shared" si="41"/>
        <v>397.6</v>
      </c>
    </row>
    <row r="1307" spans="1:11" x14ac:dyDescent="0.25">
      <c r="A1307" s="1">
        <v>42116</v>
      </c>
      <c r="B1307" t="s">
        <v>7</v>
      </c>
      <c r="C1307">
        <v>394.72</v>
      </c>
      <c r="D1307">
        <v>402.24</v>
      </c>
      <c r="E1307">
        <v>389.44</v>
      </c>
      <c r="F1307">
        <v>391.52</v>
      </c>
      <c r="G1307">
        <v>385300</v>
      </c>
      <c r="I1307" t="s">
        <v>7</v>
      </c>
      <c r="J1307" s="1">
        <f t="shared" si="40"/>
        <v>42116</v>
      </c>
      <c r="K1307">
        <f t="shared" si="41"/>
        <v>391.52</v>
      </c>
    </row>
    <row r="1308" spans="1:11" x14ac:dyDescent="0.25">
      <c r="A1308" s="1">
        <v>42117</v>
      </c>
      <c r="B1308" t="s">
        <v>7</v>
      </c>
      <c r="C1308">
        <v>395.2</v>
      </c>
      <c r="D1308">
        <v>395.36</v>
      </c>
      <c r="E1308">
        <v>381.6</v>
      </c>
      <c r="F1308">
        <v>386.88</v>
      </c>
      <c r="G1308">
        <v>460100</v>
      </c>
      <c r="I1308" t="s">
        <v>7</v>
      </c>
      <c r="J1308" s="1">
        <f t="shared" si="40"/>
        <v>42117</v>
      </c>
      <c r="K1308">
        <f t="shared" si="41"/>
        <v>386.88</v>
      </c>
    </row>
    <row r="1309" spans="1:11" x14ac:dyDescent="0.25">
      <c r="A1309" s="1">
        <v>42118</v>
      </c>
      <c r="B1309" t="s">
        <v>7</v>
      </c>
      <c r="C1309">
        <v>374.88</v>
      </c>
      <c r="D1309">
        <v>376.48</v>
      </c>
      <c r="E1309">
        <v>369.6</v>
      </c>
      <c r="F1309">
        <v>371.36</v>
      </c>
      <c r="G1309">
        <v>474300</v>
      </c>
      <c r="I1309" t="s">
        <v>7</v>
      </c>
      <c r="J1309" s="1">
        <f t="shared" si="40"/>
        <v>42118</v>
      </c>
      <c r="K1309">
        <f t="shared" si="41"/>
        <v>371.36</v>
      </c>
    </row>
    <row r="1310" spans="1:11" x14ac:dyDescent="0.25">
      <c r="A1310" s="1">
        <v>42121</v>
      </c>
      <c r="B1310" t="s">
        <v>7</v>
      </c>
      <c r="C1310">
        <v>366.88</v>
      </c>
      <c r="D1310">
        <v>376.16</v>
      </c>
      <c r="E1310">
        <v>364.8</v>
      </c>
      <c r="F1310">
        <v>373.76</v>
      </c>
      <c r="G1310">
        <v>284600</v>
      </c>
      <c r="I1310" t="s">
        <v>7</v>
      </c>
      <c r="J1310" s="1">
        <f t="shared" si="40"/>
        <v>42121</v>
      </c>
      <c r="K1310">
        <f t="shared" si="41"/>
        <v>373.76</v>
      </c>
    </row>
    <row r="1311" spans="1:11" x14ac:dyDescent="0.25">
      <c r="A1311" s="1">
        <v>42122</v>
      </c>
      <c r="B1311" t="s">
        <v>7</v>
      </c>
      <c r="C1311">
        <v>373.12</v>
      </c>
      <c r="D1311">
        <v>385.44</v>
      </c>
      <c r="E1311">
        <v>371.04</v>
      </c>
      <c r="F1311">
        <v>376.16</v>
      </c>
      <c r="G1311">
        <v>371600</v>
      </c>
      <c r="I1311" t="s">
        <v>7</v>
      </c>
      <c r="J1311" s="1">
        <f t="shared" si="40"/>
        <v>42122</v>
      </c>
      <c r="K1311">
        <f t="shared" si="41"/>
        <v>376.16</v>
      </c>
    </row>
    <row r="1312" spans="1:11" x14ac:dyDescent="0.25">
      <c r="A1312" s="1">
        <v>42123</v>
      </c>
      <c r="B1312" t="s">
        <v>7</v>
      </c>
      <c r="C1312">
        <v>382.4</v>
      </c>
      <c r="D1312">
        <v>389.28</v>
      </c>
      <c r="E1312">
        <v>375.84</v>
      </c>
      <c r="F1312">
        <v>383.04</v>
      </c>
      <c r="G1312">
        <v>509900</v>
      </c>
      <c r="I1312" t="s">
        <v>7</v>
      </c>
      <c r="J1312" s="1">
        <f t="shared" si="40"/>
        <v>42123</v>
      </c>
      <c r="K1312">
        <f t="shared" si="41"/>
        <v>383.04</v>
      </c>
    </row>
    <row r="1313" spans="1:11" x14ac:dyDescent="0.25">
      <c r="A1313" s="1">
        <v>42124</v>
      </c>
      <c r="B1313" t="s">
        <v>7</v>
      </c>
      <c r="C1313">
        <v>389.6</v>
      </c>
      <c r="D1313">
        <v>407.04</v>
      </c>
      <c r="E1313">
        <v>384.96</v>
      </c>
      <c r="F1313">
        <v>401.28</v>
      </c>
      <c r="G1313">
        <v>498400</v>
      </c>
      <c r="I1313" t="s">
        <v>7</v>
      </c>
      <c r="J1313" s="1">
        <f t="shared" si="40"/>
        <v>42124</v>
      </c>
      <c r="K1313">
        <f t="shared" si="41"/>
        <v>401.28</v>
      </c>
    </row>
    <row r="1314" spans="1:11" x14ac:dyDescent="0.25">
      <c r="A1314" s="1">
        <v>42125</v>
      </c>
      <c r="B1314" t="s">
        <v>7</v>
      </c>
      <c r="C1314">
        <v>396.16</v>
      </c>
      <c r="D1314">
        <v>396.64</v>
      </c>
      <c r="E1314">
        <v>384.64</v>
      </c>
      <c r="F1314">
        <v>385.12</v>
      </c>
      <c r="G1314">
        <v>421800</v>
      </c>
      <c r="I1314" t="s">
        <v>7</v>
      </c>
      <c r="J1314" s="1">
        <f t="shared" si="40"/>
        <v>42125</v>
      </c>
      <c r="K1314">
        <f t="shared" si="41"/>
        <v>385.12</v>
      </c>
    </row>
    <row r="1315" spans="1:11" x14ac:dyDescent="0.25">
      <c r="A1315" s="1">
        <v>42128</v>
      </c>
      <c r="B1315" t="s">
        <v>7</v>
      </c>
      <c r="C1315">
        <v>381.44</v>
      </c>
      <c r="D1315">
        <v>384</v>
      </c>
      <c r="E1315">
        <v>376.32</v>
      </c>
      <c r="F1315">
        <v>383.52</v>
      </c>
      <c r="G1315">
        <v>366400</v>
      </c>
      <c r="I1315" t="s">
        <v>7</v>
      </c>
      <c r="J1315" s="1">
        <f t="shared" si="40"/>
        <v>42128</v>
      </c>
      <c r="K1315">
        <f t="shared" si="41"/>
        <v>383.52</v>
      </c>
    </row>
    <row r="1316" spans="1:11" x14ac:dyDescent="0.25">
      <c r="A1316" s="1">
        <v>42129</v>
      </c>
      <c r="B1316" t="s">
        <v>7</v>
      </c>
      <c r="C1316">
        <v>388</v>
      </c>
      <c r="D1316">
        <v>402.56</v>
      </c>
      <c r="E1316">
        <v>385.76</v>
      </c>
      <c r="F1316">
        <v>401.76</v>
      </c>
      <c r="G1316">
        <v>453000</v>
      </c>
      <c r="I1316" t="s">
        <v>7</v>
      </c>
      <c r="J1316" s="1">
        <f t="shared" si="40"/>
        <v>42129</v>
      </c>
      <c r="K1316">
        <f t="shared" si="41"/>
        <v>401.76</v>
      </c>
    </row>
    <row r="1317" spans="1:11" x14ac:dyDescent="0.25">
      <c r="A1317" s="1">
        <v>42130</v>
      </c>
      <c r="B1317" t="s">
        <v>7</v>
      </c>
      <c r="C1317">
        <v>400.32</v>
      </c>
      <c r="D1317">
        <v>418.4</v>
      </c>
      <c r="E1317">
        <v>396.64</v>
      </c>
      <c r="F1317">
        <v>410.24</v>
      </c>
      <c r="G1317">
        <v>481100</v>
      </c>
      <c r="I1317" t="s">
        <v>7</v>
      </c>
      <c r="J1317" s="1">
        <f t="shared" si="40"/>
        <v>42130</v>
      </c>
      <c r="K1317">
        <f t="shared" si="41"/>
        <v>410.24</v>
      </c>
    </row>
    <row r="1318" spans="1:11" x14ac:dyDescent="0.25">
      <c r="A1318" s="1">
        <v>42131</v>
      </c>
      <c r="B1318" t="s">
        <v>7</v>
      </c>
      <c r="C1318">
        <v>410.56</v>
      </c>
      <c r="D1318">
        <v>411.36</v>
      </c>
      <c r="E1318">
        <v>399.52</v>
      </c>
      <c r="F1318">
        <v>402.72</v>
      </c>
      <c r="G1318">
        <v>295600</v>
      </c>
      <c r="I1318" t="s">
        <v>7</v>
      </c>
      <c r="J1318" s="1">
        <f t="shared" si="40"/>
        <v>42131</v>
      </c>
      <c r="K1318">
        <f t="shared" si="41"/>
        <v>402.72</v>
      </c>
    </row>
    <row r="1319" spans="1:11" x14ac:dyDescent="0.25">
      <c r="A1319" s="1">
        <v>42132</v>
      </c>
      <c r="B1319" t="s">
        <v>7</v>
      </c>
      <c r="C1319">
        <v>390.24</v>
      </c>
      <c r="D1319">
        <v>392.48</v>
      </c>
      <c r="E1319">
        <v>385.28</v>
      </c>
      <c r="F1319">
        <v>388.16</v>
      </c>
      <c r="G1319">
        <v>360900</v>
      </c>
      <c r="I1319" t="s">
        <v>7</v>
      </c>
      <c r="J1319" s="1">
        <f t="shared" si="40"/>
        <v>42132</v>
      </c>
      <c r="K1319">
        <f t="shared" si="41"/>
        <v>388.16</v>
      </c>
    </row>
    <row r="1320" spans="1:11" x14ac:dyDescent="0.25">
      <c r="A1320" s="1">
        <v>42135</v>
      </c>
      <c r="B1320" t="s">
        <v>7</v>
      </c>
      <c r="C1320">
        <v>387.36</v>
      </c>
      <c r="D1320">
        <v>393.12</v>
      </c>
      <c r="E1320">
        <v>384.96</v>
      </c>
      <c r="F1320">
        <v>392.48</v>
      </c>
      <c r="G1320">
        <v>298100</v>
      </c>
      <c r="I1320" t="s">
        <v>7</v>
      </c>
      <c r="J1320" s="1">
        <f t="shared" si="40"/>
        <v>42135</v>
      </c>
      <c r="K1320">
        <f t="shared" si="41"/>
        <v>392.48</v>
      </c>
    </row>
    <row r="1321" spans="1:11" x14ac:dyDescent="0.25">
      <c r="A1321" s="1">
        <v>42136</v>
      </c>
      <c r="B1321" t="s">
        <v>7</v>
      </c>
      <c r="C1321">
        <v>399.68</v>
      </c>
      <c r="D1321">
        <v>408.32</v>
      </c>
      <c r="E1321">
        <v>391.84</v>
      </c>
      <c r="F1321">
        <v>398.08</v>
      </c>
      <c r="G1321">
        <v>414800</v>
      </c>
      <c r="I1321" t="s">
        <v>7</v>
      </c>
      <c r="J1321" s="1">
        <f t="shared" si="40"/>
        <v>42136</v>
      </c>
      <c r="K1321">
        <f t="shared" si="41"/>
        <v>398.08</v>
      </c>
    </row>
    <row r="1322" spans="1:11" x14ac:dyDescent="0.25">
      <c r="A1322" s="1">
        <v>42137</v>
      </c>
      <c r="B1322" t="s">
        <v>7</v>
      </c>
      <c r="C1322">
        <v>392.64</v>
      </c>
      <c r="D1322">
        <v>397.12</v>
      </c>
      <c r="E1322">
        <v>386.4</v>
      </c>
      <c r="F1322">
        <v>395.36</v>
      </c>
      <c r="G1322">
        <v>315600</v>
      </c>
      <c r="I1322" t="s">
        <v>7</v>
      </c>
      <c r="J1322" s="1">
        <f t="shared" si="40"/>
        <v>42137</v>
      </c>
      <c r="K1322">
        <f t="shared" si="41"/>
        <v>395.36</v>
      </c>
    </row>
    <row r="1323" spans="1:11" x14ac:dyDescent="0.25">
      <c r="A1323" s="1">
        <v>42138</v>
      </c>
      <c r="B1323" t="s">
        <v>7</v>
      </c>
      <c r="C1323">
        <v>385.6</v>
      </c>
      <c r="D1323">
        <v>390.08</v>
      </c>
      <c r="E1323">
        <v>376.96</v>
      </c>
      <c r="F1323">
        <v>378.08</v>
      </c>
      <c r="G1323">
        <v>446100</v>
      </c>
      <c r="I1323" t="s">
        <v>7</v>
      </c>
      <c r="J1323" s="1">
        <f t="shared" si="40"/>
        <v>42138</v>
      </c>
      <c r="K1323">
        <f t="shared" si="41"/>
        <v>378.08</v>
      </c>
    </row>
    <row r="1324" spans="1:11" x14ac:dyDescent="0.25">
      <c r="A1324" s="1">
        <v>42139</v>
      </c>
      <c r="B1324" t="s">
        <v>7</v>
      </c>
      <c r="C1324">
        <v>374.56</v>
      </c>
      <c r="D1324">
        <v>380.64</v>
      </c>
      <c r="E1324">
        <v>373.44</v>
      </c>
      <c r="F1324">
        <v>377.44</v>
      </c>
      <c r="G1324">
        <v>225000</v>
      </c>
      <c r="I1324" t="s">
        <v>7</v>
      </c>
      <c r="J1324" s="1">
        <f t="shared" si="40"/>
        <v>42139</v>
      </c>
      <c r="K1324">
        <f t="shared" si="41"/>
        <v>377.44</v>
      </c>
    </row>
    <row r="1325" spans="1:11" x14ac:dyDescent="0.25">
      <c r="A1325" s="1">
        <v>42142</v>
      </c>
      <c r="B1325" t="s">
        <v>7</v>
      </c>
      <c r="C1325">
        <v>379.68</v>
      </c>
      <c r="D1325">
        <v>380.48</v>
      </c>
      <c r="E1325">
        <v>370.72</v>
      </c>
      <c r="F1325">
        <v>373.28</v>
      </c>
      <c r="G1325">
        <v>201400</v>
      </c>
      <c r="I1325" t="s">
        <v>7</v>
      </c>
      <c r="J1325" s="1">
        <f t="shared" si="40"/>
        <v>42142</v>
      </c>
      <c r="K1325">
        <f t="shared" si="41"/>
        <v>373.28</v>
      </c>
    </row>
    <row r="1326" spans="1:11" x14ac:dyDescent="0.25">
      <c r="A1326" s="1">
        <v>42143</v>
      </c>
      <c r="B1326" t="s">
        <v>7</v>
      </c>
      <c r="C1326">
        <v>371.84</v>
      </c>
      <c r="D1326">
        <v>376</v>
      </c>
      <c r="E1326">
        <v>369.92</v>
      </c>
      <c r="F1326">
        <v>374.4</v>
      </c>
      <c r="G1326">
        <v>238200</v>
      </c>
      <c r="I1326" t="s">
        <v>7</v>
      </c>
      <c r="J1326" s="1">
        <f t="shared" si="40"/>
        <v>42143</v>
      </c>
      <c r="K1326">
        <f t="shared" si="41"/>
        <v>374.4</v>
      </c>
    </row>
    <row r="1327" spans="1:11" x14ac:dyDescent="0.25">
      <c r="A1327" s="1">
        <v>42144</v>
      </c>
      <c r="B1327" t="s">
        <v>7</v>
      </c>
      <c r="C1327">
        <v>373.6</v>
      </c>
      <c r="D1327">
        <v>379.36</v>
      </c>
      <c r="E1327">
        <v>366.88</v>
      </c>
      <c r="F1327">
        <v>373.44</v>
      </c>
      <c r="G1327">
        <v>240200</v>
      </c>
      <c r="I1327" t="s">
        <v>7</v>
      </c>
      <c r="J1327" s="1">
        <f t="shared" si="40"/>
        <v>42144</v>
      </c>
      <c r="K1327">
        <f t="shared" si="41"/>
        <v>373.44</v>
      </c>
    </row>
    <row r="1328" spans="1:11" x14ac:dyDescent="0.25">
      <c r="A1328" s="1">
        <v>42145</v>
      </c>
      <c r="B1328" t="s">
        <v>7</v>
      </c>
      <c r="C1328">
        <v>375.52</v>
      </c>
      <c r="D1328">
        <v>377.12</v>
      </c>
      <c r="E1328">
        <v>366.08</v>
      </c>
      <c r="F1328">
        <v>367.2</v>
      </c>
      <c r="G1328">
        <v>197400</v>
      </c>
      <c r="I1328" t="s">
        <v>7</v>
      </c>
      <c r="J1328" s="1">
        <f t="shared" si="40"/>
        <v>42145</v>
      </c>
      <c r="K1328">
        <f t="shared" si="41"/>
        <v>367.2</v>
      </c>
    </row>
    <row r="1329" spans="1:11" x14ac:dyDescent="0.25">
      <c r="A1329" s="1">
        <v>42146</v>
      </c>
      <c r="B1329" t="s">
        <v>7</v>
      </c>
      <c r="C1329">
        <v>369.12</v>
      </c>
      <c r="D1329">
        <v>369.44</v>
      </c>
      <c r="E1329">
        <v>364.8</v>
      </c>
      <c r="F1329">
        <v>368.64</v>
      </c>
      <c r="G1329">
        <v>210400</v>
      </c>
      <c r="I1329" t="s">
        <v>7</v>
      </c>
      <c r="J1329" s="1">
        <f t="shared" si="40"/>
        <v>42146</v>
      </c>
      <c r="K1329">
        <f t="shared" si="41"/>
        <v>368.64</v>
      </c>
    </row>
    <row r="1330" spans="1:11" x14ac:dyDescent="0.25">
      <c r="A1330" s="1">
        <v>42150</v>
      </c>
      <c r="B1330" t="s">
        <v>7</v>
      </c>
      <c r="C1330">
        <v>371.04</v>
      </c>
      <c r="D1330">
        <v>385.6</v>
      </c>
      <c r="E1330">
        <v>369.6</v>
      </c>
      <c r="F1330">
        <v>381.6</v>
      </c>
      <c r="G1330">
        <v>498700</v>
      </c>
      <c r="I1330" t="s">
        <v>7</v>
      </c>
      <c r="J1330" s="1">
        <f t="shared" si="40"/>
        <v>42150</v>
      </c>
      <c r="K1330">
        <f t="shared" si="41"/>
        <v>381.6</v>
      </c>
    </row>
    <row r="1331" spans="1:11" x14ac:dyDescent="0.25">
      <c r="A1331" s="1">
        <v>42151</v>
      </c>
      <c r="B1331" t="s">
        <v>7</v>
      </c>
      <c r="C1331">
        <v>378.08</v>
      </c>
      <c r="D1331">
        <v>380.32</v>
      </c>
      <c r="E1331">
        <v>361.76</v>
      </c>
      <c r="F1331">
        <v>362.72</v>
      </c>
      <c r="G1331">
        <v>613000</v>
      </c>
      <c r="I1331" t="s">
        <v>7</v>
      </c>
      <c r="J1331" s="1">
        <f t="shared" si="40"/>
        <v>42151</v>
      </c>
      <c r="K1331">
        <f t="shared" si="41"/>
        <v>362.72</v>
      </c>
    </row>
    <row r="1332" spans="1:11" x14ac:dyDescent="0.25">
      <c r="A1332" s="1">
        <v>42152</v>
      </c>
      <c r="B1332" t="s">
        <v>7</v>
      </c>
      <c r="C1332">
        <v>365.12</v>
      </c>
      <c r="D1332">
        <v>368.64</v>
      </c>
      <c r="E1332">
        <v>362.4</v>
      </c>
      <c r="F1332">
        <v>365.12</v>
      </c>
      <c r="G1332">
        <v>280200</v>
      </c>
      <c r="I1332" t="s">
        <v>7</v>
      </c>
      <c r="J1332" s="1">
        <f t="shared" si="40"/>
        <v>42152</v>
      </c>
      <c r="K1332">
        <f t="shared" si="41"/>
        <v>365.12</v>
      </c>
    </row>
    <row r="1333" spans="1:11" x14ac:dyDescent="0.25">
      <c r="A1333" s="1">
        <v>42153</v>
      </c>
      <c r="B1333" t="s">
        <v>7</v>
      </c>
      <c r="C1333">
        <v>366.4</v>
      </c>
      <c r="D1333">
        <v>374.24</v>
      </c>
      <c r="E1333">
        <v>364.48</v>
      </c>
      <c r="F1333">
        <v>371.68</v>
      </c>
      <c r="G1333">
        <v>535100</v>
      </c>
      <c r="I1333" t="s">
        <v>7</v>
      </c>
      <c r="J1333" s="1">
        <f t="shared" si="40"/>
        <v>42153</v>
      </c>
      <c r="K1333">
        <f t="shared" si="41"/>
        <v>371.68</v>
      </c>
    </row>
    <row r="1334" spans="1:11" x14ac:dyDescent="0.25">
      <c r="A1334" s="1">
        <v>42156</v>
      </c>
      <c r="B1334" t="s">
        <v>7</v>
      </c>
      <c r="C1334">
        <v>365.92</v>
      </c>
      <c r="D1334">
        <v>377.28</v>
      </c>
      <c r="E1334">
        <v>364.96</v>
      </c>
      <c r="F1334">
        <v>368.32</v>
      </c>
      <c r="G1334">
        <v>434700</v>
      </c>
      <c r="I1334" t="s">
        <v>7</v>
      </c>
      <c r="J1334" s="1">
        <f t="shared" si="40"/>
        <v>42156</v>
      </c>
      <c r="K1334">
        <f t="shared" si="41"/>
        <v>368.32</v>
      </c>
    </row>
    <row r="1335" spans="1:11" x14ac:dyDescent="0.25">
      <c r="A1335" s="1">
        <v>42157</v>
      </c>
      <c r="B1335" t="s">
        <v>7</v>
      </c>
      <c r="C1335">
        <v>372.48</v>
      </c>
      <c r="D1335">
        <v>377.44</v>
      </c>
      <c r="E1335">
        <v>366.08</v>
      </c>
      <c r="F1335">
        <v>371.84</v>
      </c>
      <c r="G1335">
        <v>429400</v>
      </c>
      <c r="I1335" t="s">
        <v>7</v>
      </c>
      <c r="J1335" s="1">
        <f t="shared" si="40"/>
        <v>42157</v>
      </c>
      <c r="K1335">
        <f t="shared" si="41"/>
        <v>371.84</v>
      </c>
    </row>
    <row r="1336" spans="1:11" x14ac:dyDescent="0.25">
      <c r="A1336" s="1">
        <v>42158</v>
      </c>
      <c r="B1336" t="s">
        <v>7</v>
      </c>
      <c r="C1336">
        <v>366.24</v>
      </c>
      <c r="D1336">
        <v>370.88</v>
      </c>
      <c r="E1336">
        <v>364</v>
      </c>
      <c r="F1336">
        <v>368.64</v>
      </c>
      <c r="G1336">
        <v>392000</v>
      </c>
      <c r="I1336" t="s">
        <v>7</v>
      </c>
      <c r="J1336" s="1">
        <f t="shared" si="40"/>
        <v>42158</v>
      </c>
      <c r="K1336">
        <f t="shared" si="41"/>
        <v>368.64</v>
      </c>
    </row>
    <row r="1337" spans="1:11" x14ac:dyDescent="0.25">
      <c r="A1337" s="1">
        <v>42159</v>
      </c>
      <c r="B1337" t="s">
        <v>7</v>
      </c>
      <c r="C1337">
        <v>374.4</v>
      </c>
      <c r="D1337">
        <v>380</v>
      </c>
      <c r="E1337">
        <v>367.52</v>
      </c>
      <c r="F1337">
        <v>376.48</v>
      </c>
      <c r="G1337">
        <v>432700</v>
      </c>
      <c r="I1337" t="s">
        <v>7</v>
      </c>
      <c r="J1337" s="1">
        <f t="shared" si="40"/>
        <v>42159</v>
      </c>
      <c r="K1337">
        <f t="shared" si="41"/>
        <v>376.48</v>
      </c>
    </row>
    <row r="1338" spans="1:11" x14ac:dyDescent="0.25">
      <c r="A1338" s="1">
        <v>42160</v>
      </c>
      <c r="B1338" t="s">
        <v>7</v>
      </c>
      <c r="C1338">
        <v>378.24</v>
      </c>
      <c r="D1338">
        <v>386.24</v>
      </c>
      <c r="E1338">
        <v>375.2</v>
      </c>
      <c r="F1338">
        <v>379.04</v>
      </c>
      <c r="G1338">
        <v>317600</v>
      </c>
      <c r="I1338" t="s">
        <v>7</v>
      </c>
      <c r="J1338" s="1">
        <f t="shared" si="40"/>
        <v>42160</v>
      </c>
      <c r="K1338">
        <f t="shared" si="41"/>
        <v>379.04</v>
      </c>
    </row>
    <row r="1339" spans="1:11" x14ac:dyDescent="0.25">
      <c r="A1339" s="1">
        <v>42163</v>
      </c>
      <c r="B1339" t="s">
        <v>7</v>
      </c>
      <c r="C1339">
        <v>380</v>
      </c>
      <c r="D1339">
        <v>392.96</v>
      </c>
      <c r="E1339">
        <v>379.04</v>
      </c>
      <c r="F1339">
        <v>390.88</v>
      </c>
      <c r="G1339">
        <v>268400</v>
      </c>
      <c r="I1339" t="s">
        <v>7</v>
      </c>
      <c r="J1339" s="1">
        <f t="shared" si="40"/>
        <v>42163</v>
      </c>
      <c r="K1339">
        <f t="shared" si="41"/>
        <v>390.88</v>
      </c>
    </row>
    <row r="1340" spans="1:11" x14ac:dyDescent="0.25">
      <c r="A1340" s="1">
        <v>42164</v>
      </c>
      <c r="B1340" t="s">
        <v>7</v>
      </c>
      <c r="C1340">
        <v>393.6</v>
      </c>
      <c r="D1340">
        <v>401.6</v>
      </c>
      <c r="E1340">
        <v>388.64</v>
      </c>
      <c r="F1340">
        <v>392.64</v>
      </c>
      <c r="G1340">
        <v>288800</v>
      </c>
      <c r="I1340" t="s">
        <v>7</v>
      </c>
      <c r="J1340" s="1">
        <f t="shared" si="40"/>
        <v>42164</v>
      </c>
      <c r="K1340">
        <f t="shared" si="41"/>
        <v>392.64</v>
      </c>
    </row>
    <row r="1341" spans="1:11" x14ac:dyDescent="0.25">
      <c r="A1341" s="1">
        <v>42165</v>
      </c>
      <c r="B1341" t="s">
        <v>7</v>
      </c>
      <c r="C1341">
        <v>388.96</v>
      </c>
      <c r="D1341">
        <v>390.24</v>
      </c>
      <c r="E1341">
        <v>373.28</v>
      </c>
      <c r="F1341">
        <v>376.96</v>
      </c>
      <c r="G1341">
        <v>242800</v>
      </c>
      <c r="I1341" t="s">
        <v>7</v>
      </c>
      <c r="J1341" s="1">
        <f t="shared" si="40"/>
        <v>42165</v>
      </c>
      <c r="K1341">
        <f t="shared" si="41"/>
        <v>376.96</v>
      </c>
    </row>
    <row r="1342" spans="1:11" x14ac:dyDescent="0.25">
      <c r="A1342" s="1">
        <v>42166</v>
      </c>
      <c r="B1342" t="s">
        <v>7</v>
      </c>
      <c r="C1342">
        <v>372.64</v>
      </c>
      <c r="D1342">
        <v>377.12</v>
      </c>
      <c r="E1342">
        <v>369.92</v>
      </c>
      <c r="F1342">
        <v>374.88</v>
      </c>
      <c r="G1342">
        <v>277100</v>
      </c>
      <c r="I1342" t="s">
        <v>7</v>
      </c>
      <c r="J1342" s="1">
        <f t="shared" si="40"/>
        <v>42166</v>
      </c>
      <c r="K1342">
        <f t="shared" si="41"/>
        <v>374.88</v>
      </c>
    </row>
    <row r="1343" spans="1:11" x14ac:dyDescent="0.25">
      <c r="A1343" s="1">
        <v>42167</v>
      </c>
      <c r="B1343" t="s">
        <v>7</v>
      </c>
      <c r="C1343">
        <v>380.96</v>
      </c>
      <c r="D1343">
        <v>385.76</v>
      </c>
      <c r="E1343">
        <v>378.72</v>
      </c>
      <c r="F1343">
        <v>384</v>
      </c>
      <c r="G1343">
        <v>278200</v>
      </c>
      <c r="I1343" t="s">
        <v>7</v>
      </c>
      <c r="J1343" s="1">
        <f t="shared" si="40"/>
        <v>42167</v>
      </c>
      <c r="K1343">
        <f t="shared" si="41"/>
        <v>384</v>
      </c>
    </row>
    <row r="1344" spans="1:11" x14ac:dyDescent="0.25">
      <c r="A1344" s="1">
        <v>42170</v>
      </c>
      <c r="B1344" t="s">
        <v>7</v>
      </c>
      <c r="C1344">
        <v>392.8</v>
      </c>
      <c r="D1344">
        <v>399.36</v>
      </c>
      <c r="E1344">
        <v>388.16</v>
      </c>
      <c r="F1344">
        <v>389.44</v>
      </c>
      <c r="G1344">
        <v>642000</v>
      </c>
      <c r="I1344" t="s">
        <v>7</v>
      </c>
      <c r="J1344" s="1">
        <f t="shared" si="40"/>
        <v>42170</v>
      </c>
      <c r="K1344">
        <f t="shared" si="41"/>
        <v>389.44</v>
      </c>
    </row>
    <row r="1345" spans="1:11" x14ac:dyDescent="0.25">
      <c r="A1345" s="1">
        <v>42171</v>
      </c>
      <c r="B1345" t="s">
        <v>7</v>
      </c>
      <c r="C1345">
        <v>391.52</v>
      </c>
      <c r="D1345">
        <v>391.68</v>
      </c>
      <c r="E1345">
        <v>381.76</v>
      </c>
      <c r="F1345">
        <v>384</v>
      </c>
      <c r="G1345">
        <v>294100</v>
      </c>
      <c r="I1345" t="s">
        <v>7</v>
      </c>
      <c r="J1345" s="1">
        <f t="shared" si="40"/>
        <v>42171</v>
      </c>
      <c r="K1345">
        <f t="shared" si="41"/>
        <v>384</v>
      </c>
    </row>
    <row r="1346" spans="1:11" x14ac:dyDescent="0.25">
      <c r="A1346" s="1">
        <v>42172</v>
      </c>
      <c r="B1346" t="s">
        <v>7</v>
      </c>
      <c r="C1346">
        <v>381.76</v>
      </c>
      <c r="D1346">
        <v>387.52</v>
      </c>
      <c r="E1346">
        <v>376.8</v>
      </c>
      <c r="F1346">
        <v>380.32</v>
      </c>
      <c r="G1346">
        <v>347400</v>
      </c>
      <c r="I1346" t="s">
        <v>7</v>
      </c>
      <c r="J1346" s="1">
        <f t="shared" si="40"/>
        <v>42172</v>
      </c>
      <c r="K1346">
        <f t="shared" si="41"/>
        <v>380.32</v>
      </c>
    </row>
    <row r="1347" spans="1:11" x14ac:dyDescent="0.25">
      <c r="A1347" s="1">
        <v>42173</v>
      </c>
      <c r="B1347" t="s">
        <v>7</v>
      </c>
      <c r="C1347">
        <v>376.8</v>
      </c>
      <c r="D1347">
        <v>376.96</v>
      </c>
      <c r="E1347">
        <v>362.08</v>
      </c>
      <c r="F1347">
        <v>364.8</v>
      </c>
      <c r="G1347">
        <v>610800</v>
      </c>
      <c r="I1347" t="s">
        <v>7</v>
      </c>
      <c r="J1347" s="1">
        <f t="shared" ref="J1347:J1410" si="42">A1347</f>
        <v>42173</v>
      </c>
      <c r="K1347">
        <f t="shared" ref="K1347:K1410" si="43">F1347</f>
        <v>364.8</v>
      </c>
    </row>
    <row r="1348" spans="1:11" x14ac:dyDescent="0.25">
      <c r="A1348" s="1">
        <v>42174</v>
      </c>
      <c r="B1348" t="s">
        <v>7</v>
      </c>
      <c r="C1348">
        <v>363.2</v>
      </c>
      <c r="D1348">
        <v>369.92</v>
      </c>
      <c r="E1348">
        <v>362.56</v>
      </c>
      <c r="F1348">
        <v>369.92</v>
      </c>
      <c r="G1348">
        <v>308500</v>
      </c>
      <c r="I1348" t="s">
        <v>7</v>
      </c>
      <c r="J1348" s="1">
        <f t="shared" si="42"/>
        <v>42174</v>
      </c>
      <c r="K1348">
        <f t="shared" si="43"/>
        <v>369.92</v>
      </c>
    </row>
    <row r="1349" spans="1:11" x14ac:dyDescent="0.25">
      <c r="A1349" s="1">
        <v>42177</v>
      </c>
      <c r="B1349" t="s">
        <v>7</v>
      </c>
      <c r="C1349">
        <v>360.96</v>
      </c>
      <c r="D1349">
        <v>363.68</v>
      </c>
      <c r="E1349">
        <v>357.76</v>
      </c>
      <c r="F1349">
        <v>361.44</v>
      </c>
      <c r="G1349">
        <v>275600</v>
      </c>
      <c r="I1349" t="s">
        <v>7</v>
      </c>
      <c r="J1349" s="1">
        <f t="shared" si="42"/>
        <v>42177</v>
      </c>
      <c r="K1349">
        <f t="shared" si="43"/>
        <v>361.44</v>
      </c>
    </row>
    <row r="1350" spans="1:11" x14ac:dyDescent="0.25">
      <c r="A1350" s="1">
        <v>42178</v>
      </c>
      <c r="B1350" t="s">
        <v>7</v>
      </c>
      <c r="C1350">
        <v>359.84</v>
      </c>
      <c r="D1350">
        <v>364.64</v>
      </c>
      <c r="E1350">
        <v>359.2</v>
      </c>
      <c r="F1350">
        <v>360</v>
      </c>
      <c r="G1350">
        <v>258100</v>
      </c>
      <c r="I1350" t="s">
        <v>7</v>
      </c>
      <c r="J1350" s="1">
        <f t="shared" si="42"/>
        <v>42178</v>
      </c>
      <c r="K1350">
        <f t="shared" si="43"/>
        <v>360</v>
      </c>
    </row>
    <row r="1351" spans="1:11" x14ac:dyDescent="0.25">
      <c r="A1351" s="1">
        <v>42179</v>
      </c>
      <c r="B1351" t="s">
        <v>7</v>
      </c>
      <c r="C1351">
        <v>361.28</v>
      </c>
      <c r="D1351">
        <v>365.92</v>
      </c>
      <c r="E1351">
        <v>356.96</v>
      </c>
      <c r="F1351">
        <v>365.6</v>
      </c>
      <c r="G1351">
        <v>266300</v>
      </c>
      <c r="I1351" t="s">
        <v>7</v>
      </c>
      <c r="J1351" s="1">
        <f t="shared" si="42"/>
        <v>42179</v>
      </c>
      <c r="K1351">
        <f t="shared" si="43"/>
        <v>365.6</v>
      </c>
    </row>
    <row r="1352" spans="1:11" x14ac:dyDescent="0.25">
      <c r="A1352" s="1">
        <v>42180</v>
      </c>
      <c r="B1352" t="s">
        <v>7</v>
      </c>
      <c r="C1352">
        <v>361.44</v>
      </c>
      <c r="D1352">
        <v>369.6</v>
      </c>
      <c r="E1352">
        <v>360.32</v>
      </c>
      <c r="F1352">
        <v>368</v>
      </c>
      <c r="G1352">
        <v>344000</v>
      </c>
      <c r="I1352" t="s">
        <v>7</v>
      </c>
      <c r="J1352" s="1">
        <f t="shared" si="42"/>
        <v>42180</v>
      </c>
      <c r="K1352">
        <f t="shared" si="43"/>
        <v>368</v>
      </c>
    </row>
    <row r="1353" spans="1:11" x14ac:dyDescent="0.25">
      <c r="A1353" s="1">
        <v>42181</v>
      </c>
      <c r="B1353" t="s">
        <v>7</v>
      </c>
      <c r="C1353">
        <v>368</v>
      </c>
      <c r="D1353">
        <v>379.2</v>
      </c>
      <c r="E1353">
        <v>365.76</v>
      </c>
      <c r="F1353">
        <v>374.72</v>
      </c>
      <c r="G1353">
        <v>568100</v>
      </c>
      <c r="I1353" t="s">
        <v>7</v>
      </c>
      <c r="J1353" s="1">
        <f t="shared" si="42"/>
        <v>42181</v>
      </c>
      <c r="K1353">
        <f t="shared" si="43"/>
        <v>374.72</v>
      </c>
    </row>
    <row r="1354" spans="1:11" x14ac:dyDescent="0.25">
      <c r="A1354" s="1">
        <v>42184</v>
      </c>
      <c r="B1354" t="s">
        <v>7</v>
      </c>
      <c r="C1354">
        <v>387.84</v>
      </c>
      <c r="D1354">
        <v>402.24</v>
      </c>
      <c r="E1354">
        <v>381.28</v>
      </c>
      <c r="F1354">
        <v>401.12</v>
      </c>
      <c r="G1354">
        <v>595800</v>
      </c>
      <c r="I1354" t="s">
        <v>7</v>
      </c>
      <c r="J1354" s="1">
        <f t="shared" si="42"/>
        <v>42184</v>
      </c>
      <c r="K1354">
        <f t="shared" si="43"/>
        <v>401.12</v>
      </c>
    </row>
    <row r="1355" spans="1:11" x14ac:dyDescent="0.25">
      <c r="A1355" s="1">
        <v>42185</v>
      </c>
      <c r="B1355" t="s">
        <v>7</v>
      </c>
      <c r="C1355">
        <v>392.64</v>
      </c>
      <c r="D1355">
        <v>401.28</v>
      </c>
      <c r="E1355">
        <v>390.24</v>
      </c>
      <c r="F1355">
        <v>396.64</v>
      </c>
      <c r="G1355">
        <v>543300</v>
      </c>
      <c r="I1355" t="s">
        <v>7</v>
      </c>
      <c r="J1355" s="1">
        <f t="shared" si="42"/>
        <v>42185</v>
      </c>
      <c r="K1355">
        <f t="shared" si="43"/>
        <v>396.64</v>
      </c>
    </row>
    <row r="1356" spans="1:11" x14ac:dyDescent="0.25">
      <c r="A1356" s="1">
        <v>42186</v>
      </c>
      <c r="B1356" t="s">
        <v>7</v>
      </c>
      <c r="C1356">
        <v>385.76</v>
      </c>
      <c r="D1356">
        <v>393.6</v>
      </c>
      <c r="E1356">
        <v>383.36</v>
      </c>
      <c r="F1356">
        <v>388.32</v>
      </c>
      <c r="G1356">
        <v>373800</v>
      </c>
      <c r="I1356" t="s">
        <v>7</v>
      </c>
      <c r="J1356" s="1">
        <f t="shared" si="42"/>
        <v>42186</v>
      </c>
      <c r="K1356">
        <f t="shared" si="43"/>
        <v>388.32</v>
      </c>
    </row>
    <row r="1357" spans="1:11" x14ac:dyDescent="0.25">
      <c r="A1357" s="1">
        <v>42187</v>
      </c>
      <c r="B1357" t="s">
        <v>7</v>
      </c>
      <c r="C1357">
        <v>384.64</v>
      </c>
      <c r="D1357">
        <v>391.2</v>
      </c>
      <c r="E1357">
        <v>383.84</v>
      </c>
      <c r="F1357">
        <v>387.2</v>
      </c>
      <c r="G1357">
        <v>347000</v>
      </c>
      <c r="I1357" t="s">
        <v>7</v>
      </c>
      <c r="J1357" s="1">
        <f t="shared" si="42"/>
        <v>42187</v>
      </c>
      <c r="K1357">
        <f t="shared" si="43"/>
        <v>387.2</v>
      </c>
    </row>
    <row r="1358" spans="1:11" x14ac:dyDescent="0.25">
      <c r="A1358" s="1">
        <v>42191</v>
      </c>
      <c r="B1358" t="s">
        <v>7</v>
      </c>
      <c r="C1358">
        <v>395.68</v>
      </c>
      <c r="D1358">
        <v>397.44</v>
      </c>
      <c r="E1358">
        <v>383.84</v>
      </c>
      <c r="F1358">
        <v>389.92</v>
      </c>
      <c r="G1358">
        <v>430600</v>
      </c>
      <c r="I1358" t="s">
        <v>7</v>
      </c>
      <c r="J1358" s="1">
        <f t="shared" si="42"/>
        <v>42191</v>
      </c>
      <c r="K1358">
        <f t="shared" si="43"/>
        <v>389.92</v>
      </c>
    </row>
    <row r="1359" spans="1:11" x14ac:dyDescent="0.25">
      <c r="A1359" s="1">
        <v>42192</v>
      </c>
      <c r="B1359" t="s">
        <v>7</v>
      </c>
      <c r="C1359">
        <v>388.8</v>
      </c>
      <c r="D1359">
        <v>410.72</v>
      </c>
      <c r="E1359">
        <v>386.4</v>
      </c>
      <c r="F1359">
        <v>387.2</v>
      </c>
      <c r="G1359">
        <v>647500</v>
      </c>
      <c r="I1359" t="s">
        <v>7</v>
      </c>
      <c r="J1359" s="1">
        <f t="shared" si="42"/>
        <v>42192</v>
      </c>
      <c r="K1359">
        <f t="shared" si="43"/>
        <v>387.2</v>
      </c>
    </row>
    <row r="1360" spans="1:11" x14ac:dyDescent="0.25">
      <c r="A1360" s="1">
        <v>42193</v>
      </c>
      <c r="B1360" t="s">
        <v>7</v>
      </c>
      <c r="C1360">
        <v>396.16</v>
      </c>
      <c r="D1360">
        <v>409.92</v>
      </c>
      <c r="E1360">
        <v>394.4</v>
      </c>
      <c r="F1360">
        <v>408</v>
      </c>
      <c r="G1360">
        <v>559100</v>
      </c>
      <c r="I1360" t="s">
        <v>7</v>
      </c>
      <c r="J1360" s="1">
        <f t="shared" si="42"/>
        <v>42193</v>
      </c>
      <c r="K1360">
        <f t="shared" si="43"/>
        <v>408</v>
      </c>
    </row>
    <row r="1361" spans="1:11" x14ac:dyDescent="0.25">
      <c r="A1361" s="1">
        <v>42194</v>
      </c>
      <c r="B1361" t="s">
        <v>7</v>
      </c>
      <c r="C1361">
        <v>391.2</v>
      </c>
      <c r="D1361">
        <v>408.8</v>
      </c>
      <c r="E1361">
        <v>390.24</v>
      </c>
      <c r="F1361">
        <v>408.8</v>
      </c>
      <c r="G1361">
        <v>474300</v>
      </c>
      <c r="I1361" t="s">
        <v>7</v>
      </c>
      <c r="J1361" s="1">
        <f t="shared" si="42"/>
        <v>42194</v>
      </c>
      <c r="K1361">
        <f t="shared" si="43"/>
        <v>408.8</v>
      </c>
    </row>
    <row r="1362" spans="1:11" x14ac:dyDescent="0.25">
      <c r="A1362" s="1">
        <v>42195</v>
      </c>
      <c r="B1362" t="s">
        <v>7</v>
      </c>
      <c r="C1362">
        <v>392.16</v>
      </c>
      <c r="D1362">
        <v>396.64</v>
      </c>
      <c r="E1362">
        <v>385.12</v>
      </c>
      <c r="F1362">
        <v>389.92</v>
      </c>
      <c r="G1362">
        <v>426900</v>
      </c>
      <c r="I1362" t="s">
        <v>7</v>
      </c>
      <c r="J1362" s="1">
        <f t="shared" si="42"/>
        <v>42195</v>
      </c>
      <c r="K1362">
        <f t="shared" si="43"/>
        <v>389.92</v>
      </c>
    </row>
    <row r="1363" spans="1:11" x14ac:dyDescent="0.25">
      <c r="A1363" s="1">
        <v>42198</v>
      </c>
      <c r="B1363" t="s">
        <v>7</v>
      </c>
      <c r="C1363">
        <v>379.36</v>
      </c>
      <c r="D1363">
        <v>379.52</v>
      </c>
      <c r="E1363">
        <v>368.16</v>
      </c>
      <c r="F1363">
        <v>369.28</v>
      </c>
      <c r="G1363">
        <v>474100</v>
      </c>
      <c r="I1363" t="s">
        <v>7</v>
      </c>
      <c r="J1363" s="1">
        <f t="shared" si="42"/>
        <v>42198</v>
      </c>
      <c r="K1363">
        <f t="shared" si="43"/>
        <v>369.28</v>
      </c>
    </row>
    <row r="1364" spans="1:11" x14ac:dyDescent="0.25">
      <c r="A1364" s="1">
        <v>42199</v>
      </c>
      <c r="B1364" t="s">
        <v>7</v>
      </c>
      <c r="C1364">
        <v>368</v>
      </c>
      <c r="D1364">
        <v>368.16</v>
      </c>
      <c r="E1364">
        <v>358.88</v>
      </c>
      <c r="F1364">
        <v>361.92</v>
      </c>
      <c r="G1364">
        <v>282800</v>
      </c>
      <c r="I1364" t="s">
        <v>7</v>
      </c>
      <c r="J1364" s="1">
        <f t="shared" si="42"/>
        <v>42199</v>
      </c>
      <c r="K1364">
        <f t="shared" si="43"/>
        <v>361.92</v>
      </c>
    </row>
    <row r="1365" spans="1:11" x14ac:dyDescent="0.25">
      <c r="A1365" s="1">
        <v>42200</v>
      </c>
      <c r="B1365" t="s">
        <v>7</v>
      </c>
      <c r="C1365">
        <v>359.84</v>
      </c>
      <c r="D1365">
        <v>363.84</v>
      </c>
      <c r="E1365">
        <v>356.48</v>
      </c>
      <c r="F1365">
        <v>360.8</v>
      </c>
      <c r="G1365">
        <v>369900</v>
      </c>
      <c r="I1365" t="s">
        <v>7</v>
      </c>
      <c r="J1365" s="1">
        <f t="shared" si="42"/>
        <v>42200</v>
      </c>
      <c r="K1365">
        <f t="shared" si="43"/>
        <v>360.8</v>
      </c>
    </row>
    <row r="1366" spans="1:11" x14ac:dyDescent="0.25">
      <c r="A1366" s="1">
        <v>42201</v>
      </c>
      <c r="B1366" t="s">
        <v>7</v>
      </c>
      <c r="C1366">
        <v>351.84</v>
      </c>
      <c r="D1366">
        <v>353.92</v>
      </c>
      <c r="E1366">
        <v>345.28</v>
      </c>
      <c r="F1366">
        <v>345.76</v>
      </c>
      <c r="G1366">
        <v>510200</v>
      </c>
      <c r="I1366" t="s">
        <v>7</v>
      </c>
      <c r="J1366" s="1">
        <f t="shared" si="42"/>
        <v>42201</v>
      </c>
      <c r="K1366">
        <f t="shared" si="43"/>
        <v>345.76</v>
      </c>
    </row>
    <row r="1367" spans="1:11" x14ac:dyDescent="0.25">
      <c r="A1367" s="1">
        <v>42202</v>
      </c>
      <c r="B1367" t="s">
        <v>7</v>
      </c>
      <c r="C1367">
        <v>337.28</v>
      </c>
      <c r="D1367">
        <v>338.56</v>
      </c>
      <c r="E1367">
        <v>330.24</v>
      </c>
      <c r="F1367">
        <v>330.56</v>
      </c>
      <c r="G1367">
        <v>496700</v>
      </c>
      <c r="I1367" t="s">
        <v>7</v>
      </c>
      <c r="J1367" s="1">
        <f t="shared" si="42"/>
        <v>42202</v>
      </c>
      <c r="K1367">
        <f t="shared" si="43"/>
        <v>330.56</v>
      </c>
    </row>
    <row r="1368" spans="1:11" x14ac:dyDescent="0.25">
      <c r="A1368" s="1">
        <v>42205</v>
      </c>
      <c r="B1368" t="s">
        <v>7</v>
      </c>
      <c r="C1368">
        <v>328.48</v>
      </c>
      <c r="D1368">
        <v>331.04</v>
      </c>
      <c r="E1368">
        <v>323.04000000000002</v>
      </c>
      <c r="F1368">
        <v>326.72000000000003</v>
      </c>
      <c r="G1368">
        <v>522300</v>
      </c>
      <c r="I1368" t="s">
        <v>7</v>
      </c>
      <c r="J1368" s="1">
        <f t="shared" si="42"/>
        <v>42205</v>
      </c>
      <c r="K1368">
        <f t="shared" si="43"/>
        <v>326.72000000000003</v>
      </c>
    </row>
    <row r="1369" spans="1:11" x14ac:dyDescent="0.25">
      <c r="A1369" s="1">
        <v>42206</v>
      </c>
      <c r="B1369" t="s">
        <v>7</v>
      </c>
      <c r="C1369">
        <v>326.39999999999998</v>
      </c>
      <c r="D1369">
        <v>330.08</v>
      </c>
      <c r="E1369">
        <v>324.8</v>
      </c>
      <c r="F1369">
        <v>327.68</v>
      </c>
      <c r="G1369">
        <v>374200</v>
      </c>
      <c r="I1369" t="s">
        <v>7</v>
      </c>
      <c r="J1369" s="1">
        <f t="shared" si="42"/>
        <v>42206</v>
      </c>
      <c r="K1369">
        <f t="shared" si="43"/>
        <v>327.68</v>
      </c>
    </row>
    <row r="1370" spans="1:11" x14ac:dyDescent="0.25">
      <c r="A1370" s="1">
        <v>42207</v>
      </c>
      <c r="B1370" t="s">
        <v>7</v>
      </c>
      <c r="C1370">
        <v>342.56</v>
      </c>
      <c r="D1370">
        <v>342.56</v>
      </c>
      <c r="E1370">
        <v>333.6</v>
      </c>
      <c r="F1370">
        <v>337.92</v>
      </c>
      <c r="G1370">
        <v>403800</v>
      </c>
      <c r="I1370" t="s">
        <v>7</v>
      </c>
      <c r="J1370" s="1">
        <f t="shared" si="42"/>
        <v>42207</v>
      </c>
      <c r="K1370">
        <f t="shared" si="43"/>
        <v>337.92</v>
      </c>
    </row>
    <row r="1371" spans="1:11" x14ac:dyDescent="0.25">
      <c r="A1371" s="1">
        <v>42208</v>
      </c>
      <c r="B1371" t="s">
        <v>7</v>
      </c>
      <c r="C1371">
        <v>337.12</v>
      </c>
      <c r="D1371">
        <v>344.64</v>
      </c>
      <c r="E1371">
        <v>334.08</v>
      </c>
      <c r="F1371">
        <v>342.08</v>
      </c>
      <c r="G1371">
        <v>315800</v>
      </c>
      <c r="I1371" t="s">
        <v>7</v>
      </c>
      <c r="J1371" s="1">
        <f t="shared" si="42"/>
        <v>42208</v>
      </c>
      <c r="K1371">
        <f t="shared" si="43"/>
        <v>342.08</v>
      </c>
    </row>
    <row r="1372" spans="1:11" x14ac:dyDescent="0.25">
      <c r="A1372" s="1">
        <v>42209</v>
      </c>
      <c r="B1372" t="s">
        <v>7</v>
      </c>
      <c r="C1372">
        <v>336.64</v>
      </c>
      <c r="D1372">
        <v>353.6</v>
      </c>
      <c r="E1372">
        <v>336</v>
      </c>
      <c r="F1372">
        <v>352.16</v>
      </c>
      <c r="G1372">
        <v>427900</v>
      </c>
      <c r="I1372" t="s">
        <v>7</v>
      </c>
      <c r="J1372" s="1">
        <f t="shared" si="42"/>
        <v>42209</v>
      </c>
      <c r="K1372">
        <f t="shared" si="43"/>
        <v>352.16</v>
      </c>
    </row>
    <row r="1373" spans="1:11" x14ac:dyDescent="0.25">
      <c r="A1373" s="1">
        <v>42212</v>
      </c>
      <c r="B1373" t="s">
        <v>7</v>
      </c>
      <c r="C1373">
        <v>358.56</v>
      </c>
      <c r="D1373">
        <v>362.88</v>
      </c>
      <c r="E1373">
        <v>353.6</v>
      </c>
      <c r="F1373">
        <v>360.64</v>
      </c>
      <c r="G1373">
        <v>520100</v>
      </c>
      <c r="I1373" t="s">
        <v>7</v>
      </c>
      <c r="J1373" s="1">
        <f t="shared" si="42"/>
        <v>42212</v>
      </c>
      <c r="K1373">
        <f t="shared" si="43"/>
        <v>360.64</v>
      </c>
    </row>
    <row r="1374" spans="1:11" x14ac:dyDescent="0.25">
      <c r="A1374" s="1">
        <v>42213</v>
      </c>
      <c r="B1374" t="s">
        <v>7</v>
      </c>
      <c r="C1374">
        <v>355.68</v>
      </c>
      <c r="D1374">
        <v>364.64</v>
      </c>
      <c r="E1374">
        <v>349.28</v>
      </c>
      <c r="F1374">
        <v>351.2</v>
      </c>
      <c r="G1374">
        <v>627100</v>
      </c>
      <c r="I1374" t="s">
        <v>7</v>
      </c>
      <c r="J1374" s="1">
        <f t="shared" si="42"/>
        <v>42213</v>
      </c>
      <c r="K1374">
        <f t="shared" si="43"/>
        <v>351.2</v>
      </c>
    </row>
    <row r="1375" spans="1:11" x14ac:dyDescent="0.25">
      <c r="A1375" s="1">
        <v>42214</v>
      </c>
      <c r="B1375" t="s">
        <v>7</v>
      </c>
      <c r="C1375">
        <v>349.28</v>
      </c>
      <c r="D1375">
        <v>353.28</v>
      </c>
      <c r="E1375">
        <v>345.12</v>
      </c>
      <c r="F1375">
        <v>346.88</v>
      </c>
      <c r="G1375">
        <v>343600</v>
      </c>
      <c r="I1375" t="s">
        <v>7</v>
      </c>
      <c r="J1375" s="1">
        <f t="shared" si="42"/>
        <v>42214</v>
      </c>
      <c r="K1375">
        <f t="shared" si="43"/>
        <v>346.88</v>
      </c>
    </row>
    <row r="1376" spans="1:11" x14ac:dyDescent="0.25">
      <c r="A1376" s="1">
        <v>42215</v>
      </c>
      <c r="B1376" t="s">
        <v>7</v>
      </c>
      <c r="C1376">
        <v>349.92</v>
      </c>
      <c r="D1376">
        <v>355.84</v>
      </c>
      <c r="E1376">
        <v>340.8</v>
      </c>
      <c r="F1376">
        <v>342.56</v>
      </c>
      <c r="G1376">
        <v>449700</v>
      </c>
      <c r="I1376" t="s">
        <v>7</v>
      </c>
      <c r="J1376" s="1">
        <f t="shared" si="42"/>
        <v>42215</v>
      </c>
      <c r="K1376">
        <f t="shared" si="43"/>
        <v>342.56</v>
      </c>
    </row>
    <row r="1377" spans="1:11" x14ac:dyDescent="0.25">
      <c r="A1377" s="1">
        <v>42216</v>
      </c>
      <c r="B1377" t="s">
        <v>7</v>
      </c>
      <c r="C1377">
        <v>339.36</v>
      </c>
      <c r="D1377">
        <v>345.92</v>
      </c>
      <c r="E1377">
        <v>338.72</v>
      </c>
      <c r="F1377">
        <v>343.68</v>
      </c>
      <c r="G1377">
        <v>335600</v>
      </c>
      <c r="I1377" t="s">
        <v>7</v>
      </c>
      <c r="J1377" s="1">
        <f t="shared" si="42"/>
        <v>42216</v>
      </c>
      <c r="K1377">
        <f t="shared" si="43"/>
        <v>343.68</v>
      </c>
    </row>
    <row r="1378" spans="1:11" x14ac:dyDescent="0.25">
      <c r="A1378" s="1">
        <v>42219</v>
      </c>
      <c r="B1378" t="s">
        <v>7</v>
      </c>
      <c r="C1378">
        <v>343.52</v>
      </c>
      <c r="D1378">
        <v>353.76</v>
      </c>
      <c r="E1378">
        <v>340.64</v>
      </c>
      <c r="F1378">
        <v>346.4</v>
      </c>
      <c r="G1378">
        <v>347400</v>
      </c>
      <c r="I1378" t="s">
        <v>7</v>
      </c>
      <c r="J1378" s="1">
        <f t="shared" si="42"/>
        <v>42219</v>
      </c>
      <c r="K1378">
        <f t="shared" si="43"/>
        <v>346.4</v>
      </c>
    </row>
    <row r="1379" spans="1:11" x14ac:dyDescent="0.25">
      <c r="A1379" s="1">
        <v>42220</v>
      </c>
      <c r="B1379" t="s">
        <v>7</v>
      </c>
      <c r="C1379">
        <v>347.36</v>
      </c>
      <c r="D1379">
        <v>353.12</v>
      </c>
      <c r="E1379">
        <v>345.6</v>
      </c>
      <c r="F1379">
        <v>349.12</v>
      </c>
      <c r="G1379">
        <v>379700</v>
      </c>
      <c r="I1379" t="s">
        <v>7</v>
      </c>
      <c r="J1379" s="1">
        <f t="shared" si="42"/>
        <v>42220</v>
      </c>
      <c r="K1379">
        <f t="shared" si="43"/>
        <v>349.12</v>
      </c>
    </row>
    <row r="1380" spans="1:11" x14ac:dyDescent="0.25">
      <c r="A1380" s="1">
        <v>42221</v>
      </c>
      <c r="B1380" t="s">
        <v>7</v>
      </c>
      <c r="C1380">
        <v>342.88</v>
      </c>
      <c r="D1380">
        <v>344.16</v>
      </c>
      <c r="E1380">
        <v>333.92</v>
      </c>
      <c r="F1380">
        <v>340.96</v>
      </c>
      <c r="G1380">
        <v>635800</v>
      </c>
      <c r="I1380" t="s">
        <v>7</v>
      </c>
      <c r="J1380" s="1">
        <f t="shared" si="42"/>
        <v>42221</v>
      </c>
      <c r="K1380">
        <f t="shared" si="43"/>
        <v>340.96</v>
      </c>
    </row>
    <row r="1381" spans="1:11" x14ac:dyDescent="0.25">
      <c r="A1381" s="1">
        <v>42222</v>
      </c>
      <c r="B1381" t="s">
        <v>7</v>
      </c>
      <c r="C1381">
        <v>340.16</v>
      </c>
      <c r="D1381">
        <v>361.6</v>
      </c>
      <c r="E1381">
        <v>338.56</v>
      </c>
      <c r="F1381">
        <v>356.8</v>
      </c>
      <c r="G1381">
        <v>477000</v>
      </c>
      <c r="I1381" t="s">
        <v>7</v>
      </c>
      <c r="J1381" s="1">
        <f t="shared" si="42"/>
        <v>42222</v>
      </c>
      <c r="K1381">
        <f t="shared" si="43"/>
        <v>356.8</v>
      </c>
    </row>
    <row r="1382" spans="1:11" x14ac:dyDescent="0.25">
      <c r="A1382" s="1">
        <v>42223</v>
      </c>
      <c r="B1382" t="s">
        <v>7</v>
      </c>
      <c r="C1382">
        <v>360</v>
      </c>
      <c r="D1382">
        <v>367.36</v>
      </c>
      <c r="E1382">
        <v>356</v>
      </c>
      <c r="F1382">
        <v>358.88</v>
      </c>
      <c r="G1382">
        <v>445900</v>
      </c>
      <c r="I1382" t="s">
        <v>7</v>
      </c>
      <c r="J1382" s="1">
        <f t="shared" si="42"/>
        <v>42223</v>
      </c>
      <c r="K1382">
        <f t="shared" si="43"/>
        <v>358.88</v>
      </c>
    </row>
    <row r="1383" spans="1:11" x14ac:dyDescent="0.25">
      <c r="A1383" s="1">
        <v>42226</v>
      </c>
      <c r="B1383" t="s">
        <v>7</v>
      </c>
      <c r="C1383">
        <v>351.36</v>
      </c>
      <c r="D1383">
        <v>351.36</v>
      </c>
      <c r="E1383">
        <v>343.68</v>
      </c>
      <c r="F1383">
        <v>346.08</v>
      </c>
      <c r="G1383">
        <v>274800</v>
      </c>
      <c r="I1383" t="s">
        <v>7</v>
      </c>
      <c r="J1383" s="1">
        <f t="shared" si="42"/>
        <v>42226</v>
      </c>
      <c r="K1383">
        <f t="shared" si="43"/>
        <v>346.08</v>
      </c>
    </row>
    <row r="1384" spans="1:11" x14ac:dyDescent="0.25">
      <c r="A1384" s="1">
        <v>42227</v>
      </c>
      <c r="B1384" t="s">
        <v>7</v>
      </c>
      <c r="C1384">
        <v>351.68</v>
      </c>
      <c r="D1384">
        <v>365.28</v>
      </c>
      <c r="E1384">
        <v>347.68</v>
      </c>
      <c r="F1384">
        <v>359.2</v>
      </c>
      <c r="G1384">
        <v>342700</v>
      </c>
      <c r="I1384" t="s">
        <v>7</v>
      </c>
      <c r="J1384" s="1">
        <f t="shared" si="42"/>
        <v>42227</v>
      </c>
      <c r="K1384">
        <f t="shared" si="43"/>
        <v>359.2</v>
      </c>
    </row>
    <row r="1385" spans="1:11" x14ac:dyDescent="0.25">
      <c r="A1385" s="1">
        <v>42228</v>
      </c>
      <c r="B1385" t="s">
        <v>7</v>
      </c>
      <c r="C1385">
        <v>366.88</v>
      </c>
      <c r="D1385">
        <v>378.24</v>
      </c>
      <c r="E1385">
        <v>353.6</v>
      </c>
      <c r="F1385">
        <v>355.84</v>
      </c>
      <c r="G1385">
        <v>482000</v>
      </c>
      <c r="I1385" t="s">
        <v>7</v>
      </c>
      <c r="J1385" s="1">
        <f t="shared" si="42"/>
        <v>42228</v>
      </c>
      <c r="K1385">
        <f t="shared" si="43"/>
        <v>355.84</v>
      </c>
    </row>
    <row r="1386" spans="1:11" x14ac:dyDescent="0.25">
      <c r="A1386" s="1">
        <v>42229</v>
      </c>
      <c r="B1386" t="s">
        <v>7</v>
      </c>
      <c r="C1386">
        <v>354.56</v>
      </c>
      <c r="D1386">
        <v>359.84</v>
      </c>
      <c r="E1386">
        <v>349.6</v>
      </c>
      <c r="F1386">
        <v>357.76</v>
      </c>
      <c r="G1386">
        <v>347300</v>
      </c>
      <c r="I1386" t="s">
        <v>7</v>
      </c>
      <c r="J1386" s="1">
        <f t="shared" si="42"/>
        <v>42229</v>
      </c>
      <c r="K1386">
        <f t="shared" si="43"/>
        <v>357.76</v>
      </c>
    </row>
    <row r="1387" spans="1:11" x14ac:dyDescent="0.25">
      <c r="A1387" s="1">
        <v>42230</v>
      </c>
      <c r="B1387" t="s">
        <v>7</v>
      </c>
      <c r="C1387">
        <v>360.16</v>
      </c>
      <c r="D1387">
        <v>362.24</v>
      </c>
      <c r="E1387">
        <v>354.4</v>
      </c>
      <c r="F1387">
        <v>355.68</v>
      </c>
      <c r="G1387">
        <v>435100</v>
      </c>
      <c r="I1387" t="s">
        <v>7</v>
      </c>
      <c r="J1387" s="1">
        <f t="shared" si="42"/>
        <v>42230</v>
      </c>
      <c r="K1387">
        <f t="shared" si="43"/>
        <v>355.68</v>
      </c>
    </row>
    <row r="1388" spans="1:11" x14ac:dyDescent="0.25">
      <c r="A1388" s="1">
        <v>42233</v>
      </c>
      <c r="B1388" t="s">
        <v>7</v>
      </c>
      <c r="C1388">
        <v>358.24</v>
      </c>
      <c r="D1388">
        <v>360.96</v>
      </c>
      <c r="E1388">
        <v>346.72</v>
      </c>
      <c r="F1388">
        <v>347.2</v>
      </c>
      <c r="G1388">
        <v>360600</v>
      </c>
      <c r="I1388" t="s">
        <v>7</v>
      </c>
      <c r="J1388" s="1">
        <f t="shared" si="42"/>
        <v>42233</v>
      </c>
      <c r="K1388">
        <f t="shared" si="43"/>
        <v>347.2</v>
      </c>
    </row>
    <row r="1389" spans="1:11" x14ac:dyDescent="0.25">
      <c r="A1389" s="1">
        <v>42234</v>
      </c>
      <c r="B1389" t="s">
        <v>7</v>
      </c>
      <c r="C1389">
        <v>348.48</v>
      </c>
      <c r="D1389">
        <v>353.6</v>
      </c>
      <c r="E1389">
        <v>347.36</v>
      </c>
      <c r="F1389">
        <v>352</v>
      </c>
      <c r="G1389">
        <v>254900</v>
      </c>
      <c r="I1389" t="s">
        <v>7</v>
      </c>
      <c r="J1389" s="1">
        <f t="shared" si="42"/>
        <v>42234</v>
      </c>
      <c r="K1389">
        <f t="shared" si="43"/>
        <v>352</v>
      </c>
    </row>
    <row r="1390" spans="1:11" x14ac:dyDescent="0.25">
      <c r="A1390" s="1">
        <v>42235</v>
      </c>
      <c r="B1390" t="s">
        <v>7</v>
      </c>
      <c r="C1390">
        <v>355.52</v>
      </c>
      <c r="D1390">
        <v>365.28</v>
      </c>
      <c r="E1390">
        <v>349.92</v>
      </c>
      <c r="F1390">
        <v>358.72</v>
      </c>
      <c r="G1390">
        <v>488000</v>
      </c>
      <c r="I1390" t="s">
        <v>7</v>
      </c>
      <c r="J1390" s="1">
        <f t="shared" si="42"/>
        <v>42235</v>
      </c>
      <c r="K1390">
        <f t="shared" si="43"/>
        <v>358.72</v>
      </c>
    </row>
    <row r="1391" spans="1:11" x14ac:dyDescent="0.25">
      <c r="A1391" s="1">
        <v>42236</v>
      </c>
      <c r="B1391" t="s">
        <v>7</v>
      </c>
      <c r="C1391">
        <v>369.12</v>
      </c>
      <c r="D1391">
        <v>389.28</v>
      </c>
      <c r="E1391">
        <v>365.76</v>
      </c>
      <c r="F1391">
        <v>389.28</v>
      </c>
      <c r="G1391">
        <v>576400</v>
      </c>
      <c r="I1391" t="s">
        <v>7</v>
      </c>
      <c r="J1391" s="1">
        <f t="shared" si="42"/>
        <v>42236</v>
      </c>
      <c r="K1391">
        <f t="shared" si="43"/>
        <v>389.28</v>
      </c>
    </row>
    <row r="1392" spans="1:11" x14ac:dyDescent="0.25">
      <c r="A1392" s="1">
        <v>42237</v>
      </c>
      <c r="B1392" t="s">
        <v>7</v>
      </c>
      <c r="C1392">
        <v>406.08</v>
      </c>
      <c r="D1392">
        <v>438.72</v>
      </c>
      <c r="E1392">
        <v>395.84</v>
      </c>
      <c r="F1392">
        <v>438.72</v>
      </c>
      <c r="G1392">
        <v>1192200</v>
      </c>
      <c r="I1392" t="s">
        <v>7</v>
      </c>
      <c r="J1392" s="1">
        <f t="shared" si="42"/>
        <v>42237</v>
      </c>
      <c r="K1392">
        <f t="shared" si="43"/>
        <v>438.72</v>
      </c>
    </row>
    <row r="1393" spans="1:11" x14ac:dyDescent="0.25">
      <c r="A1393" s="1">
        <v>42240</v>
      </c>
      <c r="B1393" t="s">
        <v>7</v>
      </c>
      <c r="C1393">
        <v>572.64</v>
      </c>
      <c r="D1393">
        <v>720</v>
      </c>
      <c r="E1393">
        <v>438.72</v>
      </c>
      <c r="F1393">
        <v>491.36</v>
      </c>
      <c r="G1393">
        <v>1539900</v>
      </c>
      <c r="I1393" t="s">
        <v>7</v>
      </c>
      <c r="J1393" s="1">
        <f t="shared" si="42"/>
        <v>42240</v>
      </c>
      <c r="K1393">
        <f t="shared" si="43"/>
        <v>491.36</v>
      </c>
    </row>
    <row r="1394" spans="1:11" x14ac:dyDescent="0.25">
      <c r="A1394" s="1">
        <v>42241</v>
      </c>
      <c r="B1394" t="s">
        <v>7</v>
      </c>
      <c r="C1394">
        <v>437.28</v>
      </c>
      <c r="D1394">
        <v>498.72</v>
      </c>
      <c r="E1394">
        <v>427.84</v>
      </c>
      <c r="F1394">
        <v>497.6</v>
      </c>
      <c r="G1394">
        <v>959400</v>
      </c>
      <c r="I1394" t="s">
        <v>7</v>
      </c>
      <c r="J1394" s="1">
        <f t="shared" si="42"/>
        <v>42241</v>
      </c>
      <c r="K1394">
        <f t="shared" si="43"/>
        <v>497.6</v>
      </c>
    </row>
    <row r="1395" spans="1:11" x14ac:dyDescent="0.25">
      <c r="A1395" s="1">
        <v>42242</v>
      </c>
      <c r="B1395" t="s">
        <v>7</v>
      </c>
      <c r="C1395">
        <v>453.28</v>
      </c>
      <c r="D1395">
        <v>484.32</v>
      </c>
      <c r="E1395">
        <v>418.72</v>
      </c>
      <c r="F1395">
        <v>422.08</v>
      </c>
      <c r="G1395">
        <v>1113200</v>
      </c>
      <c r="I1395" t="s">
        <v>7</v>
      </c>
      <c r="J1395" s="1">
        <f t="shared" si="42"/>
        <v>42242</v>
      </c>
      <c r="K1395">
        <f t="shared" si="43"/>
        <v>422.08</v>
      </c>
    </row>
    <row r="1396" spans="1:11" x14ac:dyDescent="0.25">
      <c r="A1396" s="1">
        <v>42243</v>
      </c>
      <c r="B1396" t="s">
        <v>7</v>
      </c>
      <c r="C1396">
        <v>402.56</v>
      </c>
      <c r="D1396">
        <v>418.56</v>
      </c>
      <c r="E1396">
        <v>388.96</v>
      </c>
      <c r="F1396">
        <v>389.76</v>
      </c>
      <c r="G1396">
        <v>949700</v>
      </c>
      <c r="I1396" t="s">
        <v>7</v>
      </c>
      <c r="J1396" s="1">
        <f t="shared" si="42"/>
        <v>42243</v>
      </c>
      <c r="K1396">
        <f t="shared" si="43"/>
        <v>389.76</v>
      </c>
    </row>
    <row r="1397" spans="1:11" x14ac:dyDescent="0.25">
      <c r="A1397" s="1">
        <v>42244</v>
      </c>
      <c r="B1397" t="s">
        <v>7</v>
      </c>
      <c r="C1397">
        <v>395.84</v>
      </c>
      <c r="D1397">
        <v>398.24</v>
      </c>
      <c r="E1397">
        <v>385.6</v>
      </c>
      <c r="F1397">
        <v>390.4</v>
      </c>
      <c r="G1397">
        <v>738700</v>
      </c>
      <c r="I1397" t="s">
        <v>7</v>
      </c>
      <c r="J1397" s="1">
        <f t="shared" si="42"/>
        <v>42244</v>
      </c>
      <c r="K1397">
        <f t="shared" si="43"/>
        <v>390.4</v>
      </c>
    </row>
    <row r="1398" spans="1:11" x14ac:dyDescent="0.25">
      <c r="A1398" s="1">
        <v>42247</v>
      </c>
      <c r="B1398" t="s">
        <v>7</v>
      </c>
      <c r="C1398">
        <v>396.48</v>
      </c>
      <c r="D1398">
        <v>407.2</v>
      </c>
      <c r="E1398">
        <v>390.08</v>
      </c>
      <c r="F1398">
        <v>404.8</v>
      </c>
      <c r="G1398">
        <v>640100</v>
      </c>
      <c r="I1398" t="s">
        <v>7</v>
      </c>
      <c r="J1398" s="1">
        <f t="shared" si="42"/>
        <v>42247</v>
      </c>
      <c r="K1398">
        <f t="shared" si="43"/>
        <v>404.8</v>
      </c>
    </row>
    <row r="1399" spans="1:11" x14ac:dyDescent="0.25">
      <c r="A1399" s="1">
        <v>42248</v>
      </c>
      <c r="B1399" t="s">
        <v>7</v>
      </c>
      <c r="C1399">
        <v>434.56</v>
      </c>
      <c r="D1399">
        <v>447.04</v>
      </c>
      <c r="E1399">
        <v>416.16</v>
      </c>
      <c r="F1399">
        <v>442.4</v>
      </c>
      <c r="G1399">
        <v>1000600</v>
      </c>
      <c r="I1399" t="s">
        <v>7</v>
      </c>
      <c r="J1399" s="1">
        <f t="shared" si="42"/>
        <v>42248</v>
      </c>
      <c r="K1399">
        <f t="shared" si="43"/>
        <v>442.4</v>
      </c>
    </row>
    <row r="1400" spans="1:11" x14ac:dyDescent="0.25">
      <c r="A1400" s="1">
        <v>42249</v>
      </c>
      <c r="B1400" t="s">
        <v>7</v>
      </c>
      <c r="C1400">
        <v>418.24</v>
      </c>
      <c r="D1400">
        <v>433.76</v>
      </c>
      <c r="E1400">
        <v>404.96</v>
      </c>
      <c r="F1400">
        <v>405.92</v>
      </c>
      <c r="G1400">
        <v>791400</v>
      </c>
      <c r="I1400" t="s">
        <v>7</v>
      </c>
      <c r="J1400" s="1">
        <f t="shared" si="42"/>
        <v>42249</v>
      </c>
      <c r="K1400">
        <f t="shared" si="43"/>
        <v>405.92</v>
      </c>
    </row>
    <row r="1401" spans="1:11" x14ac:dyDescent="0.25">
      <c r="A1401" s="1">
        <v>42250</v>
      </c>
      <c r="B1401" t="s">
        <v>7</v>
      </c>
      <c r="C1401">
        <v>400</v>
      </c>
      <c r="D1401">
        <v>414.4</v>
      </c>
      <c r="E1401">
        <v>392</v>
      </c>
      <c r="F1401">
        <v>411.68</v>
      </c>
      <c r="G1401">
        <v>639200</v>
      </c>
      <c r="I1401" t="s">
        <v>7</v>
      </c>
      <c r="J1401" s="1">
        <f t="shared" si="42"/>
        <v>42250</v>
      </c>
      <c r="K1401">
        <f t="shared" si="43"/>
        <v>411.68</v>
      </c>
    </row>
    <row r="1402" spans="1:11" x14ac:dyDescent="0.25">
      <c r="A1402" s="1">
        <v>42251</v>
      </c>
      <c r="B1402" t="s">
        <v>7</v>
      </c>
      <c r="C1402">
        <v>427.36</v>
      </c>
      <c r="D1402">
        <v>432.64</v>
      </c>
      <c r="E1402">
        <v>417.6</v>
      </c>
      <c r="F1402">
        <v>425.28</v>
      </c>
      <c r="G1402">
        <v>729600</v>
      </c>
      <c r="I1402" t="s">
        <v>7</v>
      </c>
      <c r="J1402" s="1">
        <f t="shared" si="42"/>
        <v>42251</v>
      </c>
      <c r="K1402">
        <f t="shared" si="43"/>
        <v>425.28</v>
      </c>
    </row>
    <row r="1403" spans="1:11" x14ac:dyDescent="0.25">
      <c r="A1403" s="1">
        <v>42255</v>
      </c>
      <c r="B1403" t="s">
        <v>7</v>
      </c>
      <c r="C1403">
        <v>401.28</v>
      </c>
      <c r="D1403">
        <v>406.4</v>
      </c>
      <c r="E1403">
        <v>388.16</v>
      </c>
      <c r="F1403">
        <v>389.44</v>
      </c>
      <c r="G1403">
        <v>722800</v>
      </c>
      <c r="I1403" t="s">
        <v>7</v>
      </c>
      <c r="J1403" s="1">
        <f t="shared" si="42"/>
        <v>42255</v>
      </c>
      <c r="K1403">
        <f t="shared" si="43"/>
        <v>389.44</v>
      </c>
    </row>
    <row r="1404" spans="1:11" x14ac:dyDescent="0.25">
      <c r="A1404" s="1">
        <v>42256</v>
      </c>
      <c r="B1404" t="s">
        <v>7</v>
      </c>
      <c r="C1404">
        <v>375.68</v>
      </c>
      <c r="D1404">
        <v>405.76</v>
      </c>
      <c r="E1404">
        <v>375.52</v>
      </c>
      <c r="F1404">
        <v>403.04</v>
      </c>
      <c r="G1404">
        <v>813800</v>
      </c>
      <c r="I1404" t="s">
        <v>7</v>
      </c>
      <c r="J1404" s="1">
        <f t="shared" si="42"/>
        <v>42256</v>
      </c>
      <c r="K1404">
        <f t="shared" si="43"/>
        <v>403.04</v>
      </c>
    </row>
    <row r="1405" spans="1:11" x14ac:dyDescent="0.25">
      <c r="A1405" s="1">
        <v>42257</v>
      </c>
      <c r="B1405" t="s">
        <v>7</v>
      </c>
      <c r="C1405">
        <v>404.16</v>
      </c>
      <c r="D1405">
        <v>405.44</v>
      </c>
      <c r="E1405">
        <v>381.6</v>
      </c>
      <c r="F1405">
        <v>390.24</v>
      </c>
      <c r="G1405">
        <v>888600</v>
      </c>
      <c r="I1405" t="s">
        <v>7</v>
      </c>
      <c r="J1405" s="1">
        <f t="shared" si="42"/>
        <v>42257</v>
      </c>
      <c r="K1405">
        <f t="shared" si="43"/>
        <v>390.24</v>
      </c>
    </row>
    <row r="1406" spans="1:11" x14ac:dyDescent="0.25">
      <c r="A1406" s="1">
        <v>42258</v>
      </c>
      <c r="B1406" t="s">
        <v>7</v>
      </c>
      <c r="C1406">
        <v>395.04</v>
      </c>
      <c r="D1406">
        <v>398.24</v>
      </c>
      <c r="E1406">
        <v>383.04</v>
      </c>
      <c r="F1406">
        <v>383.04</v>
      </c>
      <c r="G1406">
        <v>575000</v>
      </c>
      <c r="I1406" t="s">
        <v>7</v>
      </c>
      <c r="J1406" s="1">
        <f t="shared" si="42"/>
        <v>42258</v>
      </c>
      <c r="K1406">
        <f t="shared" si="43"/>
        <v>383.04</v>
      </c>
    </row>
    <row r="1407" spans="1:11" x14ac:dyDescent="0.25">
      <c r="A1407" s="1">
        <v>42261</v>
      </c>
      <c r="B1407" t="s">
        <v>7</v>
      </c>
      <c r="C1407">
        <v>378.56</v>
      </c>
      <c r="D1407">
        <v>390.88</v>
      </c>
      <c r="E1407">
        <v>378.56</v>
      </c>
      <c r="F1407">
        <v>386.88</v>
      </c>
      <c r="G1407">
        <v>340500</v>
      </c>
      <c r="I1407" t="s">
        <v>7</v>
      </c>
      <c r="J1407" s="1">
        <f t="shared" si="42"/>
        <v>42261</v>
      </c>
      <c r="K1407">
        <f t="shared" si="43"/>
        <v>386.88</v>
      </c>
    </row>
    <row r="1408" spans="1:11" x14ac:dyDescent="0.25">
      <c r="A1408" s="1">
        <v>42262</v>
      </c>
      <c r="B1408" t="s">
        <v>7</v>
      </c>
      <c r="C1408">
        <v>383.2</v>
      </c>
      <c r="D1408">
        <v>387.84</v>
      </c>
      <c r="E1408">
        <v>369.28</v>
      </c>
      <c r="F1408">
        <v>372.64</v>
      </c>
      <c r="G1408">
        <v>589700</v>
      </c>
      <c r="I1408" t="s">
        <v>7</v>
      </c>
      <c r="J1408" s="1">
        <f t="shared" si="42"/>
        <v>42262</v>
      </c>
      <c r="K1408">
        <f t="shared" si="43"/>
        <v>372.64</v>
      </c>
    </row>
    <row r="1409" spans="1:11" x14ac:dyDescent="0.25">
      <c r="A1409" s="1">
        <v>42263</v>
      </c>
      <c r="B1409" t="s">
        <v>7</v>
      </c>
      <c r="C1409">
        <v>372.8</v>
      </c>
      <c r="D1409">
        <v>376.48</v>
      </c>
      <c r="E1409">
        <v>365.44</v>
      </c>
      <c r="F1409">
        <v>367.04</v>
      </c>
      <c r="G1409">
        <v>644300</v>
      </c>
      <c r="I1409" t="s">
        <v>7</v>
      </c>
      <c r="J1409" s="1">
        <f t="shared" si="42"/>
        <v>42263</v>
      </c>
      <c r="K1409">
        <f t="shared" si="43"/>
        <v>367.04</v>
      </c>
    </row>
    <row r="1410" spans="1:11" x14ac:dyDescent="0.25">
      <c r="A1410" s="1">
        <v>42264</v>
      </c>
      <c r="B1410" t="s">
        <v>7</v>
      </c>
      <c r="C1410">
        <v>367.68</v>
      </c>
      <c r="D1410">
        <v>370.88</v>
      </c>
      <c r="E1410">
        <v>349.6</v>
      </c>
      <c r="F1410">
        <v>365.76</v>
      </c>
      <c r="G1410">
        <v>783000</v>
      </c>
      <c r="I1410" t="s">
        <v>7</v>
      </c>
      <c r="J1410" s="1">
        <f t="shared" si="42"/>
        <v>42264</v>
      </c>
      <c r="K1410">
        <f t="shared" si="43"/>
        <v>365.76</v>
      </c>
    </row>
    <row r="1411" spans="1:11" x14ac:dyDescent="0.25">
      <c r="A1411" s="1">
        <v>42265</v>
      </c>
      <c r="B1411" t="s">
        <v>7</v>
      </c>
      <c r="C1411">
        <v>382.72</v>
      </c>
      <c r="D1411">
        <v>383.52</v>
      </c>
      <c r="E1411">
        <v>368.8</v>
      </c>
      <c r="F1411">
        <v>381.12</v>
      </c>
      <c r="G1411">
        <v>614800</v>
      </c>
      <c r="I1411" t="s">
        <v>7</v>
      </c>
      <c r="J1411" s="1">
        <f t="shared" ref="J1411:J1474" si="44">A1411</f>
        <v>42265</v>
      </c>
      <c r="K1411">
        <f t="shared" ref="K1411:K1474" si="45">F1411</f>
        <v>381.12</v>
      </c>
    </row>
    <row r="1412" spans="1:11" x14ac:dyDescent="0.25">
      <c r="A1412" s="1">
        <v>42268</v>
      </c>
      <c r="B1412" t="s">
        <v>7</v>
      </c>
      <c r="C1412">
        <v>375.52</v>
      </c>
      <c r="D1412">
        <v>388.32</v>
      </c>
      <c r="E1412">
        <v>368.64</v>
      </c>
      <c r="F1412">
        <v>378.24</v>
      </c>
      <c r="G1412">
        <v>662000</v>
      </c>
      <c r="I1412" t="s">
        <v>7</v>
      </c>
      <c r="J1412" s="1">
        <f t="shared" si="44"/>
        <v>42268</v>
      </c>
      <c r="K1412">
        <f t="shared" si="45"/>
        <v>378.24</v>
      </c>
    </row>
    <row r="1413" spans="1:11" x14ac:dyDescent="0.25">
      <c r="A1413" s="1">
        <v>42269</v>
      </c>
      <c r="B1413" t="s">
        <v>7</v>
      </c>
      <c r="C1413">
        <v>395.84</v>
      </c>
      <c r="D1413">
        <v>405.28</v>
      </c>
      <c r="E1413">
        <v>391.52</v>
      </c>
      <c r="F1413">
        <v>394.72</v>
      </c>
      <c r="G1413">
        <v>479500</v>
      </c>
      <c r="I1413" t="s">
        <v>7</v>
      </c>
      <c r="J1413" s="1">
        <f t="shared" si="44"/>
        <v>42269</v>
      </c>
      <c r="K1413">
        <f t="shared" si="45"/>
        <v>394.72</v>
      </c>
    </row>
    <row r="1414" spans="1:11" x14ac:dyDescent="0.25">
      <c r="A1414" s="1">
        <v>42270</v>
      </c>
      <c r="B1414" t="s">
        <v>7</v>
      </c>
      <c r="C1414">
        <v>392.16</v>
      </c>
      <c r="D1414">
        <v>400.32</v>
      </c>
      <c r="E1414">
        <v>388.8</v>
      </c>
      <c r="F1414">
        <v>395.04</v>
      </c>
      <c r="G1414">
        <v>432900</v>
      </c>
      <c r="I1414" t="s">
        <v>7</v>
      </c>
      <c r="J1414" s="1">
        <f t="shared" si="44"/>
        <v>42270</v>
      </c>
      <c r="K1414">
        <f t="shared" si="45"/>
        <v>395.04</v>
      </c>
    </row>
    <row r="1415" spans="1:11" x14ac:dyDescent="0.25">
      <c r="A1415" s="1">
        <v>42271</v>
      </c>
      <c r="B1415" t="s">
        <v>7</v>
      </c>
      <c r="C1415">
        <v>405.6</v>
      </c>
      <c r="D1415">
        <v>415.68</v>
      </c>
      <c r="E1415">
        <v>394.08</v>
      </c>
      <c r="F1415">
        <v>397.76</v>
      </c>
      <c r="G1415">
        <v>625800</v>
      </c>
      <c r="I1415" t="s">
        <v>7</v>
      </c>
      <c r="J1415" s="1">
        <f t="shared" si="44"/>
        <v>42271</v>
      </c>
      <c r="K1415">
        <f t="shared" si="45"/>
        <v>397.76</v>
      </c>
    </row>
    <row r="1416" spans="1:11" x14ac:dyDescent="0.25">
      <c r="A1416" s="1">
        <v>42272</v>
      </c>
      <c r="B1416" t="s">
        <v>7</v>
      </c>
      <c r="C1416">
        <v>384.96</v>
      </c>
      <c r="D1416">
        <v>415.84</v>
      </c>
      <c r="E1416">
        <v>384.32</v>
      </c>
      <c r="F1416">
        <v>408.64</v>
      </c>
      <c r="G1416">
        <v>647200</v>
      </c>
      <c r="I1416" t="s">
        <v>7</v>
      </c>
      <c r="J1416" s="1">
        <f t="shared" si="44"/>
        <v>42272</v>
      </c>
      <c r="K1416">
        <f t="shared" si="45"/>
        <v>408.64</v>
      </c>
    </row>
    <row r="1417" spans="1:11" x14ac:dyDescent="0.25">
      <c r="A1417" s="1">
        <v>42275</v>
      </c>
      <c r="B1417" t="s">
        <v>7</v>
      </c>
      <c r="C1417">
        <v>413.92</v>
      </c>
      <c r="D1417">
        <v>446.88</v>
      </c>
      <c r="E1417">
        <v>413.12</v>
      </c>
      <c r="F1417">
        <v>444.32</v>
      </c>
      <c r="G1417">
        <v>722200</v>
      </c>
      <c r="I1417" t="s">
        <v>7</v>
      </c>
      <c r="J1417" s="1">
        <f t="shared" si="44"/>
        <v>42275</v>
      </c>
      <c r="K1417">
        <f t="shared" si="45"/>
        <v>444.32</v>
      </c>
    </row>
    <row r="1418" spans="1:11" x14ac:dyDescent="0.25">
      <c r="A1418" s="1">
        <v>42276</v>
      </c>
      <c r="B1418" t="s">
        <v>7</v>
      </c>
      <c r="C1418">
        <v>440.32</v>
      </c>
      <c r="D1418">
        <v>460</v>
      </c>
      <c r="E1418">
        <v>426.56</v>
      </c>
      <c r="F1418">
        <v>449.6</v>
      </c>
      <c r="G1418">
        <v>870100</v>
      </c>
      <c r="I1418" t="s">
        <v>7</v>
      </c>
      <c r="J1418" s="1">
        <f t="shared" si="44"/>
        <v>42276</v>
      </c>
      <c r="K1418">
        <f t="shared" si="45"/>
        <v>449.6</v>
      </c>
    </row>
    <row r="1419" spans="1:11" x14ac:dyDescent="0.25">
      <c r="A1419" s="1">
        <v>42277</v>
      </c>
      <c r="B1419" t="s">
        <v>7</v>
      </c>
      <c r="C1419">
        <v>431.04</v>
      </c>
      <c r="D1419">
        <v>436.48</v>
      </c>
      <c r="E1419">
        <v>417.92</v>
      </c>
      <c r="F1419">
        <v>420.32</v>
      </c>
      <c r="G1419">
        <v>789900</v>
      </c>
      <c r="I1419" t="s">
        <v>7</v>
      </c>
      <c r="J1419" s="1">
        <f t="shared" si="44"/>
        <v>42277</v>
      </c>
      <c r="K1419">
        <f t="shared" si="45"/>
        <v>420.32</v>
      </c>
    </row>
    <row r="1420" spans="1:11" x14ac:dyDescent="0.25">
      <c r="A1420" s="1">
        <v>42278</v>
      </c>
      <c r="B1420" t="s">
        <v>7</v>
      </c>
      <c r="C1420">
        <v>416.8</v>
      </c>
      <c r="D1420">
        <v>433.76</v>
      </c>
      <c r="E1420">
        <v>413.6</v>
      </c>
      <c r="F1420">
        <v>414.4</v>
      </c>
      <c r="G1420">
        <v>588100</v>
      </c>
      <c r="I1420" t="s">
        <v>7</v>
      </c>
      <c r="J1420" s="1">
        <f t="shared" si="44"/>
        <v>42278</v>
      </c>
      <c r="K1420">
        <f t="shared" si="45"/>
        <v>414.4</v>
      </c>
    </row>
    <row r="1421" spans="1:11" x14ac:dyDescent="0.25">
      <c r="A1421" s="1">
        <v>42279</v>
      </c>
      <c r="B1421" t="s">
        <v>7</v>
      </c>
      <c r="C1421">
        <v>431.04</v>
      </c>
      <c r="D1421">
        <v>434.4</v>
      </c>
      <c r="E1421">
        <v>391.68</v>
      </c>
      <c r="F1421">
        <v>391.68</v>
      </c>
      <c r="G1421">
        <v>774500</v>
      </c>
      <c r="I1421" t="s">
        <v>7</v>
      </c>
      <c r="J1421" s="1">
        <f t="shared" si="44"/>
        <v>42279</v>
      </c>
      <c r="K1421">
        <f t="shared" si="45"/>
        <v>391.68</v>
      </c>
    </row>
    <row r="1422" spans="1:11" x14ac:dyDescent="0.25">
      <c r="A1422" s="1">
        <v>42282</v>
      </c>
      <c r="B1422" t="s">
        <v>7</v>
      </c>
      <c r="C1422">
        <v>384</v>
      </c>
      <c r="D1422">
        <v>385.6</v>
      </c>
      <c r="E1422">
        <v>371.84</v>
      </c>
      <c r="F1422">
        <v>374.88</v>
      </c>
      <c r="G1422">
        <v>720300</v>
      </c>
      <c r="I1422" t="s">
        <v>7</v>
      </c>
      <c r="J1422" s="1">
        <f t="shared" si="44"/>
        <v>42282</v>
      </c>
      <c r="K1422">
        <f t="shared" si="45"/>
        <v>374.88</v>
      </c>
    </row>
    <row r="1423" spans="1:11" x14ac:dyDescent="0.25">
      <c r="A1423" s="1">
        <v>42283</v>
      </c>
      <c r="B1423" t="s">
        <v>7</v>
      </c>
      <c r="C1423">
        <v>377.6</v>
      </c>
      <c r="D1423">
        <v>388.96</v>
      </c>
      <c r="E1423">
        <v>373.92</v>
      </c>
      <c r="F1423">
        <v>379.52</v>
      </c>
      <c r="G1423">
        <v>581300</v>
      </c>
      <c r="I1423" t="s">
        <v>7</v>
      </c>
      <c r="J1423" s="1">
        <f t="shared" si="44"/>
        <v>42283</v>
      </c>
      <c r="K1423">
        <f t="shared" si="45"/>
        <v>379.52</v>
      </c>
    </row>
    <row r="1424" spans="1:11" x14ac:dyDescent="0.25">
      <c r="A1424" s="1">
        <v>42284</v>
      </c>
      <c r="B1424" t="s">
        <v>7</v>
      </c>
      <c r="C1424">
        <v>373.12</v>
      </c>
      <c r="D1424">
        <v>388</v>
      </c>
      <c r="E1424">
        <v>370.88</v>
      </c>
      <c r="F1424">
        <v>373.76</v>
      </c>
      <c r="G1424">
        <v>712100</v>
      </c>
      <c r="I1424" t="s">
        <v>7</v>
      </c>
      <c r="J1424" s="1">
        <f t="shared" si="44"/>
        <v>42284</v>
      </c>
      <c r="K1424">
        <f t="shared" si="45"/>
        <v>373.76</v>
      </c>
    </row>
    <row r="1425" spans="1:11" x14ac:dyDescent="0.25">
      <c r="A1425" s="1">
        <v>42285</v>
      </c>
      <c r="B1425" t="s">
        <v>7</v>
      </c>
      <c r="C1425">
        <v>378.08</v>
      </c>
      <c r="D1425">
        <v>388.48</v>
      </c>
      <c r="E1425">
        <v>367.04</v>
      </c>
      <c r="F1425">
        <v>369.12</v>
      </c>
      <c r="G1425">
        <v>740100</v>
      </c>
      <c r="I1425" t="s">
        <v>7</v>
      </c>
      <c r="J1425" s="1">
        <f t="shared" si="44"/>
        <v>42285</v>
      </c>
      <c r="K1425">
        <f t="shared" si="45"/>
        <v>369.12</v>
      </c>
    </row>
    <row r="1426" spans="1:11" x14ac:dyDescent="0.25">
      <c r="A1426" s="1">
        <v>42286</v>
      </c>
      <c r="B1426" t="s">
        <v>7</v>
      </c>
      <c r="C1426">
        <v>368</v>
      </c>
      <c r="D1426">
        <v>371.36</v>
      </c>
      <c r="E1426">
        <v>361.76</v>
      </c>
      <c r="F1426">
        <v>363.84</v>
      </c>
      <c r="G1426">
        <v>472500</v>
      </c>
      <c r="I1426" t="s">
        <v>7</v>
      </c>
      <c r="J1426" s="1">
        <f t="shared" si="44"/>
        <v>42286</v>
      </c>
      <c r="K1426">
        <f t="shared" si="45"/>
        <v>363.84</v>
      </c>
    </row>
    <row r="1427" spans="1:11" x14ac:dyDescent="0.25">
      <c r="A1427" s="1">
        <v>42289</v>
      </c>
      <c r="B1427" t="s">
        <v>7</v>
      </c>
      <c r="C1427">
        <v>362.24</v>
      </c>
      <c r="D1427">
        <v>365.76</v>
      </c>
      <c r="E1427">
        <v>359.2</v>
      </c>
      <c r="F1427">
        <v>361.6</v>
      </c>
      <c r="G1427">
        <v>377400</v>
      </c>
      <c r="I1427" t="s">
        <v>7</v>
      </c>
      <c r="J1427" s="1">
        <f t="shared" si="44"/>
        <v>42289</v>
      </c>
      <c r="K1427">
        <f t="shared" si="45"/>
        <v>361.6</v>
      </c>
    </row>
    <row r="1428" spans="1:11" x14ac:dyDescent="0.25">
      <c r="A1428" s="1">
        <v>42290</v>
      </c>
      <c r="B1428" t="s">
        <v>7</v>
      </c>
      <c r="C1428">
        <v>367.36</v>
      </c>
      <c r="D1428">
        <v>369.28</v>
      </c>
      <c r="E1428">
        <v>356.48</v>
      </c>
      <c r="F1428">
        <v>368.64</v>
      </c>
      <c r="G1428">
        <v>604000</v>
      </c>
      <c r="I1428" t="s">
        <v>7</v>
      </c>
      <c r="J1428" s="1">
        <f t="shared" si="44"/>
        <v>42290</v>
      </c>
      <c r="K1428">
        <f t="shared" si="45"/>
        <v>368.64</v>
      </c>
    </row>
    <row r="1429" spans="1:11" x14ac:dyDescent="0.25">
      <c r="A1429" s="1">
        <v>42291</v>
      </c>
      <c r="B1429" t="s">
        <v>7</v>
      </c>
      <c r="C1429">
        <v>368.16</v>
      </c>
      <c r="D1429">
        <v>374.56</v>
      </c>
      <c r="E1429">
        <v>362.72</v>
      </c>
      <c r="F1429">
        <v>369.92</v>
      </c>
      <c r="G1429">
        <v>471200</v>
      </c>
      <c r="I1429" t="s">
        <v>7</v>
      </c>
      <c r="J1429" s="1">
        <f t="shared" si="44"/>
        <v>42291</v>
      </c>
      <c r="K1429">
        <f t="shared" si="45"/>
        <v>369.92</v>
      </c>
    </row>
    <row r="1430" spans="1:11" x14ac:dyDescent="0.25">
      <c r="A1430" s="1">
        <v>42292</v>
      </c>
      <c r="B1430" t="s">
        <v>7</v>
      </c>
      <c r="C1430">
        <v>365.6</v>
      </c>
      <c r="D1430">
        <v>367.36</v>
      </c>
      <c r="E1430">
        <v>351.68</v>
      </c>
      <c r="F1430">
        <v>351.84</v>
      </c>
      <c r="G1430">
        <v>789700</v>
      </c>
      <c r="I1430" t="s">
        <v>7</v>
      </c>
      <c r="J1430" s="1">
        <f t="shared" si="44"/>
        <v>42292</v>
      </c>
      <c r="K1430">
        <f t="shared" si="45"/>
        <v>351.84</v>
      </c>
    </row>
    <row r="1431" spans="1:11" x14ac:dyDescent="0.25">
      <c r="A1431" s="1">
        <v>42293</v>
      </c>
      <c r="B1431" t="s">
        <v>7</v>
      </c>
      <c r="C1431">
        <v>349.28</v>
      </c>
      <c r="D1431">
        <v>354.4</v>
      </c>
      <c r="E1431">
        <v>346.56</v>
      </c>
      <c r="F1431">
        <v>346.72</v>
      </c>
      <c r="G1431">
        <v>382500</v>
      </c>
      <c r="I1431" t="s">
        <v>7</v>
      </c>
      <c r="J1431" s="1">
        <f t="shared" si="44"/>
        <v>42293</v>
      </c>
      <c r="K1431">
        <f t="shared" si="45"/>
        <v>346.72</v>
      </c>
    </row>
    <row r="1432" spans="1:11" x14ac:dyDescent="0.25">
      <c r="A1432" s="1">
        <v>42296</v>
      </c>
      <c r="B1432" t="s">
        <v>7</v>
      </c>
      <c r="C1432">
        <v>348.8</v>
      </c>
      <c r="D1432">
        <v>350.88</v>
      </c>
      <c r="E1432">
        <v>340.48</v>
      </c>
      <c r="F1432">
        <v>341.12</v>
      </c>
      <c r="G1432">
        <v>312900</v>
      </c>
      <c r="I1432" t="s">
        <v>7</v>
      </c>
      <c r="J1432" s="1">
        <f t="shared" si="44"/>
        <v>42296</v>
      </c>
      <c r="K1432">
        <f t="shared" si="45"/>
        <v>341.12</v>
      </c>
    </row>
    <row r="1433" spans="1:11" x14ac:dyDescent="0.25">
      <c r="A1433" s="1">
        <v>42297</v>
      </c>
      <c r="B1433" t="s">
        <v>7</v>
      </c>
      <c r="C1433">
        <v>343.2</v>
      </c>
      <c r="D1433">
        <v>349.92</v>
      </c>
      <c r="E1433">
        <v>340.96</v>
      </c>
      <c r="F1433">
        <v>346.56</v>
      </c>
      <c r="G1433">
        <v>308000</v>
      </c>
      <c r="I1433" t="s">
        <v>7</v>
      </c>
      <c r="J1433" s="1">
        <f t="shared" si="44"/>
        <v>42297</v>
      </c>
      <c r="K1433">
        <f t="shared" si="45"/>
        <v>346.56</v>
      </c>
    </row>
    <row r="1434" spans="1:11" x14ac:dyDescent="0.25">
      <c r="A1434" s="1">
        <v>42298</v>
      </c>
      <c r="B1434" t="s">
        <v>7</v>
      </c>
      <c r="C1434">
        <v>340.96</v>
      </c>
      <c r="D1434">
        <v>353.28</v>
      </c>
      <c r="E1434">
        <v>340.16</v>
      </c>
      <c r="F1434">
        <v>352.32</v>
      </c>
      <c r="G1434">
        <v>395200</v>
      </c>
      <c r="I1434" t="s">
        <v>7</v>
      </c>
      <c r="J1434" s="1">
        <f t="shared" si="44"/>
        <v>42298</v>
      </c>
      <c r="K1434">
        <f t="shared" si="45"/>
        <v>352.32</v>
      </c>
    </row>
    <row r="1435" spans="1:11" x14ac:dyDescent="0.25">
      <c r="A1435" s="1">
        <v>42299</v>
      </c>
      <c r="B1435" t="s">
        <v>7</v>
      </c>
      <c r="C1435">
        <v>343.2</v>
      </c>
      <c r="D1435">
        <v>346.4</v>
      </c>
      <c r="E1435">
        <v>330.56</v>
      </c>
      <c r="F1435">
        <v>331.36</v>
      </c>
      <c r="G1435">
        <v>623500</v>
      </c>
      <c r="I1435" t="s">
        <v>7</v>
      </c>
      <c r="J1435" s="1">
        <f t="shared" si="44"/>
        <v>42299</v>
      </c>
      <c r="K1435">
        <f t="shared" si="45"/>
        <v>331.36</v>
      </c>
    </row>
    <row r="1436" spans="1:11" x14ac:dyDescent="0.25">
      <c r="A1436" s="1">
        <v>42300</v>
      </c>
      <c r="B1436" t="s">
        <v>7</v>
      </c>
      <c r="C1436">
        <v>304.64</v>
      </c>
      <c r="D1436">
        <v>309.92</v>
      </c>
      <c r="E1436">
        <v>299.36</v>
      </c>
      <c r="F1436">
        <v>303.68</v>
      </c>
      <c r="G1436">
        <v>757800</v>
      </c>
      <c r="I1436" t="s">
        <v>7</v>
      </c>
      <c r="J1436" s="1">
        <f t="shared" si="44"/>
        <v>42300</v>
      </c>
      <c r="K1436">
        <f t="shared" si="45"/>
        <v>303.68</v>
      </c>
    </row>
    <row r="1437" spans="1:11" x14ac:dyDescent="0.25">
      <c r="A1437" s="1">
        <v>42303</v>
      </c>
      <c r="B1437" t="s">
        <v>7</v>
      </c>
      <c r="C1437">
        <v>304.48</v>
      </c>
      <c r="D1437">
        <v>307.68</v>
      </c>
      <c r="E1437">
        <v>301.12</v>
      </c>
      <c r="F1437">
        <v>302.88</v>
      </c>
      <c r="G1437">
        <v>347200</v>
      </c>
      <c r="I1437" t="s">
        <v>7</v>
      </c>
      <c r="J1437" s="1">
        <f t="shared" si="44"/>
        <v>42303</v>
      </c>
      <c r="K1437">
        <f t="shared" si="45"/>
        <v>302.88</v>
      </c>
    </row>
    <row r="1438" spans="1:11" x14ac:dyDescent="0.25">
      <c r="A1438" s="1">
        <v>42304</v>
      </c>
      <c r="B1438" t="s">
        <v>7</v>
      </c>
      <c r="C1438">
        <v>305.27999999999997</v>
      </c>
      <c r="D1438">
        <v>305.44</v>
      </c>
      <c r="E1438">
        <v>299.68</v>
      </c>
      <c r="F1438">
        <v>300.48</v>
      </c>
      <c r="G1438">
        <v>306500</v>
      </c>
      <c r="I1438" t="s">
        <v>7</v>
      </c>
      <c r="J1438" s="1">
        <f t="shared" si="44"/>
        <v>42304</v>
      </c>
      <c r="K1438">
        <f t="shared" si="45"/>
        <v>300.48</v>
      </c>
    </row>
    <row r="1439" spans="1:11" x14ac:dyDescent="0.25">
      <c r="A1439" s="1">
        <v>42305</v>
      </c>
      <c r="B1439" t="s">
        <v>7</v>
      </c>
      <c r="C1439">
        <v>299.36</v>
      </c>
      <c r="D1439">
        <v>306.88</v>
      </c>
      <c r="E1439">
        <v>293.76</v>
      </c>
      <c r="F1439">
        <v>293.76</v>
      </c>
      <c r="G1439">
        <v>470400</v>
      </c>
      <c r="I1439" t="s">
        <v>7</v>
      </c>
      <c r="J1439" s="1">
        <f t="shared" si="44"/>
        <v>42305</v>
      </c>
      <c r="K1439">
        <f t="shared" si="45"/>
        <v>293.76</v>
      </c>
    </row>
    <row r="1440" spans="1:11" x14ac:dyDescent="0.25">
      <c r="A1440" s="1">
        <v>42306</v>
      </c>
      <c r="B1440" t="s">
        <v>7</v>
      </c>
      <c r="C1440">
        <v>297.60000000000002</v>
      </c>
      <c r="D1440">
        <v>298.39999999999998</v>
      </c>
      <c r="E1440">
        <v>293.44</v>
      </c>
      <c r="F1440">
        <v>295.2</v>
      </c>
      <c r="G1440">
        <v>308200</v>
      </c>
      <c r="I1440" t="s">
        <v>7</v>
      </c>
      <c r="J1440" s="1">
        <f t="shared" si="44"/>
        <v>42306</v>
      </c>
      <c r="K1440">
        <f t="shared" si="45"/>
        <v>295.2</v>
      </c>
    </row>
    <row r="1441" spans="1:11" x14ac:dyDescent="0.25">
      <c r="A1441" s="1">
        <v>42307</v>
      </c>
      <c r="B1441" t="s">
        <v>7</v>
      </c>
      <c r="C1441">
        <v>294.56</v>
      </c>
      <c r="D1441">
        <v>298.88</v>
      </c>
      <c r="E1441">
        <v>292.95999999999998</v>
      </c>
      <c r="F1441">
        <v>298.39999999999998</v>
      </c>
      <c r="G1441">
        <v>285800</v>
      </c>
      <c r="I1441" t="s">
        <v>7</v>
      </c>
      <c r="J1441" s="1">
        <f t="shared" si="44"/>
        <v>42307</v>
      </c>
      <c r="K1441">
        <f t="shared" si="45"/>
        <v>298.39999999999998</v>
      </c>
    </row>
    <row r="1442" spans="1:11" x14ac:dyDescent="0.25">
      <c r="A1442" s="1">
        <v>42310</v>
      </c>
      <c r="B1442" t="s">
        <v>7</v>
      </c>
      <c r="C1442">
        <v>296.64</v>
      </c>
      <c r="D1442">
        <v>298.39999999999998</v>
      </c>
      <c r="E1442">
        <v>287.68</v>
      </c>
      <c r="F1442">
        <v>288.8</v>
      </c>
      <c r="G1442">
        <v>360200</v>
      </c>
      <c r="I1442" t="s">
        <v>7</v>
      </c>
      <c r="J1442" s="1">
        <f t="shared" si="44"/>
        <v>42310</v>
      </c>
      <c r="K1442">
        <f t="shared" si="45"/>
        <v>288.8</v>
      </c>
    </row>
    <row r="1443" spans="1:11" x14ac:dyDescent="0.25">
      <c r="A1443" s="1">
        <v>42311</v>
      </c>
      <c r="B1443" t="s">
        <v>7</v>
      </c>
      <c r="C1443">
        <v>290.39999999999998</v>
      </c>
      <c r="D1443">
        <v>291.83999999999997</v>
      </c>
      <c r="E1443">
        <v>282.56</v>
      </c>
      <c r="F1443">
        <v>285.60000000000002</v>
      </c>
      <c r="G1443">
        <v>363100</v>
      </c>
      <c r="I1443" t="s">
        <v>7</v>
      </c>
      <c r="J1443" s="1">
        <f t="shared" si="44"/>
        <v>42311</v>
      </c>
      <c r="K1443">
        <f t="shared" si="45"/>
        <v>285.60000000000002</v>
      </c>
    </row>
    <row r="1444" spans="1:11" x14ac:dyDescent="0.25">
      <c r="A1444" s="1">
        <v>42312</v>
      </c>
      <c r="B1444" t="s">
        <v>7</v>
      </c>
      <c r="C1444">
        <v>282.72000000000003</v>
      </c>
      <c r="D1444">
        <v>288.95999999999998</v>
      </c>
      <c r="E1444">
        <v>282.08</v>
      </c>
      <c r="F1444">
        <v>285.27999999999997</v>
      </c>
      <c r="G1444">
        <v>328300</v>
      </c>
      <c r="I1444" t="s">
        <v>7</v>
      </c>
      <c r="J1444" s="1">
        <f t="shared" si="44"/>
        <v>42312</v>
      </c>
      <c r="K1444">
        <f t="shared" si="45"/>
        <v>285.27999999999997</v>
      </c>
    </row>
    <row r="1445" spans="1:11" x14ac:dyDescent="0.25">
      <c r="A1445" s="1">
        <v>42313</v>
      </c>
      <c r="B1445" t="s">
        <v>7</v>
      </c>
      <c r="C1445">
        <v>284.32</v>
      </c>
      <c r="D1445">
        <v>292.32</v>
      </c>
      <c r="E1445">
        <v>282.72000000000003</v>
      </c>
      <c r="F1445">
        <v>288</v>
      </c>
      <c r="G1445">
        <v>355000</v>
      </c>
      <c r="I1445" t="s">
        <v>7</v>
      </c>
      <c r="J1445" s="1">
        <f t="shared" si="44"/>
        <v>42313</v>
      </c>
      <c r="K1445">
        <f t="shared" si="45"/>
        <v>288</v>
      </c>
    </row>
    <row r="1446" spans="1:11" x14ac:dyDescent="0.25">
      <c r="A1446" s="1">
        <v>42314</v>
      </c>
      <c r="B1446" t="s">
        <v>7</v>
      </c>
      <c r="C1446">
        <v>289.60000000000002</v>
      </c>
      <c r="D1446">
        <v>294.88</v>
      </c>
      <c r="E1446">
        <v>286.24</v>
      </c>
      <c r="F1446">
        <v>287.2</v>
      </c>
      <c r="G1446">
        <v>342800</v>
      </c>
      <c r="I1446" t="s">
        <v>7</v>
      </c>
      <c r="J1446" s="1">
        <f t="shared" si="44"/>
        <v>42314</v>
      </c>
      <c r="K1446">
        <f t="shared" si="45"/>
        <v>287.2</v>
      </c>
    </row>
    <row r="1447" spans="1:11" x14ac:dyDescent="0.25">
      <c r="A1447" s="1">
        <v>42317</v>
      </c>
      <c r="B1447" t="s">
        <v>7</v>
      </c>
      <c r="C1447">
        <v>290.39999999999998</v>
      </c>
      <c r="D1447">
        <v>301.60000000000002</v>
      </c>
      <c r="E1447">
        <v>289.44</v>
      </c>
      <c r="F1447">
        <v>296.16000000000003</v>
      </c>
      <c r="G1447">
        <v>386700</v>
      </c>
      <c r="I1447" t="s">
        <v>7</v>
      </c>
      <c r="J1447" s="1">
        <f t="shared" si="44"/>
        <v>42317</v>
      </c>
      <c r="K1447">
        <f t="shared" si="45"/>
        <v>296.16000000000003</v>
      </c>
    </row>
    <row r="1448" spans="1:11" x14ac:dyDescent="0.25">
      <c r="A1448" s="1">
        <v>42318</v>
      </c>
      <c r="B1448" t="s">
        <v>7</v>
      </c>
      <c r="C1448">
        <v>301.76</v>
      </c>
      <c r="D1448">
        <v>303.83999999999997</v>
      </c>
      <c r="E1448">
        <v>297.92</v>
      </c>
      <c r="F1448">
        <v>298.88</v>
      </c>
      <c r="G1448">
        <v>319700</v>
      </c>
      <c r="I1448" t="s">
        <v>7</v>
      </c>
      <c r="J1448" s="1">
        <f t="shared" si="44"/>
        <v>42318</v>
      </c>
      <c r="K1448">
        <f t="shared" si="45"/>
        <v>298.88</v>
      </c>
    </row>
    <row r="1449" spans="1:11" x14ac:dyDescent="0.25">
      <c r="A1449" s="1">
        <v>42319</v>
      </c>
      <c r="B1449" t="s">
        <v>7</v>
      </c>
      <c r="C1449">
        <v>295.83999999999997</v>
      </c>
      <c r="D1449">
        <v>301.27999999999997</v>
      </c>
      <c r="E1449">
        <v>291.83999999999997</v>
      </c>
      <c r="F1449">
        <v>299.68</v>
      </c>
      <c r="G1449">
        <v>326900</v>
      </c>
      <c r="I1449" t="s">
        <v>7</v>
      </c>
      <c r="J1449" s="1">
        <f t="shared" si="44"/>
        <v>42319</v>
      </c>
      <c r="K1449">
        <f t="shared" si="45"/>
        <v>299.68</v>
      </c>
    </row>
    <row r="1450" spans="1:11" x14ac:dyDescent="0.25">
      <c r="A1450" s="1">
        <v>42320</v>
      </c>
      <c r="B1450" t="s">
        <v>7</v>
      </c>
      <c r="C1450">
        <v>304</v>
      </c>
      <c r="D1450">
        <v>309.12</v>
      </c>
      <c r="E1450">
        <v>299.04000000000002</v>
      </c>
      <c r="F1450">
        <v>308.8</v>
      </c>
      <c r="G1450">
        <v>442500</v>
      </c>
      <c r="I1450" t="s">
        <v>7</v>
      </c>
      <c r="J1450" s="1">
        <f t="shared" si="44"/>
        <v>42320</v>
      </c>
      <c r="K1450">
        <f t="shared" si="45"/>
        <v>308.8</v>
      </c>
    </row>
    <row r="1451" spans="1:11" x14ac:dyDescent="0.25">
      <c r="A1451" s="1">
        <v>42321</v>
      </c>
      <c r="B1451" t="s">
        <v>7</v>
      </c>
      <c r="C1451">
        <v>312.32</v>
      </c>
      <c r="D1451">
        <v>327.2</v>
      </c>
      <c r="E1451">
        <v>311.36</v>
      </c>
      <c r="F1451">
        <v>326.56</v>
      </c>
      <c r="G1451">
        <v>625600</v>
      </c>
      <c r="I1451" t="s">
        <v>7</v>
      </c>
      <c r="J1451" s="1">
        <f t="shared" si="44"/>
        <v>42321</v>
      </c>
      <c r="K1451">
        <f t="shared" si="45"/>
        <v>326.56</v>
      </c>
    </row>
    <row r="1452" spans="1:11" x14ac:dyDescent="0.25">
      <c r="A1452" s="1">
        <v>42324</v>
      </c>
      <c r="B1452" t="s">
        <v>7</v>
      </c>
      <c r="C1452">
        <v>327.68</v>
      </c>
      <c r="D1452">
        <v>329.92</v>
      </c>
      <c r="E1452">
        <v>312.32</v>
      </c>
      <c r="F1452">
        <v>312.95999999999998</v>
      </c>
      <c r="G1452">
        <v>526300</v>
      </c>
      <c r="I1452" t="s">
        <v>7</v>
      </c>
      <c r="J1452" s="1">
        <f t="shared" si="44"/>
        <v>42324</v>
      </c>
      <c r="K1452">
        <f t="shared" si="45"/>
        <v>312.95999999999998</v>
      </c>
    </row>
    <row r="1453" spans="1:11" x14ac:dyDescent="0.25">
      <c r="A1453" s="1">
        <v>42325</v>
      </c>
      <c r="B1453" t="s">
        <v>7</v>
      </c>
      <c r="C1453">
        <v>310.88</v>
      </c>
      <c r="D1453">
        <v>314.39999999999998</v>
      </c>
      <c r="E1453">
        <v>305.27999999999997</v>
      </c>
      <c r="F1453">
        <v>312.32</v>
      </c>
      <c r="G1453">
        <v>383600</v>
      </c>
      <c r="I1453" t="s">
        <v>7</v>
      </c>
      <c r="J1453" s="1">
        <f t="shared" si="44"/>
        <v>42325</v>
      </c>
      <c r="K1453">
        <f t="shared" si="45"/>
        <v>312.32</v>
      </c>
    </row>
    <row r="1454" spans="1:11" x14ac:dyDescent="0.25">
      <c r="A1454" s="1">
        <v>42326</v>
      </c>
      <c r="B1454" t="s">
        <v>7</v>
      </c>
      <c r="C1454">
        <v>308.16000000000003</v>
      </c>
      <c r="D1454">
        <v>309.27999999999997</v>
      </c>
      <c r="E1454">
        <v>293.12</v>
      </c>
      <c r="F1454">
        <v>293.60000000000002</v>
      </c>
      <c r="G1454">
        <v>431700</v>
      </c>
      <c r="I1454" t="s">
        <v>7</v>
      </c>
      <c r="J1454" s="1">
        <f t="shared" si="44"/>
        <v>42326</v>
      </c>
      <c r="K1454">
        <f t="shared" si="45"/>
        <v>293.60000000000002</v>
      </c>
    </row>
    <row r="1455" spans="1:11" x14ac:dyDescent="0.25">
      <c r="A1455" s="1">
        <v>42327</v>
      </c>
      <c r="B1455" t="s">
        <v>7</v>
      </c>
      <c r="C1455">
        <v>293.60000000000002</v>
      </c>
      <c r="D1455">
        <v>295.2</v>
      </c>
      <c r="E1455">
        <v>289.44</v>
      </c>
      <c r="F1455">
        <v>293.76</v>
      </c>
      <c r="G1455">
        <v>372000</v>
      </c>
      <c r="I1455" t="s">
        <v>7</v>
      </c>
      <c r="J1455" s="1">
        <f t="shared" si="44"/>
        <v>42327</v>
      </c>
      <c r="K1455">
        <f t="shared" si="45"/>
        <v>293.76</v>
      </c>
    </row>
    <row r="1456" spans="1:11" x14ac:dyDescent="0.25">
      <c r="A1456" s="1">
        <v>42328</v>
      </c>
      <c r="B1456" t="s">
        <v>7</v>
      </c>
      <c r="C1456">
        <v>289.27999999999997</v>
      </c>
      <c r="D1456">
        <v>290.08</v>
      </c>
      <c r="E1456">
        <v>286.88</v>
      </c>
      <c r="F1456">
        <v>287.52</v>
      </c>
      <c r="G1456">
        <v>289600</v>
      </c>
      <c r="I1456" t="s">
        <v>7</v>
      </c>
      <c r="J1456" s="1">
        <f t="shared" si="44"/>
        <v>42328</v>
      </c>
      <c r="K1456">
        <f t="shared" si="45"/>
        <v>287.52</v>
      </c>
    </row>
    <row r="1457" spans="1:11" x14ac:dyDescent="0.25">
      <c r="A1457" s="1">
        <v>42331</v>
      </c>
      <c r="B1457" t="s">
        <v>7</v>
      </c>
      <c r="C1457">
        <v>287.04000000000002</v>
      </c>
      <c r="D1457">
        <v>293.44</v>
      </c>
      <c r="E1457">
        <v>284</v>
      </c>
      <c r="F1457">
        <v>289.92</v>
      </c>
      <c r="G1457">
        <v>272700</v>
      </c>
      <c r="I1457" t="s">
        <v>7</v>
      </c>
      <c r="J1457" s="1">
        <f t="shared" si="44"/>
        <v>42331</v>
      </c>
      <c r="K1457">
        <f t="shared" si="45"/>
        <v>289.92</v>
      </c>
    </row>
    <row r="1458" spans="1:11" x14ac:dyDescent="0.25">
      <c r="A1458" s="1">
        <v>42332</v>
      </c>
      <c r="B1458" t="s">
        <v>7</v>
      </c>
      <c r="C1458">
        <v>295.83999999999997</v>
      </c>
      <c r="D1458">
        <v>300</v>
      </c>
      <c r="E1458">
        <v>288.64</v>
      </c>
      <c r="F1458">
        <v>290.39999999999998</v>
      </c>
      <c r="G1458">
        <v>365200</v>
      </c>
      <c r="I1458" t="s">
        <v>7</v>
      </c>
      <c r="J1458" s="1">
        <f t="shared" si="44"/>
        <v>42332</v>
      </c>
      <c r="K1458">
        <f t="shared" si="45"/>
        <v>290.39999999999998</v>
      </c>
    </row>
    <row r="1459" spans="1:11" x14ac:dyDescent="0.25">
      <c r="A1459" s="1">
        <v>42333</v>
      </c>
      <c r="B1459" t="s">
        <v>7</v>
      </c>
      <c r="C1459">
        <v>289.27999999999997</v>
      </c>
      <c r="D1459">
        <v>291.83999999999997</v>
      </c>
      <c r="E1459">
        <v>288.32</v>
      </c>
      <c r="F1459">
        <v>290.08</v>
      </c>
      <c r="G1459">
        <v>141500</v>
      </c>
      <c r="I1459" t="s">
        <v>7</v>
      </c>
      <c r="J1459" s="1">
        <f t="shared" si="44"/>
        <v>42333</v>
      </c>
      <c r="K1459">
        <f t="shared" si="45"/>
        <v>290.08</v>
      </c>
    </row>
    <row r="1460" spans="1:11" x14ac:dyDescent="0.25">
      <c r="A1460" s="1">
        <v>42335</v>
      </c>
      <c r="B1460" t="s">
        <v>7</v>
      </c>
      <c r="C1460">
        <v>288</v>
      </c>
      <c r="D1460">
        <v>291.52</v>
      </c>
      <c r="E1460">
        <v>286.88</v>
      </c>
      <c r="F1460">
        <v>288.16000000000003</v>
      </c>
      <c r="G1460">
        <v>105200</v>
      </c>
      <c r="I1460" t="s">
        <v>7</v>
      </c>
      <c r="J1460" s="1">
        <f t="shared" si="44"/>
        <v>42335</v>
      </c>
      <c r="K1460">
        <f t="shared" si="45"/>
        <v>288.16000000000003</v>
      </c>
    </row>
    <row r="1461" spans="1:11" x14ac:dyDescent="0.25">
      <c r="A1461" s="1">
        <v>42338</v>
      </c>
      <c r="B1461" t="s">
        <v>7</v>
      </c>
      <c r="C1461">
        <v>286.39999999999998</v>
      </c>
      <c r="D1461">
        <v>293.60000000000002</v>
      </c>
      <c r="E1461">
        <v>286.08</v>
      </c>
      <c r="F1461">
        <v>290.72000000000003</v>
      </c>
      <c r="G1461">
        <v>226200</v>
      </c>
      <c r="I1461" t="s">
        <v>7</v>
      </c>
      <c r="J1461" s="1">
        <f t="shared" si="44"/>
        <v>42338</v>
      </c>
      <c r="K1461">
        <f t="shared" si="45"/>
        <v>290.72000000000003</v>
      </c>
    </row>
    <row r="1462" spans="1:11" x14ac:dyDescent="0.25">
      <c r="A1462" s="1">
        <v>42339</v>
      </c>
      <c r="B1462" t="s">
        <v>7</v>
      </c>
      <c r="C1462">
        <v>287.36</v>
      </c>
      <c r="D1462">
        <v>288.48</v>
      </c>
      <c r="E1462">
        <v>282.08</v>
      </c>
      <c r="F1462">
        <v>282.08</v>
      </c>
      <c r="G1462">
        <v>313000</v>
      </c>
      <c r="I1462" t="s">
        <v>7</v>
      </c>
      <c r="J1462" s="1">
        <f t="shared" si="44"/>
        <v>42339</v>
      </c>
      <c r="K1462">
        <f t="shared" si="45"/>
        <v>282.08</v>
      </c>
    </row>
    <row r="1463" spans="1:11" x14ac:dyDescent="0.25">
      <c r="A1463" s="1">
        <v>42340</v>
      </c>
      <c r="B1463" t="s">
        <v>7</v>
      </c>
      <c r="C1463">
        <v>281.60000000000002</v>
      </c>
      <c r="D1463">
        <v>288.64</v>
      </c>
      <c r="E1463">
        <v>277.76</v>
      </c>
      <c r="F1463">
        <v>287.2</v>
      </c>
      <c r="G1463">
        <v>312500</v>
      </c>
      <c r="I1463" t="s">
        <v>7</v>
      </c>
      <c r="J1463" s="1">
        <f t="shared" si="44"/>
        <v>42340</v>
      </c>
      <c r="K1463">
        <f t="shared" si="45"/>
        <v>287.2</v>
      </c>
    </row>
    <row r="1464" spans="1:11" x14ac:dyDescent="0.25">
      <c r="A1464" s="1">
        <v>42341</v>
      </c>
      <c r="B1464" t="s">
        <v>7</v>
      </c>
      <c r="C1464">
        <v>284.8</v>
      </c>
      <c r="D1464">
        <v>306.88</v>
      </c>
      <c r="E1464">
        <v>283.52</v>
      </c>
      <c r="F1464">
        <v>301.92</v>
      </c>
      <c r="G1464">
        <v>600100</v>
      </c>
      <c r="I1464" t="s">
        <v>7</v>
      </c>
      <c r="J1464" s="1">
        <f t="shared" si="44"/>
        <v>42341</v>
      </c>
      <c r="K1464">
        <f t="shared" si="45"/>
        <v>301.92</v>
      </c>
    </row>
    <row r="1465" spans="1:11" x14ac:dyDescent="0.25">
      <c r="A1465" s="1">
        <v>42342</v>
      </c>
      <c r="B1465" t="s">
        <v>7</v>
      </c>
      <c r="C1465">
        <v>299.2</v>
      </c>
      <c r="D1465">
        <v>300.95999999999998</v>
      </c>
      <c r="E1465">
        <v>279.2</v>
      </c>
      <c r="F1465">
        <v>280.8</v>
      </c>
      <c r="G1465">
        <v>671800</v>
      </c>
      <c r="I1465" t="s">
        <v>7</v>
      </c>
      <c r="J1465" s="1">
        <f t="shared" si="44"/>
        <v>42342</v>
      </c>
      <c r="K1465">
        <f t="shared" si="45"/>
        <v>280.8</v>
      </c>
    </row>
    <row r="1466" spans="1:11" x14ac:dyDescent="0.25">
      <c r="A1466" s="1">
        <v>42345</v>
      </c>
      <c r="B1466" t="s">
        <v>7</v>
      </c>
      <c r="C1466">
        <v>280.16000000000003</v>
      </c>
      <c r="D1466">
        <v>288.48</v>
      </c>
      <c r="E1466">
        <v>279.68</v>
      </c>
      <c r="F1466">
        <v>284.48</v>
      </c>
      <c r="G1466">
        <v>361700</v>
      </c>
      <c r="I1466" t="s">
        <v>7</v>
      </c>
      <c r="J1466" s="1">
        <f t="shared" si="44"/>
        <v>42345</v>
      </c>
      <c r="K1466">
        <f t="shared" si="45"/>
        <v>284.48</v>
      </c>
    </row>
    <row r="1467" spans="1:11" x14ac:dyDescent="0.25">
      <c r="A1467" s="1">
        <v>42346</v>
      </c>
      <c r="B1467" t="s">
        <v>7</v>
      </c>
      <c r="C1467">
        <v>293.12</v>
      </c>
      <c r="D1467">
        <v>293.60000000000002</v>
      </c>
      <c r="E1467">
        <v>281.60000000000002</v>
      </c>
      <c r="F1467">
        <v>284</v>
      </c>
      <c r="G1467">
        <v>492000</v>
      </c>
      <c r="I1467" t="s">
        <v>7</v>
      </c>
      <c r="J1467" s="1">
        <f t="shared" si="44"/>
        <v>42346</v>
      </c>
      <c r="K1467">
        <f t="shared" si="45"/>
        <v>284</v>
      </c>
    </row>
    <row r="1468" spans="1:11" x14ac:dyDescent="0.25">
      <c r="A1468" s="1">
        <v>42347</v>
      </c>
      <c r="B1468" t="s">
        <v>7</v>
      </c>
      <c r="C1468">
        <v>288.32</v>
      </c>
      <c r="D1468">
        <v>302.39999999999998</v>
      </c>
      <c r="E1468">
        <v>283.36</v>
      </c>
      <c r="F1468">
        <v>297.12</v>
      </c>
      <c r="G1468">
        <v>579600</v>
      </c>
      <c r="I1468" t="s">
        <v>7</v>
      </c>
      <c r="J1468" s="1">
        <f t="shared" si="44"/>
        <v>42347</v>
      </c>
      <c r="K1468">
        <f t="shared" si="45"/>
        <v>297.12</v>
      </c>
    </row>
    <row r="1469" spans="1:11" x14ac:dyDescent="0.25">
      <c r="A1469" s="1">
        <v>42348</v>
      </c>
      <c r="B1469" t="s">
        <v>7</v>
      </c>
      <c r="C1469">
        <v>295.2</v>
      </c>
      <c r="D1469">
        <v>297.76</v>
      </c>
      <c r="E1469">
        <v>287.36</v>
      </c>
      <c r="F1469">
        <v>293.12</v>
      </c>
      <c r="G1469">
        <v>288800</v>
      </c>
      <c r="I1469" t="s">
        <v>7</v>
      </c>
      <c r="J1469" s="1">
        <f t="shared" si="44"/>
        <v>42348</v>
      </c>
      <c r="K1469">
        <f t="shared" si="45"/>
        <v>293.12</v>
      </c>
    </row>
    <row r="1470" spans="1:11" x14ac:dyDescent="0.25">
      <c r="A1470" s="1">
        <v>42349</v>
      </c>
      <c r="B1470" t="s">
        <v>7</v>
      </c>
      <c r="C1470">
        <v>303.2</v>
      </c>
      <c r="D1470">
        <v>313.92</v>
      </c>
      <c r="E1470">
        <v>301.12</v>
      </c>
      <c r="F1470">
        <v>313.12</v>
      </c>
      <c r="G1470">
        <v>575600</v>
      </c>
      <c r="I1470" t="s">
        <v>7</v>
      </c>
      <c r="J1470" s="1">
        <f t="shared" si="44"/>
        <v>42349</v>
      </c>
      <c r="K1470">
        <f t="shared" si="45"/>
        <v>313.12</v>
      </c>
    </row>
    <row r="1471" spans="1:11" x14ac:dyDescent="0.25">
      <c r="A1471" s="1">
        <v>42352</v>
      </c>
      <c r="B1471" t="s">
        <v>7</v>
      </c>
      <c r="C1471">
        <v>312.48</v>
      </c>
      <c r="D1471">
        <v>325.44</v>
      </c>
      <c r="E1471">
        <v>306.08</v>
      </c>
      <c r="F1471">
        <v>306.39999999999998</v>
      </c>
      <c r="G1471">
        <v>635300</v>
      </c>
      <c r="I1471" t="s">
        <v>7</v>
      </c>
      <c r="J1471" s="1">
        <f t="shared" si="44"/>
        <v>42352</v>
      </c>
      <c r="K1471">
        <f t="shared" si="45"/>
        <v>306.39999999999998</v>
      </c>
    </row>
    <row r="1472" spans="1:11" x14ac:dyDescent="0.25">
      <c r="A1472" s="1">
        <v>42353</v>
      </c>
      <c r="B1472" t="s">
        <v>7</v>
      </c>
      <c r="C1472">
        <v>298.08</v>
      </c>
      <c r="D1472">
        <v>301.92</v>
      </c>
      <c r="E1472">
        <v>292.8</v>
      </c>
      <c r="F1472">
        <v>300.95999999999998</v>
      </c>
      <c r="G1472">
        <v>410600</v>
      </c>
      <c r="I1472" t="s">
        <v>7</v>
      </c>
      <c r="J1472" s="1">
        <f t="shared" si="44"/>
        <v>42353</v>
      </c>
      <c r="K1472">
        <f t="shared" si="45"/>
        <v>300.95999999999998</v>
      </c>
    </row>
    <row r="1473" spans="1:11" x14ac:dyDescent="0.25">
      <c r="A1473" s="1">
        <v>42354</v>
      </c>
      <c r="B1473" t="s">
        <v>7</v>
      </c>
      <c r="C1473">
        <v>294.56</v>
      </c>
      <c r="D1473">
        <v>303.83999999999997</v>
      </c>
      <c r="E1473">
        <v>285.92</v>
      </c>
      <c r="F1473">
        <v>287.68</v>
      </c>
      <c r="G1473">
        <v>501100</v>
      </c>
      <c r="I1473" t="s">
        <v>7</v>
      </c>
      <c r="J1473" s="1">
        <f t="shared" si="44"/>
        <v>42354</v>
      </c>
      <c r="K1473">
        <f t="shared" si="45"/>
        <v>287.68</v>
      </c>
    </row>
    <row r="1474" spans="1:11" x14ac:dyDescent="0.25">
      <c r="A1474" s="1">
        <v>42355</v>
      </c>
      <c r="B1474" t="s">
        <v>7</v>
      </c>
      <c r="C1474">
        <v>283.52</v>
      </c>
      <c r="D1474">
        <v>300</v>
      </c>
      <c r="E1474">
        <v>283.52</v>
      </c>
      <c r="F1474">
        <v>296.8</v>
      </c>
      <c r="G1474">
        <v>443500</v>
      </c>
      <c r="I1474" t="s">
        <v>7</v>
      </c>
      <c r="J1474" s="1">
        <f t="shared" si="44"/>
        <v>42355</v>
      </c>
      <c r="K1474">
        <f t="shared" si="45"/>
        <v>296.8</v>
      </c>
    </row>
    <row r="1475" spans="1:11" x14ac:dyDescent="0.25">
      <c r="A1475" s="1">
        <v>42356</v>
      </c>
      <c r="B1475" t="s">
        <v>7</v>
      </c>
      <c r="C1475">
        <v>302.88</v>
      </c>
      <c r="D1475">
        <v>316.8</v>
      </c>
      <c r="E1475">
        <v>300.95999999999998</v>
      </c>
      <c r="F1475">
        <v>316.8</v>
      </c>
      <c r="G1475">
        <v>451600</v>
      </c>
      <c r="I1475" t="s">
        <v>7</v>
      </c>
      <c r="J1475" s="1">
        <f t="shared" ref="J1475:J1538" si="46">A1475</f>
        <v>42356</v>
      </c>
      <c r="K1475">
        <f t="shared" ref="K1475:K1538" si="47">F1475</f>
        <v>316.8</v>
      </c>
    </row>
    <row r="1476" spans="1:11" x14ac:dyDescent="0.25">
      <c r="A1476" s="1">
        <v>42359</v>
      </c>
      <c r="B1476" t="s">
        <v>7</v>
      </c>
      <c r="C1476">
        <v>308.48</v>
      </c>
      <c r="D1476">
        <v>315.36</v>
      </c>
      <c r="E1476">
        <v>306.56</v>
      </c>
      <c r="F1476">
        <v>306.56</v>
      </c>
      <c r="G1476">
        <v>276900</v>
      </c>
      <c r="I1476" t="s">
        <v>7</v>
      </c>
      <c r="J1476" s="1">
        <f t="shared" si="46"/>
        <v>42359</v>
      </c>
      <c r="K1476">
        <f t="shared" si="47"/>
        <v>306.56</v>
      </c>
    </row>
    <row r="1477" spans="1:11" x14ac:dyDescent="0.25">
      <c r="A1477" s="1">
        <v>42360</v>
      </c>
      <c r="B1477" t="s">
        <v>7</v>
      </c>
      <c r="C1477">
        <v>302.08</v>
      </c>
      <c r="D1477">
        <v>306.88</v>
      </c>
      <c r="E1477">
        <v>299.52</v>
      </c>
      <c r="F1477">
        <v>301.12</v>
      </c>
      <c r="G1477">
        <v>234700</v>
      </c>
      <c r="I1477" t="s">
        <v>7</v>
      </c>
      <c r="J1477" s="1">
        <f t="shared" si="46"/>
        <v>42360</v>
      </c>
      <c r="K1477">
        <f t="shared" si="47"/>
        <v>301.12</v>
      </c>
    </row>
    <row r="1478" spans="1:11" x14ac:dyDescent="0.25">
      <c r="A1478" s="1">
        <v>42361</v>
      </c>
      <c r="B1478" t="s">
        <v>7</v>
      </c>
      <c r="C1478">
        <v>296.32</v>
      </c>
      <c r="D1478">
        <v>297.76</v>
      </c>
      <c r="E1478">
        <v>293.60000000000002</v>
      </c>
      <c r="F1478">
        <v>294.24</v>
      </c>
      <c r="G1478">
        <v>236300</v>
      </c>
      <c r="I1478" t="s">
        <v>7</v>
      </c>
      <c r="J1478" s="1">
        <f t="shared" si="46"/>
        <v>42361</v>
      </c>
      <c r="K1478">
        <f t="shared" si="47"/>
        <v>294.24</v>
      </c>
    </row>
    <row r="1479" spans="1:11" x14ac:dyDescent="0.25">
      <c r="A1479" s="1">
        <v>42362</v>
      </c>
      <c r="B1479" t="s">
        <v>7</v>
      </c>
      <c r="C1479">
        <v>294.39999999999998</v>
      </c>
      <c r="D1479">
        <v>294.72000000000003</v>
      </c>
      <c r="E1479">
        <v>292</v>
      </c>
      <c r="F1479">
        <v>293.92</v>
      </c>
      <c r="G1479">
        <v>92800</v>
      </c>
      <c r="I1479" t="s">
        <v>7</v>
      </c>
      <c r="J1479" s="1">
        <f t="shared" si="46"/>
        <v>42362</v>
      </c>
      <c r="K1479">
        <f t="shared" si="47"/>
        <v>293.92</v>
      </c>
    </row>
    <row r="1480" spans="1:11" x14ac:dyDescent="0.25">
      <c r="A1480" s="1">
        <v>42366</v>
      </c>
      <c r="B1480" t="s">
        <v>7</v>
      </c>
      <c r="C1480">
        <v>296.32</v>
      </c>
      <c r="D1480">
        <v>302.72000000000003</v>
      </c>
      <c r="E1480">
        <v>294.56</v>
      </c>
      <c r="F1480">
        <v>294.56</v>
      </c>
      <c r="G1480">
        <v>219600</v>
      </c>
      <c r="I1480" t="s">
        <v>7</v>
      </c>
      <c r="J1480" s="1">
        <f t="shared" si="46"/>
        <v>42366</v>
      </c>
      <c r="K1480">
        <f t="shared" si="47"/>
        <v>294.56</v>
      </c>
    </row>
    <row r="1481" spans="1:11" x14ac:dyDescent="0.25">
      <c r="A1481" s="1">
        <v>42367</v>
      </c>
      <c r="B1481" t="s">
        <v>7</v>
      </c>
      <c r="C1481">
        <v>289.60000000000002</v>
      </c>
      <c r="D1481">
        <v>290.24</v>
      </c>
      <c r="E1481">
        <v>279.04000000000002</v>
      </c>
      <c r="F1481">
        <v>281.27999999999997</v>
      </c>
      <c r="G1481">
        <v>321200</v>
      </c>
      <c r="I1481" t="s">
        <v>7</v>
      </c>
      <c r="J1481" s="1">
        <f t="shared" si="46"/>
        <v>42367</v>
      </c>
      <c r="K1481">
        <f t="shared" si="47"/>
        <v>281.27999999999997</v>
      </c>
    </row>
    <row r="1482" spans="1:11" x14ac:dyDescent="0.25">
      <c r="A1482" s="1">
        <v>42368</v>
      </c>
      <c r="B1482" t="s">
        <v>7</v>
      </c>
      <c r="C1482">
        <v>281.76</v>
      </c>
      <c r="D1482">
        <v>288.64</v>
      </c>
      <c r="E1482">
        <v>281.44</v>
      </c>
      <c r="F1482">
        <v>288.64</v>
      </c>
      <c r="G1482">
        <v>256900</v>
      </c>
      <c r="I1482" t="s">
        <v>7</v>
      </c>
      <c r="J1482" s="1">
        <f t="shared" si="46"/>
        <v>42368</v>
      </c>
      <c r="K1482">
        <f t="shared" si="47"/>
        <v>288.64</v>
      </c>
    </row>
    <row r="1483" spans="1:11" x14ac:dyDescent="0.25">
      <c r="A1483" s="1">
        <v>42369</v>
      </c>
      <c r="B1483" t="s">
        <v>7</v>
      </c>
      <c r="C1483">
        <v>291.68</v>
      </c>
      <c r="D1483">
        <v>299.52</v>
      </c>
      <c r="E1483">
        <v>289.92</v>
      </c>
      <c r="F1483">
        <v>298.39999999999998</v>
      </c>
      <c r="G1483">
        <v>350900</v>
      </c>
      <c r="I1483" t="s">
        <v>7</v>
      </c>
      <c r="J1483" s="1">
        <f t="shared" si="46"/>
        <v>42369</v>
      </c>
      <c r="K1483">
        <f t="shared" si="47"/>
        <v>298.39999999999998</v>
      </c>
    </row>
    <row r="1484" spans="1:11" x14ac:dyDescent="0.25">
      <c r="A1484" s="1">
        <v>42373</v>
      </c>
      <c r="B1484" t="s">
        <v>7</v>
      </c>
      <c r="C1484">
        <v>319.52</v>
      </c>
      <c r="D1484">
        <v>329.28</v>
      </c>
      <c r="E1484">
        <v>317.12</v>
      </c>
      <c r="F1484">
        <v>317.12</v>
      </c>
      <c r="G1484">
        <v>573700</v>
      </c>
      <c r="I1484" t="s">
        <v>7</v>
      </c>
      <c r="J1484" s="1">
        <f t="shared" si="46"/>
        <v>42373</v>
      </c>
      <c r="K1484">
        <f t="shared" si="47"/>
        <v>317.12</v>
      </c>
    </row>
    <row r="1485" spans="1:11" x14ac:dyDescent="0.25">
      <c r="A1485" s="1">
        <v>42374</v>
      </c>
      <c r="B1485" t="s">
        <v>7</v>
      </c>
      <c r="C1485">
        <v>313.12</v>
      </c>
      <c r="D1485">
        <v>324.32</v>
      </c>
      <c r="E1485">
        <v>312.32</v>
      </c>
      <c r="F1485">
        <v>320.32</v>
      </c>
      <c r="G1485">
        <v>379200</v>
      </c>
      <c r="I1485" t="s">
        <v>7</v>
      </c>
      <c r="J1485" s="1">
        <f t="shared" si="46"/>
        <v>42374</v>
      </c>
      <c r="K1485">
        <f t="shared" si="47"/>
        <v>320.32</v>
      </c>
    </row>
    <row r="1486" spans="1:11" x14ac:dyDescent="0.25">
      <c r="A1486" s="1">
        <v>42375</v>
      </c>
      <c r="B1486" t="s">
        <v>7</v>
      </c>
      <c r="C1486">
        <v>336.8</v>
      </c>
      <c r="D1486">
        <v>336.8</v>
      </c>
      <c r="E1486">
        <v>323.83999999999997</v>
      </c>
      <c r="F1486">
        <v>329.28</v>
      </c>
      <c r="G1486">
        <v>397800</v>
      </c>
      <c r="I1486" t="s">
        <v>7</v>
      </c>
      <c r="J1486" s="1">
        <f t="shared" si="46"/>
        <v>42375</v>
      </c>
      <c r="K1486">
        <f t="shared" si="47"/>
        <v>329.28</v>
      </c>
    </row>
    <row r="1487" spans="1:11" x14ac:dyDescent="0.25">
      <c r="A1487" s="1">
        <v>42376</v>
      </c>
      <c r="B1487" t="s">
        <v>7</v>
      </c>
      <c r="C1487">
        <v>350.24</v>
      </c>
      <c r="D1487">
        <v>360.32</v>
      </c>
      <c r="E1487">
        <v>337.76</v>
      </c>
      <c r="F1487">
        <v>360</v>
      </c>
      <c r="G1487">
        <v>787000</v>
      </c>
      <c r="I1487" t="s">
        <v>7</v>
      </c>
      <c r="J1487" s="1">
        <f t="shared" si="46"/>
        <v>42376</v>
      </c>
      <c r="K1487">
        <f t="shared" si="47"/>
        <v>360</v>
      </c>
    </row>
    <row r="1488" spans="1:11" x14ac:dyDescent="0.25">
      <c r="A1488" s="1">
        <v>42377</v>
      </c>
      <c r="B1488" t="s">
        <v>7</v>
      </c>
      <c r="C1488">
        <v>352.32</v>
      </c>
      <c r="D1488">
        <v>370.08</v>
      </c>
      <c r="E1488">
        <v>345.28</v>
      </c>
      <c r="F1488">
        <v>368.32</v>
      </c>
      <c r="G1488">
        <v>702200</v>
      </c>
      <c r="I1488" t="s">
        <v>7</v>
      </c>
      <c r="J1488" s="1">
        <f t="shared" si="46"/>
        <v>42377</v>
      </c>
      <c r="K1488">
        <f t="shared" si="47"/>
        <v>368.32</v>
      </c>
    </row>
    <row r="1489" spans="1:11" x14ac:dyDescent="0.25">
      <c r="A1489" s="1">
        <v>42380</v>
      </c>
      <c r="B1489" t="s">
        <v>7</v>
      </c>
      <c r="C1489">
        <v>360.8</v>
      </c>
      <c r="D1489">
        <v>382.56</v>
      </c>
      <c r="E1489">
        <v>357.76</v>
      </c>
      <c r="F1489">
        <v>365.76</v>
      </c>
      <c r="G1489">
        <v>642200</v>
      </c>
      <c r="I1489" t="s">
        <v>7</v>
      </c>
      <c r="J1489" s="1">
        <f t="shared" si="46"/>
        <v>42380</v>
      </c>
      <c r="K1489">
        <f t="shared" si="47"/>
        <v>365.76</v>
      </c>
    </row>
    <row r="1490" spans="1:11" x14ac:dyDescent="0.25">
      <c r="A1490" s="1">
        <v>42381</v>
      </c>
      <c r="B1490" t="s">
        <v>7</v>
      </c>
      <c r="C1490">
        <v>354.88</v>
      </c>
      <c r="D1490">
        <v>368.16</v>
      </c>
      <c r="E1490">
        <v>347.04</v>
      </c>
      <c r="F1490">
        <v>351.84</v>
      </c>
      <c r="G1490">
        <v>646500</v>
      </c>
      <c r="I1490" t="s">
        <v>7</v>
      </c>
      <c r="J1490" s="1">
        <f t="shared" si="46"/>
        <v>42381</v>
      </c>
      <c r="K1490">
        <f t="shared" si="47"/>
        <v>351.84</v>
      </c>
    </row>
    <row r="1491" spans="1:11" x14ac:dyDescent="0.25">
      <c r="A1491" s="1">
        <v>42382</v>
      </c>
      <c r="B1491" t="s">
        <v>7</v>
      </c>
      <c r="C1491">
        <v>348.32</v>
      </c>
      <c r="D1491">
        <v>390.88</v>
      </c>
      <c r="E1491">
        <v>346.08</v>
      </c>
      <c r="F1491">
        <v>389.12</v>
      </c>
      <c r="G1491">
        <v>751600</v>
      </c>
      <c r="I1491" t="s">
        <v>7</v>
      </c>
      <c r="J1491" s="1">
        <f t="shared" si="46"/>
        <v>42382</v>
      </c>
      <c r="K1491">
        <f t="shared" si="47"/>
        <v>389.12</v>
      </c>
    </row>
    <row r="1492" spans="1:11" x14ac:dyDescent="0.25">
      <c r="A1492" s="1">
        <v>42383</v>
      </c>
      <c r="B1492" t="s">
        <v>7</v>
      </c>
      <c r="C1492">
        <v>384.8</v>
      </c>
      <c r="D1492">
        <v>403.52</v>
      </c>
      <c r="E1492">
        <v>353.92</v>
      </c>
      <c r="F1492">
        <v>364</v>
      </c>
      <c r="G1492">
        <v>1073300</v>
      </c>
      <c r="I1492" t="s">
        <v>7</v>
      </c>
      <c r="J1492" s="1">
        <f t="shared" si="46"/>
        <v>42383</v>
      </c>
      <c r="K1492">
        <f t="shared" si="47"/>
        <v>364</v>
      </c>
    </row>
    <row r="1493" spans="1:11" x14ac:dyDescent="0.25">
      <c r="A1493" s="1">
        <v>42384</v>
      </c>
      <c r="B1493" t="s">
        <v>7</v>
      </c>
      <c r="C1493">
        <v>400.32</v>
      </c>
      <c r="D1493">
        <v>412</v>
      </c>
      <c r="E1493">
        <v>386.56</v>
      </c>
      <c r="F1493">
        <v>397.92</v>
      </c>
      <c r="G1493">
        <v>936000</v>
      </c>
      <c r="I1493" t="s">
        <v>7</v>
      </c>
      <c r="J1493" s="1">
        <f t="shared" si="46"/>
        <v>42384</v>
      </c>
      <c r="K1493">
        <f t="shared" si="47"/>
        <v>397.92</v>
      </c>
    </row>
    <row r="1494" spans="1:11" x14ac:dyDescent="0.25">
      <c r="A1494" s="1">
        <v>42388</v>
      </c>
      <c r="B1494" t="s">
        <v>7</v>
      </c>
      <c r="C1494">
        <v>382.24</v>
      </c>
      <c r="D1494">
        <v>409.76</v>
      </c>
      <c r="E1494">
        <v>380.16</v>
      </c>
      <c r="F1494">
        <v>396.16</v>
      </c>
      <c r="G1494">
        <v>928400</v>
      </c>
      <c r="I1494" t="s">
        <v>7</v>
      </c>
      <c r="J1494" s="1">
        <f t="shared" si="46"/>
        <v>42388</v>
      </c>
      <c r="K1494">
        <f t="shared" si="47"/>
        <v>396.16</v>
      </c>
    </row>
    <row r="1495" spans="1:11" x14ac:dyDescent="0.25">
      <c r="A1495" s="1">
        <v>42389</v>
      </c>
      <c r="B1495" t="s">
        <v>7</v>
      </c>
      <c r="C1495">
        <v>414.56</v>
      </c>
      <c r="D1495">
        <v>440.48</v>
      </c>
      <c r="E1495">
        <v>386.72</v>
      </c>
      <c r="F1495">
        <v>399.36</v>
      </c>
      <c r="G1495">
        <v>1304100</v>
      </c>
      <c r="I1495" t="s">
        <v>7</v>
      </c>
      <c r="J1495" s="1">
        <f t="shared" si="46"/>
        <v>42389</v>
      </c>
      <c r="K1495">
        <f t="shared" si="47"/>
        <v>399.36</v>
      </c>
    </row>
    <row r="1496" spans="1:11" x14ac:dyDescent="0.25">
      <c r="A1496" s="1">
        <v>42390</v>
      </c>
      <c r="B1496" t="s">
        <v>7</v>
      </c>
      <c r="C1496">
        <v>394.4</v>
      </c>
      <c r="D1496">
        <v>410.56</v>
      </c>
      <c r="E1496">
        <v>380.48</v>
      </c>
      <c r="F1496">
        <v>397.76</v>
      </c>
      <c r="G1496">
        <v>959300</v>
      </c>
      <c r="I1496" t="s">
        <v>7</v>
      </c>
      <c r="J1496" s="1">
        <f t="shared" si="46"/>
        <v>42390</v>
      </c>
      <c r="K1496">
        <f t="shared" si="47"/>
        <v>397.76</v>
      </c>
    </row>
    <row r="1497" spans="1:11" x14ac:dyDescent="0.25">
      <c r="A1497" s="1">
        <v>42391</v>
      </c>
      <c r="B1497" t="s">
        <v>7</v>
      </c>
      <c r="C1497">
        <v>374.4</v>
      </c>
      <c r="D1497">
        <v>378.24</v>
      </c>
      <c r="E1497">
        <v>363.36</v>
      </c>
      <c r="F1497">
        <v>363.52</v>
      </c>
      <c r="G1497">
        <v>839800</v>
      </c>
      <c r="I1497" t="s">
        <v>7</v>
      </c>
      <c r="J1497" s="1">
        <f t="shared" si="46"/>
        <v>42391</v>
      </c>
      <c r="K1497">
        <f t="shared" si="47"/>
        <v>363.52</v>
      </c>
    </row>
    <row r="1498" spans="1:11" x14ac:dyDescent="0.25">
      <c r="A1498" s="1">
        <v>42394</v>
      </c>
      <c r="B1498" t="s">
        <v>7</v>
      </c>
      <c r="C1498">
        <v>367.68</v>
      </c>
      <c r="D1498">
        <v>380.96</v>
      </c>
      <c r="E1498">
        <v>361.44</v>
      </c>
      <c r="F1498">
        <v>379.68</v>
      </c>
      <c r="G1498">
        <v>615800</v>
      </c>
      <c r="I1498" t="s">
        <v>7</v>
      </c>
      <c r="J1498" s="1">
        <f t="shared" si="46"/>
        <v>42394</v>
      </c>
      <c r="K1498">
        <f t="shared" si="47"/>
        <v>379.68</v>
      </c>
    </row>
    <row r="1499" spans="1:11" x14ac:dyDescent="0.25">
      <c r="A1499" s="1">
        <v>42395</v>
      </c>
      <c r="B1499" t="s">
        <v>7</v>
      </c>
      <c r="C1499">
        <v>375.2</v>
      </c>
      <c r="D1499">
        <v>384.96</v>
      </c>
      <c r="E1499">
        <v>364.8</v>
      </c>
      <c r="F1499">
        <v>369.6</v>
      </c>
      <c r="G1499">
        <v>487500</v>
      </c>
      <c r="I1499" t="s">
        <v>7</v>
      </c>
      <c r="J1499" s="1">
        <f t="shared" si="46"/>
        <v>42395</v>
      </c>
      <c r="K1499">
        <f t="shared" si="47"/>
        <v>369.6</v>
      </c>
    </row>
    <row r="1500" spans="1:11" x14ac:dyDescent="0.25">
      <c r="A1500" s="1">
        <v>42396</v>
      </c>
      <c r="B1500" t="s">
        <v>7</v>
      </c>
      <c r="C1500">
        <v>376</v>
      </c>
      <c r="D1500">
        <v>401.92</v>
      </c>
      <c r="E1500">
        <v>371.36</v>
      </c>
      <c r="F1500">
        <v>397.28</v>
      </c>
      <c r="G1500">
        <v>777500</v>
      </c>
      <c r="I1500" t="s">
        <v>7</v>
      </c>
      <c r="J1500" s="1">
        <f t="shared" si="46"/>
        <v>42396</v>
      </c>
      <c r="K1500">
        <f t="shared" si="47"/>
        <v>397.28</v>
      </c>
    </row>
    <row r="1501" spans="1:11" x14ac:dyDescent="0.25">
      <c r="A1501" s="1">
        <v>42397</v>
      </c>
      <c r="B1501" t="s">
        <v>7</v>
      </c>
      <c r="C1501">
        <v>378.08</v>
      </c>
      <c r="D1501">
        <v>400.96</v>
      </c>
      <c r="E1501">
        <v>376.96</v>
      </c>
      <c r="F1501">
        <v>380.96</v>
      </c>
      <c r="G1501">
        <v>768900</v>
      </c>
      <c r="I1501" t="s">
        <v>7</v>
      </c>
      <c r="J1501" s="1">
        <f t="shared" si="46"/>
        <v>42397</v>
      </c>
      <c r="K1501">
        <f t="shared" si="47"/>
        <v>380.96</v>
      </c>
    </row>
    <row r="1502" spans="1:11" x14ac:dyDescent="0.25">
      <c r="A1502" s="1">
        <v>42398</v>
      </c>
      <c r="B1502" t="s">
        <v>7</v>
      </c>
      <c r="C1502">
        <v>380</v>
      </c>
      <c r="D1502">
        <v>381.28</v>
      </c>
      <c r="E1502">
        <v>356.16</v>
      </c>
      <c r="F1502">
        <v>356.48</v>
      </c>
      <c r="G1502">
        <v>667100</v>
      </c>
      <c r="I1502" t="s">
        <v>7</v>
      </c>
      <c r="J1502" s="1">
        <f t="shared" si="46"/>
        <v>42398</v>
      </c>
      <c r="K1502">
        <f t="shared" si="47"/>
        <v>356.48</v>
      </c>
    </row>
    <row r="1503" spans="1:11" x14ac:dyDescent="0.25">
      <c r="A1503" s="1">
        <v>42401</v>
      </c>
      <c r="B1503" t="s">
        <v>7</v>
      </c>
      <c r="C1503">
        <v>361.76</v>
      </c>
      <c r="D1503">
        <v>365.76</v>
      </c>
      <c r="E1503">
        <v>349.44</v>
      </c>
      <c r="F1503">
        <v>354.08</v>
      </c>
      <c r="G1503">
        <v>477700</v>
      </c>
      <c r="I1503" t="s">
        <v>7</v>
      </c>
      <c r="J1503" s="1">
        <f t="shared" si="46"/>
        <v>42401</v>
      </c>
      <c r="K1503">
        <f t="shared" si="47"/>
        <v>354.08</v>
      </c>
    </row>
    <row r="1504" spans="1:11" x14ac:dyDescent="0.25">
      <c r="A1504" s="1">
        <v>42402</v>
      </c>
      <c r="B1504" t="s">
        <v>7</v>
      </c>
      <c r="C1504">
        <v>358.24</v>
      </c>
      <c r="D1504">
        <v>379.84</v>
      </c>
      <c r="E1504">
        <v>358.24</v>
      </c>
      <c r="F1504">
        <v>376</v>
      </c>
      <c r="G1504">
        <v>576000</v>
      </c>
      <c r="I1504" t="s">
        <v>7</v>
      </c>
      <c r="J1504" s="1">
        <f t="shared" si="46"/>
        <v>42402</v>
      </c>
      <c r="K1504">
        <f t="shared" si="47"/>
        <v>376</v>
      </c>
    </row>
    <row r="1505" spans="1:11" x14ac:dyDescent="0.25">
      <c r="A1505" s="1">
        <v>42403</v>
      </c>
      <c r="B1505" t="s">
        <v>7</v>
      </c>
      <c r="C1505">
        <v>368.8</v>
      </c>
      <c r="D1505">
        <v>401.6</v>
      </c>
      <c r="E1505">
        <v>368.8</v>
      </c>
      <c r="F1505">
        <v>381.92</v>
      </c>
      <c r="G1505">
        <v>1131400</v>
      </c>
      <c r="I1505" t="s">
        <v>7</v>
      </c>
      <c r="J1505" s="1">
        <f t="shared" si="46"/>
        <v>42403</v>
      </c>
      <c r="K1505">
        <f t="shared" si="47"/>
        <v>381.92</v>
      </c>
    </row>
    <row r="1506" spans="1:11" x14ac:dyDescent="0.25">
      <c r="A1506" s="1">
        <v>42404</v>
      </c>
      <c r="B1506" t="s">
        <v>7</v>
      </c>
      <c r="C1506">
        <v>385.28</v>
      </c>
      <c r="D1506">
        <v>395.68</v>
      </c>
      <c r="E1506">
        <v>373.12</v>
      </c>
      <c r="F1506">
        <v>382.08</v>
      </c>
      <c r="G1506">
        <v>782400</v>
      </c>
      <c r="I1506" t="s">
        <v>7</v>
      </c>
      <c r="J1506" s="1">
        <f t="shared" si="46"/>
        <v>42404</v>
      </c>
      <c r="K1506">
        <f t="shared" si="47"/>
        <v>382.08</v>
      </c>
    </row>
    <row r="1507" spans="1:11" x14ac:dyDescent="0.25">
      <c r="A1507" s="1">
        <v>42405</v>
      </c>
      <c r="B1507" t="s">
        <v>7</v>
      </c>
      <c r="C1507">
        <v>386.08</v>
      </c>
      <c r="D1507">
        <v>426.56</v>
      </c>
      <c r="E1507">
        <v>385.92</v>
      </c>
      <c r="F1507">
        <v>421.76</v>
      </c>
      <c r="G1507">
        <v>924000</v>
      </c>
      <c r="I1507" t="s">
        <v>7</v>
      </c>
      <c r="J1507" s="1">
        <f t="shared" si="46"/>
        <v>42405</v>
      </c>
      <c r="K1507">
        <f t="shared" si="47"/>
        <v>421.76</v>
      </c>
    </row>
    <row r="1508" spans="1:11" x14ac:dyDescent="0.25">
      <c r="A1508" s="1">
        <v>42408</v>
      </c>
      <c r="B1508" t="s">
        <v>7</v>
      </c>
      <c r="C1508">
        <v>445.44</v>
      </c>
      <c r="D1508">
        <v>464.48</v>
      </c>
      <c r="E1508">
        <v>436</v>
      </c>
      <c r="F1508">
        <v>441.28</v>
      </c>
      <c r="G1508">
        <v>1261600</v>
      </c>
      <c r="I1508" t="s">
        <v>7</v>
      </c>
      <c r="J1508" s="1">
        <f t="shared" si="46"/>
        <v>42408</v>
      </c>
      <c r="K1508">
        <f t="shared" si="47"/>
        <v>441.28</v>
      </c>
    </row>
    <row r="1509" spans="1:11" x14ac:dyDescent="0.25">
      <c r="A1509" s="1">
        <v>42409</v>
      </c>
      <c r="B1509" t="s">
        <v>7</v>
      </c>
      <c r="C1509">
        <v>459.04</v>
      </c>
      <c r="D1509">
        <v>461.12</v>
      </c>
      <c r="E1509">
        <v>425.44</v>
      </c>
      <c r="F1509">
        <v>445.76</v>
      </c>
      <c r="G1509">
        <v>1107300</v>
      </c>
      <c r="I1509" t="s">
        <v>7</v>
      </c>
      <c r="J1509" s="1">
        <f t="shared" si="46"/>
        <v>42409</v>
      </c>
      <c r="K1509">
        <f t="shared" si="47"/>
        <v>445.76</v>
      </c>
    </row>
    <row r="1510" spans="1:11" x14ac:dyDescent="0.25">
      <c r="A1510" s="1">
        <v>42410</v>
      </c>
      <c r="B1510" t="s">
        <v>7</v>
      </c>
      <c r="C1510">
        <v>429.28</v>
      </c>
      <c r="D1510">
        <v>441.44</v>
      </c>
      <c r="E1510">
        <v>412.8</v>
      </c>
      <c r="F1510">
        <v>440.32</v>
      </c>
      <c r="G1510">
        <v>989100</v>
      </c>
      <c r="I1510" t="s">
        <v>7</v>
      </c>
      <c r="J1510" s="1">
        <f t="shared" si="46"/>
        <v>42410</v>
      </c>
      <c r="K1510">
        <f t="shared" si="47"/>
        <v>440.32</v>
      </c>
    </row>
    <row r="1511" spans="1:11" x14ac:dyDescent="0.25">
      <c r="A1511" s="1">
        <v>42411</v>
      </c>
      <c r="B1511" t="s">
        <v>7</v>
      </c>
      <c r="C1511">
        <v>457.44</v>
      </c>
      <c r="D1511">
        <v>460.8</v>
      </c>
      <c r="E1511">
        <v>431.68</v>
      </c>
      <c r="F1511">
        <v>441.12</v>
      </c>
      <c r="G1511">
        <v>988300</v>
      </c>
      <c r="I1511" t="s">
        <v>7</v>
      </c>
      <c r="J1511" s="1">
        <f t="shared" si="46"/>
        <v>42411</v>
      </c>
      <c r="K1511">
        <f t="shared" si="47"/>
        <v>441.12</v>
      </c>
    </row>
    <row r="1512" spans="1:11" x14ac:dyDescent="0.25">
      <c r="A1512" s="1">
        <v>42412</v>
      </c>
      <c r="B1512" t="s">
        <v>7</v>
      </c>
      <c r="C1512">
        <v>427.2</v>
      </c>
      <c r="D1512">
        <v>439.84</v>
      </c>
      <c r="E1512">
        <v>420.96</v>
      </c>
      <c r="F1512">
        <v>422.24</v>
      </c>
      <c r="G1512">
        <v>616000</v>
      </c>
      <c r="I1512" t="s">
        <v>7</v>
      </c>
      <c r="J1512" s="1">
        <f t="shared" si="46"/>
        <v>42412</v>
      </c>
      <c r="K1512">
        <f t="shared" si="47"/>
        <v>422.24</v>
      </c>
    </row>
    <row r="1513" spans="1:11" x14ac:dyDescent="0.25">
      <c r="A1513" s="1">
        <v>42416</v>
      </c>
      <c r="B1513" t="s">
        <v>7</v>
      </c>
      <c r="C1513">
        <v>403.04</v>
      </c>
      <c r="D1513">
        <v>411.2</v>
      </c>
      <c r="E1513">
        <v>394.72</v>
      </c>
      <c r="F1513">
        <v>394.88</v>
      </c>
      <c r="G1513">
        <v>591800</v>
      </c>
      <c r="I1513" t="s">
        <v>7</v>
      </c>
      <c r="J1513" s="1">
        <f t="shared" si="46"/>
        <v>42416</v>
      </c>
      <c r="K1513">
        <f t="shared" si="47"/>
        <v>394.88</v>
      </c>
    </row>
    <row r="1514" spans="1:11" x14ac:dyDescent="0.25">
      <c r="A1514" s="1">
        <v>42417</v>
      </c>
      <c r="B1514" t="s">
        <v>7</v>
      </c>
      <c r="C1514">
        <v>384.64</v>
      </c>
      <c r="D1514">
        <v>388.16</v>
      </c>
      <c r="E1514">
        <v>365.28</v>
      </c>
      <c r="F1514">
        <v>367.2</v>
      </c>
      <c r="G1514">
        <v>710000</v>
      </c>
      <c r="I1514" t="s">
        <v>7</v>
      </c>
      <c r="J1514" s="1">
        <f t="shared" si="46"/>
        <v>42417</v>
      </c>
      <c r="K1514">
        <f t="shared" si="47"/>
        <v>367.2</v>
      </c>
    </row>
    <row r="1515" spans="1:11" x14ac:dyDescent="0.25">
      <c r="A1515" s="1">
        <v>42418</v>
      </c>
      <c r="B1515" t="s">
        <v>7</v>
      </c>
      <c r="C1515">
        <v>363.84</v>
      </c>
      <c r="D1515">
        <v>380.96</v>
      </c>
      <c r="E1515">
        <v>363.36</v>
      </c>
      <c r="F1515">
        <v>379.36</v>
      </c>
      <c r="G1515">
        <v>599900</v>
      </c>
      <c r="I1515" t="s">
        <v>7</v>
      </c>
      <c r="J1515" s="1">
        <f t="shared" si="46"/>
        <v>42418</v>
      </c>
      <c r="K1515">
        <f t="shared" si="47"/>
        <v>379.36</v>
      </c>
    </row>
    <row r="1516" spans="1:11" x14ac:dyDescent="0.25">
      <c r="A1516" s="1">
        <v>42419</v>
      </c>
      <c r="B1516" t="s">
        <v>7</v>
      </c>
      <c r="C1516">
        <v>384.16</v>
      </c>
      <c r="D1516">
        <v>387.68</v>
      </c>
      <c r="E1516">
        <v>372.8</v>
      </c>
      <c r="F1516">
        <v>375.68</v>
      </c>
      <c r="G1516">
        <v>460100</v>
      </c>
      <c r="I1516" t="s">
        <v>7</v>
      </c>
      <c r="J1516" s="1">
        <f t="shared" si="46"/>
        <v>42419</v>
      </c>
      <c r="K1516">
        <f t="shared" si="47"/>
        <v>375.68</v>
      </c>
    </row>
    <row r="1517" spans="1:11" x14ac:dyDescent="0.25">
      <c r="A1517" s="1">
        <v>42422</v>
      </c>
      <c r="B1517" t="s">
        <v>7</v>
      </c>
      <c r="C1517">
        <v>364.96</v>
      </c>
      <c r="D1517">
        <v>366.56</v>
      </c>
      <c r="E1517">
        <v>356.64</v>
      </c>
      <c r="F1517">
        <v>357.76</v>
      </c>
      <c r="G1517">
        <v>439900</v>
      </c>
      <c r="I1517" t="s">
        <v>7</v>
      </c>
      <c r="J1517" s="1">
        <f t="shared" si="46"/>
        <v>42422</v>
      </c>
      <c r="K1517">
        <f t="shared" si="47"/>
        <v>357.76</v>
      </c>
    </row>
    <row r="1518" spans="1:11" x14ac:dyDescent="0.25">
      <c r="A1518" s="1">
        <v>42423</v>
      </c>
      <c r="B1518" t="s">
        <v>7</v>
      </c>
      <c r="C1518">
        <v>364.32</v>
      </c>
      <c r="D1518">
        <v>376</v>
      </c>
      <c r="E1518">
        <v>361.12</v>
      </c>
      <c r="F1518">
        <v>375.04</v>
      </c>
      <c r="G1518">
        <v>473300</v>
      </c>
      <c r="I1518" t="s">
        <v>7</v>
      </c>
      <c r="J1518" s="1">
        <f t="shared" si="46"/>
        <v>42423</v>
      </c>
      <c r="K1518">
        <f t="shared" si="47"/>
        <v>375.04</v>
      </c>
    </row>
    <row r="1519" spans="1:11" x14ac:dyDescent="0.25">
      <c r="A1519" s="1">
        <v>42424</v>
      </c>
      <c r="B1519" t="s">
        <v>7</v>
      </c>
      <c r="C1519">
        <v>388.32</v>
      </c>
      <c r="D1519">
        <v>395.52</v>
      </c>
      <c r="E1519">
        <v>363.2</v>
      </c>
      <c r="F1519">
        <v>364.48</v>
      </c>
      <c r="G1519">
        <v>787300</v>
      </c>
      <c r="I1519" t="s">
        <v>7</v>
      </c>
      <c r="J1519" s="1">
        <f t="shared" si="46"/>
        <v>42424</v>
      </c>
      <c r="K1519">
        <f t="shared" si="47"/>
        <v>364.48</v>
      </c>
    </row>
    <row r="1520" spans="1:11" x14ac:dyDescent="0.25">
      <c r="A1520" s="1">
        <v>42425</v>
      </c>
      <c r="B1520" t="s">
        <v>7</v>
      </c>
      <c r="C1520">
        <v>362.88</v>
      </c>
      <c r="D1520">
        <v>372.32</v>
      </c>
      <c r="E1520">
        <v>354.24</v>
      </c>
      <c r="F1520">
        <v>354.24</v>
      </c>
      <c r="G1520">
        <v>501100</v>
      </c>
      <c r="I1520" t="s">
        <v>7</v>
      </c>
      <c r="J1520" s="1">
        <f t="shared" si="46"/>
        <v>42425</v>
      </c>
      <c r="K1520">
        <f t="shared" si="47"/>
        <v>354.24</v>
      </c>
    </row>
    <row r="1521" spans="1:11" x14ac:dyDescent="0.25">
      <c r="A1521" s="1">
        <v>42426</v>
      </c>
      <c r="B1521" t="s">
        <v>7</v>
      </c>
      <c r="C1521">
        <v>346.88</v>
      </c>
      <c r="D1521">
        <v>357.76</v>
      </c>
      <c r="E1521">
        <v>345.6</v>
      </c>
      <c r="F1521">
        <v>355.36</v>
      </c>
      <c r="G1521">
        <v>494400</v>
      </c>
      <c r="I1521" t="s">
        <v>7</v>
      </c>
      <c r="J1521" s="1">
        <f t="shared" si="46"/>
        <v>42426</v>
      </c>
      <c r="K1521">
        <f t="shared" si="47"/>
        <v>355.36</v>
      </c>
    </row>
    <row r="1522" spans="1:11" x14ac:dyDescent="0.25">
      <c r="A1522" s="1">
        <v>42429</v>
      </c>
      <c r="B1522" t="s">
        <v>7</v>
      </c>
      <c r="C1522">
        <v>356.64</v>
      </c>
      <c r="D1522">
        <v>365.12</v>
      </c>
      <c r="E1522">
        <v>348.32</v>
      </c>
      <c r="F1522">
        <v>365.12</v>
      </c>
      <c r="G1522">
        <v>418400</v>
      </c>
      <c r="I1522" t="s">
        <v>7</v>
      </c>
      <c r="J1522" s="1">
        <f t="shared" si="46"/>
        <v>42429</v>
      </c>
      <c r="K1522">
        <f t="shared" si="47"/>
        <v>365.12</v>
      </c>
    </row>
    <row r="1523" spans="1:11" x14ac:dyDescent="0.25">
      <c r="A1523" s="1">
        <v>42430</v>
      </c>
      <c r="B1523" t="s">
        <v>7</v>
      </c>
      <c r="C1523">
        <v>354.56</v>
      </c>
      <c r="D1523">
        <v>357.92</v>
      </c>
      <c r="E1523">
        <v>329.76</v>
      </c>
      <c r="F1523">
        <v>329.76</v>
      </c>
      <c r="G1523">
        <v>739100</v>
      </c>
      <c r="I1523" t="s">
        <v>7</v>
      </c>
      <c r="J1523" s="1">
        <f t="shared" si="46"/>
        <v>42430</v>
      </c>
      <c r="K1523">
        <f t="shared" si="47"/>
        <v>329.76</v>
      </c>
    </row>
    <row r="1524" spans="1:11" x14ac:dyDescent="0.25">
      <c r="A1524" s="1">
        <v>42431</v>
      </c>
      <c r="B1524" t="s">
        <v>7</v>
      </c>
      <c r="C1524">
        <v>331.2</v>
      </c>
      <c r="D1524">
        <v>337.12</v>
      </c>
      <c r="E1524">
        <v>329.28</v>
      </c>
      <c r="F1524">
        <v>329.44</v>
      </c>
      <c r="G1524">
        <v>422300</v>
      </c>
      <c r="I1524" t="s">
        <v>7</v>
      </c>
      <c r="J1524" s="1">
        <f t="shared" si="46"/>
        <v>42431</v>
      </c>
      <c r="K1524">
        <f t="shared" si="47"/>
        <v>329.44</v>
      </c>
    </row>
    <row r="1525" spans="1:11" x14ac:dyDescent="0.25">
      <c r="A1525" s="1">
        <v>42432</v>
      </c>
      <c r="B1525" t="s">
        <v>7</v>
      </c>
      <c r="C1525">
        <v>330.56</v>
      </c>
      <c r="D1525">
        <v>338.24</v>
      </c>
      <c r="E1525">
        <v>330.08</v>
      </c>
      <c r="F1525">
        <v>331.36</v>
      </c>
      <c r="G1525">
        <v>429800</v>
      </c>
      <c r="I1525" t="s">
        <v>7</v>
      </c>
      <c r="J1525" s="1">
        <f t="shared" si="46"/>
        <v>42432</v>
      </c>
      <c r="K1525">
        <f t="shared" si="47"/>
        <v>331.36</v>
      </c>
    </row>
    <row r="1526" spans="1:11" x14ac:dyDescent="0.25">
      <c r="A1526" s="1">
        <v>42433</v>
      </c>
      <c r="B1526" t="s">
        <v>7</v>
      </c>
      <c r="C1526">
        <v>330.08</v>
      </c>
      <c r="D1526">
        <v>337.28</v>
      </c>
      <c r="E1526">
        <v>324.48</v>
      </c>
      <c r="F1526">
        <v>331.04</v>
      </c>
      <c r="G1526">
        <v>562200</v>
      </c>
      <c r="I1526" t="s">
        <v>7</v>
      </c>
      <c r="J1526" s="1">
        <f t="shared" si="46"/>
        <v>42433</v>
      </c>
      <c r="K1526">
        <f t="shared" si="47"/>
        <v>331.04</v>
      </c>
    </row>
    <row r="1527" spans="1:11" x14ac:dyDescent="0.25">
      <c r="A1527" s="1">
        <v>42436</v>
      </c>
      <c r="B1527" t="s">
        <v>7</v>
      </c>
      <c r="C1527">
        <v>335.84</v>
      </c>
      <c r="D1527">
        <v>344</v>
      </c>
      <c r="E1527">
        <v>330.08</v>
      </c>
      <c r="F1527">
        <v>336.96</v>
      </c>
      <c r="G1527">
        <v>568600</v>
      </c>
      <c r="I1527" t="s">
        <v>7</v>
      </c>
      <c r="J1527" s="1">
        <f t="shared" si="46"/>
        <v>42436</v>
      </c>
      <c r="K1527">
        <f t="shared" si="47"/>
        <v>336.96</v>
      </c>
    </row>
    <row r="1528" spans="1:11" x14ac:dyDescent="0.25">
      <c r="A1528" s="1">
        <v>42437</v>
      </c>
      <c r="B1528" t="s">
        <v>7</v>
      </c>
      <c r="C1528">
        <v>344.64</v>
      </c>
      <c r="D1528">
        <v>347.04</v>
      </c>
      <c r="E1528">
        <v>335.04</v>
      </c>
      <c r="F1528">
        <v>345.28</v>
      </c>
      <c r="G1528">
        <v>701800</v>
      </c>
      <c r="I1528" t="s">
        <v>7</v>
      </c>
      <c r="J1528" s="1">
        <f t="shared" si="46"/>
        <v>42437</v>
      </c>
      <c r="K1528">
        <f t="shared" si="47"/>
        <v>345.28</v>
      </c>
    </row>
    <row r="1529" spans="1:11" x14ac:dyDescent="0.25">
      <c r="A1529" s="1">
        <v>42438</v>
      </c>
      <c r="B1529" t="s">
        <v>7</v>
      </c>
      <c r="C1529">
        <v>341.6</v>
      </c>
      <c r="D1529">
        <v>347.2</v>
      </c>
      <c r="E1529">
        <v>338.4</v>
      </c>
      <c r="F1529">
        <v>338.88</v>
      </c>
      <c r="G1529">
        <v>448800</v>
      </c>
      <c r="I1529" t="s">
        <v>7</v>
      </c>
      <c r="J1529" s="1">
        <f t="shared" si="46"/>
        <v>42438</v>
      </c>
      <c r="K1529">
        <f t="shared" si="47"/>
        <v>338.88</v>
      </c>
    </row>
    <row r="1530" spans="1:11" x14ac:dyDescent="0.25">
      <c r="A1530" s="1">
        <v>42439</v>
      </c>
      <c r="B1530" t="s">
        <v>7</v>
      </c>
      <c r="C1530">
        <v>333.44</v>
      </c>
      <c r="D1530">
        <v>353.44</v>
      </c>
      <c r="E1530">
        <v>328.64</v>
      </c>
      <c r="F1530">
        <v>340</v>
      </c>
      <c r="G1530">
        <v>734500</v>
      </c>
      <c r="I1530" t="s">
        <v>7</v>
      </c>
      <c r="J1530" s="1">
        <f t="shared" si="46"/>
        <v>42439</v>
      </c>
      <c r="K1530">
        <f t="shared" si="47"/>
        <v>340</v>
      </c>
    </row>
    <row r="1531" spans="1:11" x14ac:dyDescent="0.25">
      <c r="A1531" s="1">
        <v>42440</v>
      </c>
      <c r="B1531" t="s">
        <v>7</v>
      </c>
      <c r="C1531">
        <v>329.44</v>
      </c>
      <c r="D1531">
        <v>332.48</v>
      </c>
      <c r="E1531">
        <v>322.39999999999998</v>
      </c>
      <c r="F1531">
        <v>322.56</v>
      </c>
      <c r="G1531">
        <v>550800</v>
      </c>
      <c r="I1531" t="s">
        <v>7</v>
      </c>
      <c r="J1531" s="1">
        <f t="shared" si="46"/>
        <v>42440</v>
      </c>
      <c r="K1531">
        <f t="shared" si="47"/>
        <v>322.56</v>
      </c>
    </row>
    <row r="1532" spans="1:11" x14ac:dyDescent="0.25">
      <c r="A1532" s="1">
        <v>42443</v>
      </c>
      <c r="B1532" t="s">
        <v>7</v>
      </c>
      <c r="C1532">
        <v>325.27999999999997</v>
      </c>
      <c r="D1532">
        <v>326.24</v>
      </c>
      <c r="E1532">
        <v>318.39999999999998</v>
      </c>
      <c r="F1532">
        <v>320.8</v>
      </c>
      <c r="G1532">
        <v>439800</v>
      </c>
      <c r="I1532" t="s">
        <v>7</v>
      </c>
      <c r="J1532" s="1">
        <f t="shared" si="46"/>
        <v>42443</v>
      </c>
      <c r="K1532">
        <f t="shared" si="47"/>
        <v>320.8</v>
      </c>
    </row>
    <row r="1533" spans="1:11" x14ac:dyDescent="0.25">
      <c r="A1533" s="1">
        <v>42444</v>
      </c>
      <c r="B1533" t="s">
        <v>7</v>
      </c>
      <c r="C1533">
        <v>324.48</v>
      </c>
      <c r="D1533">
        <v>327.2</v>
      </c>
      <c r="E1533">
        <v>320</v>
      </c>
      <c r="F1533">
        <v>320.95999999999998</v>
      </c>
      <c r="G1533">
        <v>398700</v>
      </c>
      <c r="I1533" t="s">
        <v>7</v>
      </c>
      <c r="J1533" s="1">
        <f t="shared" si="46"/>
        <v>42444</v>
      </c>
      <c r="K1533">
        <f t="shared" si="47"/>
        <v>320.95999999999998</v>
      </c>
    </row>
    <row r="1534" spans="1:11" x14ac:dyDescent="0.25">
      <c r="A1534" s="1">
        <v>42445</v>
      </c>
      <c r="B1534" t="s">
        <v>7</v>
      </c>
      <c r="C1534">
        <v>323.52</v>
      </c>
      <c r="D1534">
        <v>323.52</v>
      </c>
      <c r="E1534">
        <v>309.92</v>
      </c>
      <c r="F1534">
        <v>312.32</v>
      </c>
      <c r="G1534">
        <v>626700</v>
      </c>
      <c r="I1534" t="s">
        <v>7</v>
      </c>
      <c r="J1534" s="1">
        <f t="shared" si="46"/>
        <v>42445</v>
      </c>
      <c r="K1534">
        <f t="shared" si="47"/>
        <v>312.32</v>
      </c>
    </row>
    <row r="1535" spans="1:11" x14ac:dyDescent="0.25">
      <c r="A1535" s="1">
        <v>42446</v>
      </c>
      <c r="B1535" t="s">
        <v>7</v>
      </c>
      <c r="C1535">
        <v>315.68</v>
      </c>
      <c r="D1535">
        <v>318.72000000000003</v>
      </c>
      <c r="E1535">
        <v>310.88</v>
      </c>
      <c r="F1535">
        <v>313.27999999999997</v>
      </c>
      <c r="G1535">
        <v>382700</v>
      </c>
      <c r="I1535" t="s">
        <v>7</v>
      </c>
      <c r="J1535" s="1">
        <f t="shared" si="46"/>
        <v>42446</v>
      </c>
      <c r="K1535">
        <f t="shared" si="47"/>
        <v>313.27999999999997</v>
      </c>
    </row>
    <row r="1536" spans="1:11" x14ac:dyDescent="0.25">
      <c r="A1536" s="1">
        <v>42447</v>
      </c>
      <c r="B1536" t="s">
        <v>7</v>
      </c>
      <c r="C1536">
        <v>311.2</v>
      </c>
      <c r="D1536">
        <v>316.64</v>
      </c>
      <c r="E1536">
        <v>309.12</v>
      </c>
      <c r="F1536">
        <v>311.2</v>
      </c>
      <c r="G1536">
        <v>472800</v>
      </c>
      <c r="I1536" t="s">
        <v>7</v>
      </c>
      <c r="J1536" s="1">
        <f t="shared" si="46"/>
        <v>42447</v>
      </c>
      <c r="K1536">
        <f t="shared" si="47"/>
        <v>311.2</v>
      </c>
    </row>
    <row r="1537" spans="1:11" x14ac:dyDescent="0.25">
      <c r="A1537" s="1">
        <v>42450</v>
      </c>
      <c r="B1537" t="s">
        <v>7</v>
      </c>
      <c r="C1537">
        <v>313.60000000000002</v>
      </c>
      <c r="D1537">
        <v>313.76</v>
      </c>
      <c r="E1537">
        <v>307.04000000000002</v>
      </c>
      <c r="F1537">
        <v>308</v>
      </c>
      <c r="G1537">
        <v>367500</v>
      </c>
      <c r="I1537" t="s">
        <v>7</v>
      </c>
      <c r="J1537" s="1">
        <f t="shared" si="46"/>
        <v>42450</v>
      </c>
      <c r="K1537">
        <f t="shared" si="47"/>
        <v>308</v>
      </c>
    </row>
    <row r="1538" spans="1:11" x14ac:dyDescent="0.25">
      <c r="A1538" s="1">
        <v>42451</v>
      </c>
      <c r="B1538" t="s">
        <v>7</v>
      </c>
      <c r="C1538">
        <v>312.64</v>
      </c>
      <c r="D1538">
        <v>313.12</v>
      </c>
      <c r="E1538">
        <v>303.04000000000002</v>
      </c>
      <c r="F1538">
        <v>305.27999999999997</v>
      </c>
      <c r="G1538">
        <v>407800</v>
      </c>
      <c r="I1538" t="s">
        <v>7</v>
      </c>
      <c r="J1538" s="1">
        <f t="shared" si="46"/>
        <v>42451</v>
      </c>
      <c r="K1538">
        <f t="shared" si="47"/>
        <v>305.27999999999997</v>
      </c>
    </row>
    <row r="1539" spans="1:11" x14ac:dyDescent="0.25">
      <c r="A1539" s="1">
        <v>42452</v>
      </c>
      <c r="B1539" t="s">
        <v>7</v>
      </c>
      <c r="C1539">
        <v>306.39999999999998</v>
      </c>
      <c r="D1539">
        <v>314.72000000000003</v>
      </c>
      <c r="E1539">
        <v>306.24</v>
      </c>
      <c r="F1539">
        <v>312.64</v>
      </c>
      <c r="G1539">
        <v>433700</v>
      </c>
      <c r="I1539" t="s">
        <v>7</v>
      </c>
      <c r="J1539" s="1">
        <f t="shared" ref="J1539:J1602" si="48">A1539</f>
        <v>42452</v>
      </c>
      <c r="K1539">
        <f t="shared" ref="K1539:K1602" si="49">F1539</f>
        <v>312.64</v>
      </c>
    </row>
    <row r="1540" spans="1:11" x14ac:dyDescent="0.25">
      <c r="A1540" s="1">
        <v>42453</v>
      </c>
      <c r="B1540" t="s">
        <v>7</v>
      </c>
      <c r="C1540">
        <v>318.24</v>
      </c>
      <c r="D1540">
        <v>318.88</v>
      </c>
      <c r="E1540">
        <v>312</v>
      </c>
      <c r="F1540">
        <v>312.16000000000003</v>
      </c>
      <c r="G1540">
        <v>383600</v>
      </c>
      <c r="I1540" t="s">
        <v>7</v>
      </c>
      <c r="J1540" s="1">
        <f t="shared" si="48"/>
        <v>42453</v>
      </c>
      <c r="K1540">
        <f t="shared" si="49"/>
        <v>312.16000000000003</v>
      </c>
    </row>
    <row r="1541" spans="1:11" x14ac:dyDescent="0.25">
      <c r="A1541" s="1">
        <v>42457</v>
      </c>
      <c r="B1541" t="s">
        <v>7</v>
      </c>
      <c r="C1541">
        <v>309.92</v>
      </c>
      <c r="D1541">
        <v>315.36</v>
      </c>
      <c r="E1541">
        <v>309.76</v>
      </c>
      <c r="F1541">
        <v>313.76</v>
      </c>
      <c r="G1541">
        <v>246800</v>
      </c>
      <c r="I1541" t="s">
        <v>7</v>
      </c>
      <c r="J1541" s="1">
        <f t="shared" si="48"/>
        <v>42457</v>
      </c>
      <c r="K1541">
        <f t="shared" si="49"/>
        <v>313.76</v>
      </c>
    </row>
    <row r="1542" spans="1:11" x14ac:dyDescent="0.25">
      <c r="A1542" s="1">
        <v>42458</v>
      </c>
      <c r="B1542" t="s">
        <v>7</v>
      </c>
      <c r="C1542">
        <v>315.52</v>
      </c>
      <c r="D1542">
        <v>316.95999999999998</v>
      </c>
      <c r="E1542">
        <v>297.92</v>
      </c>
      <c r="F1542">
        <v>298.72000000000003</v>
      </c>
      <c r="G1542">
        <v>468300</v>
      </c>
      <c r="I1542" t="s">
        <v>7</v>
      </c>
      <c r="J1542" s="1">
        <f t="shared" si="48"/>
        <v>42458</v>
      </c>
      <c r="K1542">
        <f t="shared" si="49"/>
        <v>298.72000000000003</v>
      </c>
    </row>
    <row r="1543" spans="1:11" x14ac:dyDescent="0.25">
      <c r="A1543" s="1">
        <v>42459</v>
      </c>
      <c r="B1543" t="s">
        <v>7</v>
      </c>
      <c r="C1543">
        <v>293.44</v>
      </c>
      <c r="D1543">
        <v>296.16000000000003</v>
      </c>
      <c r="E1543">
        <v>288.64</v>
      </c>
      <c r="F1543">
        <v>294.24</v>
      </c>
      <c r="G1543">
        <v>672700</v>
      </c>
      <c r="I1543" t="s">
        <v>7</v>
      </c>
      <c r="J1543" s="1">
        <f t="shared" si="48"/>
        <v>42459</v>
      </c>
      <c r="K1543">
        <f t="shared" si="49"/>
        <v>294.24</v>
      </c>
    </row>
    <row r="1544" spans="1:11" x14ac:dyDescent="0.25">
      <c r="A1544" s="1">
        <v>42460</v>
      </c>
      <c r="B1544" t="s">
        <v>7</v>
      </c>
      <c r="C1544">
        <v>294.88</v>
      </c>
      <c r="D1544">
        <v>296.8</v>
      </c>
      <c r="E1544">
        <v>291.52</v>
      </c>
      <c r="F1544">
        <v>295.83999999999997</v>
      </c>
      <c r="G1544">
        <v>341800</v>
      </c>
      <c r="I1544" t="s">
        <v>7</v>
      </c>
      <c r="J1544" s="1">
        <f t="shared" si="48"/>
        <v>42460</v>
      </c>
      <c r="K1544">
        <f t="shared" si="49"/>
        <v>295.83999999999997</v>
      </c>
    </row>
    <row r="1545" spans="1:11" x14ac:dyDescent="0.25">
      <c r="A1545" s="1">
        <v>42461</v>
      </c>
      <c r="B1545" t="s">
        <v>7</v>
      </c>
      <c r="C1545">
        <v>300.64</v>
      </c>
      <c r="D1545">
        <v>302.08</v>
      </c>
      <c r="E1545">
        <v>285.76</v>
      </c>
      <c r="F1545">
        <v>285.92</v>
      </c>
      <c r="G1545">
        <v>465200</v>
      </c>
      <c r="I1545" t="s">
        <v>7</v>
      </c>
      <c r="J1545" s="1">
        <f t="shared" si="48"/>
        <v>42461</v>
      </c>
      <c r="K1545">
        <f t="shared" si="49"/>
        <v>285.92</v>
      </c>
    </row>
    <row r="1546" spans="1:11" x14ac:dyDescent="0.25">
      <c r="A1546" s="1">
        <v>42464</v>
      </c>
      <c r="B1546" t="s">
        <v>7</v>
      </c>
      <c r="C1546">
        <v>287.04000000000002</v>
      </c>
      <c r="D1546">
        <v>291.36</v>
      </c>
      <c r="E1546">
        <v>285.44</v>
      </c>
      <c r="F1546">
        <v>289.60000000000002</v>
      </c>
      <c r="G1546">
        <v>363500</v>
      </c>
      <c r="I1546" t="s">
        <v>7</v>
      </c>
      <c r="J1546" s="1">
        <f t="shared" si="48"/>
        <v>42464</v>
      </c>
      <c r="K1546">
        <f t="shared" si="49"/>
        <v>289.60000000000002</v>
      </c>
    </row>
    <row r="1547" spans="1:11" x14ac:dyDescent="0.25">
      <c r="A1547" s="1">
        <v>42465</v>
      </c>
      <c r="B1547" t="s">
        <v>7</v>
      </c>
      <c r="C1547">
        <v>296.16000000000003</v>
      </c>
      <c r="D1547">
        <v>298.88</v>
      </c>
      <c r="E1547">
        <v>292.8</v>
      </c>
      <c r="F1547">
        <v>297.44</v>
      </c>
      <c r="G1547">
        <v>430400</v>
      </c>
      <c r="I1547" t="s">
        <v>7</v>
      </c>
      <c r="J1547" s="1">
        <f t="shared" si="48"/>
        <v>42465</v>
      </c>
      <c r="K1547">
        <f t="shared" si="49"/>
        <v>297.44</v>
      </c>
    </row>
    <row r="1548" spans="1:11" x14ac:dyDescent="0.25">
      <c r="A1548" s="1">
        <v>42466</v>
      </c>
      <c r="B1548" t="s">
        <v>7</v>
      </c>
      <c r="C1548">
        <v>296.95999999999998</v>
      </c>
      <c r="D1548">
        <v>296.95999999999998</v>
      </c>
      <c r="E1548">
        <v>282.88</v>
      </c>
      <c r="F1548">
        <v>283.04000000000002</v>
      </c>
      <c r="G1548">
        <v>550200</v>
      </c>
      <c r="I1548" t="s">
        <v>7</v>
      </c>
      <c r="J1548" s="1">
        <f t="shared" si="48"/>
        <v>42466</v>
      </c>
      <c r="K1548">
        <f t="shared" si="49"/>
        <v>283.04000000000002</v>
      </c>
    </row>
    <row r="1549" spans="1:11" x14ac:dyDescent="0.25">
      <c r="A1549" s="1">
        <v>42467</v>
      </c>
      <c r="B1549" t="s">
        <v>7</v>
      </c>
      <c r="C1549">
        <v>287.68</v>
      </c>
      <c r="D1549">
        <v>298.72000000000003</v>
      </c>
      <c r="E1549">
        <v>286.56</v>
      </c>
      <c r="F1549">
        <v>295.52</v>
      </c>
      <c r="G1549">
        <v>543700</v>
      </c>
      <c r="I1549" t="s">
        <v>7</v>
      </c>
      <c r="J1549" s="1">
        <f t="shared" si="48"/>
        <v>42467</v>
      </c>
      <c r="K1549">
        <f t="shared" si="49"/>
        <v>295.52</v>
      </c>
    </row>
    <row r="1550" spans="1:11" x14ac:dyDescent="0.25">
      <c r="A1550" s="1">
        <v>42468</v>
      </c>
      <c r="B1550" t="s">
        <v>7</v>
      </c>
      <c r="C1550">
        <v>289.76</v>
      </c>
      <c r="D1550">
        <v>299.04000000000002</v>
      </c>
      <c r="E1550">
        <v>287.68</v>
      </c>
      <c r="F1550">
        <v>296.16000000000003</v>
      </c>
      <c r="G1550">
        <v>604300</v>
      </c>
      <c r="I1550" t="s">
        <v>7</v>
      </c>
      <c r="J1550" s="1">
        <f t="shared" si="48"/>
        <v>42468</v>
      </c>
      <c r="K1550">
        <f t="shared" si="49"/>
        <v>296.16000000000003</v>
      </c>
    </row>
    <row r="1551" spans="1:11" x14ac:dyDescent="0.25">
      <c r="A1551" s="1">
        <v>42471</v>
      </c>
      <c r="B1551" t="s">
        <v>7</v>
      </c>
      <c r="C1551">
        <v>292</v>
      </c>
      <c r="D1551">
        <v>299.2</v>
      </c>
      <c r="E1551">
        <v>287.68</v>
      </c>
      <c r="F1551">
        <v>299.2</v>
      </c>
      <c r="G1551">
        <v>519900</v>
      </c>
      <c r="I1551" t="s">
        <v>7</v>
      </c>
      <c r="J1551" s="1">
        <f t="shared" si="48"/>
        <v>42471</v>
      </c>
      <c r="K1551">
        <f t="shared" si="49"/>
        <v>299.2</v>
      </c>
    </row>
    <row r="1552" spans="1:11" x14ac:dyDescent="0.25">
      <c r="A1552" s="1">
        <v>42472</v>
      </c>
      <c r="B1552" t="s">
        <v>7</v>
      </c>
      <c r="C1552">
        <v>298.88</v>
      </c>
      <c r="D1552">
        <v>304</v>
      </c>
      <c r="E1552">
        <v>289.92</v>
      </c>
      <c r="F1552">
        <v>291.52</v>
      </c>
      <c r="G1552">
        <v>779500</v>
      </c>
      <c r="I1552" t="s">
        <v>7</v>
      </c>
      <c r="J1552" s="1">
        <f t="shared" si="48"/>
        <v>42472</v>
      </c>
      <c r="K1552">
        <f t="shared" si="49"/>
        <v>291.52</v>
      </c>
    </row>
    <row r="1553" spans="1:11" x14ac:dyDescent="0.25">
      <c r="A1553" s="1">
        <v>42473</v>
      </c>
      <c r="B1553" t="s">
        <v>7</v>
      </c>
      <c r="C1553">
        <v>284.95999999999998</v>
      </c>
      <c r="D1553">
        <v>286.08</v>
      </c>
      <c r="E1553">
        <v>279.2</v>
      </c>
      <c r="F1553">
        <v>280.48</v>
      </c>
      <c r="G1553">
        <v>549600</v>
      </c>
      <c r="I1553" t="s">
        <v>7</v>
      </c>
      <c r="J1553" s="1">
        <f t="shared" si="48"/>
        <v>42473</v>
      </c>
      <c r="K1553">
        <f t="shared" si="49"/>
        <v>280.48</v>
      </c>
    </row>
    <row r="1554" spans="1:11" x14ac:dyDescent="0.25">
      <c r="A1554" s="1">
        <v>42474</v>
      </c>
      <c r="B1554" t="s">
        <v>7</v>
      </c>
      <c r="C1554">
        <v>280.32</v>
      </c>
      <c r="D1554">
        <v>282.72000000000003</v>
      </c>
      <c r="E1554">
        <v>277.27999999999997</v>
      </c>
      <c r="F1554">
        <v>280.48</v>
      </c>
      <c r="G1554">
        <v>398200</v>
      </c>
      <c r="I1554" t="s">
        <v>7</v>
      </c>
      <c r="J1554" s="1">
        <f t="shared" si="48"/>
        <v>42474</v>
      </c>
      <c r="K1554">
        <f t="shared" si="49"/>
        <v>280.48</v>
      </c>
    </row>
    <row r="1555" spans="1:11" x14ac:dyDescent="0.25">
      <c r="A1555" s="1">
        <v>42475</v>
      </c>
      <c r="B1555" t="s">
        <v>7</v>
      </c>
      <c r="C1555">
        <v>281.60000000000002</v>
      </c>
      <c r="D1555">
        <v>284.64</v>
      </c>
      <c r="E1555">
        <v>279.2</v>
      </c>
      <c r="F1555">
        <v>282.56</v>
      </c>
      <c r="G1555">
        <v>352200</v>
      </c>
      <c r="I1555" t="s">
        <v>7</v>
      </c>
      <c r="J1555" s="1">
        <f t="shared" si="48"/>
        <v>42475</v>
      </c>
      <c r="K1555">
        <f t="shared" si="49"/>
        <v>282.56</v>
      </c>
    </row>
    <row r="1556" spans="1:11" x14ac:dyDescent="0.25">
      <c r="A1556" s="1">
        <v>42478</v>
      </c>
      <c r="B1556" t="s">
        <v>7</v>
      </c>
      <c r="C1556">
        <v>284.8</v>
      </c>
      <c r="D1556">
        <v>285.44</v>
      </c>
      <c r="E1556">
        <v>277.60000000000002</v>
      </c>
      <c r="F1556">
        <v>278.08</v>
      </c>
      <c r="G1556">
        <v>313900</v>
      </c>
      <c r="I1556" t="s">
        <v>7</v>
      </c>
      <c r="J1556" s="1">
        <f t="shared" si="48"/>
        <v>42478</v>
      </c>
      <c r="K1556">
        <f t="shared" si="49"/>
        <v>278.08</v>
      </c>
    </row>
    <row r="1557" spans="1:11" x14ac:dyDescent="0.25">
      <c r="A1557" s="1">
        <v>42479</v>
      </c>
      <c r="B1557" t="s">
        <v>7</v>
      </c>
      <c r="C1557">
        <v>276.48</v>
      </c>
      <c r="D1557">
        <v>287.36</v>
      </c>
      <c r="E1557">
        <v>276</v>
      </c>
      <c r="F1557">
        <v>283.2</v>
      </c>
      <c r="G1557">
        <v>419800</v>
      </c>
      <c r="I1557" t="s">
        <v>7</v>
      </c>
      <c r="J1557" s="1">
        <f t="shared" si="48"/>
        <v>42479</v>
      </c>
      <c r="K1557">
        <f t="shared" si="49"/>
        <v>283.2</v>
      </c>
    </row>
    <row r="1558" spans="1:11" x14ac:dyDescent="0.25">
      <c r="A1558" s="1">
        <v>42480</v>
      </c>
      <c r="B1558" t="s">
        <v>7</v>
      </c>
      <c r="C1558">
        <v>283.2</v>
      </c>
      <c r="D1558">
        <v>285.92</v>
      </c>
      <c r="E1558">
        <v>278.39999999999998</v>
      </c>
      <c r="F1558">
        <v>282.39999999999998</v>
      </c>
      <c r="G1558">
        <v>368200</v>
      </c>
      <c r="I1558" t="s">
        <v>7</v>
      </c>
      <c r="J1558" s="1">
        <f t="shared" si="48"/>
        <v>42480</v>
      </c>
      <c r="K1558">
        <f t="shared" si="49"/>
        <v>282.39999999999998</v>
      </c>
    </row>
    <row r="1559" spans="1:11" x14ac:dyDescent="0.25">
      <c r="A1559" s="1">
        <v>42481</v>
      </c>
      <c r="B1559" t="s">
        <v>7</v>
      </c>
      <c r="C1559">
        <v>282.56</v>
      </c>
      <c r="D1559">
        <v>286.08</v>
      </c>
      <c r="E1559">
        <v>279.2</v>
      </c>
      <c r="F1559">
        <v>282.39999999999998</v>
      </c>
      <c r="G1559">
        <v>419400</v>
      </c>
      <c r="I1559" t="s">
        <v>7</v>
      </c>
      <c r="J1559" s="1">
        <f t="shared" si="48"/>
        <v>42481</v>
      </c>
      <c r="K1559">
        <f t="shared" si="49"/>
        <v>282.39999999999998</v>
      </c>
    </row>
    <row r="1560" spans="1:11" x14ac:dyDescent="0.25">
      <c r="A1560" s="1">
        <v>42482</v>
      </c>
      <c r="B1560" t="s">
        <v>7</v>
      </c>
      <c r="C1560">
        <v>292.8</v>
      </c>
      <c r="D1560">
        <v>301.60000000000002</v>
      </c>
      <c r="E1560">
        <v>289.44</v>
      </c>
      <c r="F1560">
        <v>295.04000000000002</v>
      </c>
      <c r="G1560">
        <v>552600</v>
      </c>
      <c r="I1560" t="s">
        <v>7</v>
      </c>
      <c r="J1560" s="1">
        <f t="shared" si="48"/>
        <v>42482</v>
      </c>
      <c r="K1560">
        <f t="shared" si="49"/>
        <v>295.04000000000002</v>
      </c>
    </row>
    <row r="1561" spans="1:11" x14ac:dyDescent="0.25">
      <c r="A1561" s="1">
        <v>42485</v>
      </c>
      <c r="B1561" t="s">
        <v>7</v>
      </c>
      <c r="C1561">
        <v>298.08</v>
      </c>
      <c r="D1561">
        <v>299.36</v>
      </c>
      <c r="E1561">
        <v>295.04000000000002</v>
      </c>
      <c r="F1561">
        <v>295.2</v>
      </c>
      <c r="G1561">
        <v>264300</v>
      </c>
      <c r="I1561" t="s">
        <v>7</v>
      </c>
      <c r="J1561" s="1">
        <f t="shared" si="48"/>
        <v>42485</v>
      </c>
      <c r="K1561">
        <f t="shared" si="49"/>
        <v>295.2</v>
      </c>
    </row>
    <row r="1562" spans="1:11" x14ac:dyDescent="0.25">
      <c r="A1562" s="1">
        <v>42486</v>
      </c>
      <c r="B1562" t="s">
        <v>7</v>
      </c>
      <c r="C1562">
        <v>293.60000000000002</v>
      </c>
      <c r="D1562">
        <v>302.08</v>
      </c>
      <c r="E1562">
        <v>291.68</v>
      </c>
      <c r="F1562">
        <v>298.39999999999998</v>
      </c>
      <c r="G1562">
        <v>295700</v>
      </c>
      <c r="I1562" t="s">
        <v>7</v>
      </c>
      <c r="J1562" s="1">
        <f t="shared" si="48"/>
        <v>42486</v>
      </c>
      <c r="K1562">
        <f t="shared" si="49"/>
        <v>298.39999999999998</v>
      </c>
    </row>
    <row r="1563" spans="1:11" x14ac:dyDescent="0.25">
      <c r="A1563" s="1">
        <v>42487</v>
      </c>
      <c r="B1563" t="s">
        <v>7</v>
      </c>
      <c r="C1563">
        <v>308.48</v>
      </c>
      <c r="D1563">
        <v>313.76</v>
      </c>
      <c r="E1563">
        <v>304.48</v>
      </c>
      <c r="F1563">
        <v>306.39999999999998</v>
      </c>
      <c r="G1563">
        <v>627400</v>
      </c>
      <c r="I1563" t="s">
        <v>7</v>
      </c>
      <c r="J1563" s="1">
        <f t="shared" si="48"/>
        <v>42487</v>
      </c>
      <c r="K1563">
        <f t="shared" si="49"/>
        <v>306.39999999999998</v>
      </c>
    </row>
    <row r="1564" spans="1:11" x14ac:dyDescent="0.25">
      <c r="A1564" s="1">
        <v>42488</v>
      </c>
      <c r="B1564" t="s">
        <v>7</v>
      </c>
      <c r="C1564">
        <v>305.44</v>
      </c>
      <c r="D1564">
        <v>319.36</v>
      </c>
      <c r="E1564">
        <v>300</v>
      </c>
      <c r="F1564">
        <v>317.27999999999997</v>
      </c>
      <c r="G1564">
        <v>490000</v>
      </c>
      <c r="I1564" t="s">
        <v>7</v>
      </c>
      <c r="J1564" s="1">
        <f t="shared" si="48"/>
        <v>42488</v>
      </c>
      <c r="K1564">
        <f t="shared" si="49"/>
        <v>317.27999999999997</v>
      </c>
    </row>
    <row r="1565" spans="1:11" x14ac:dyDescent="0.25">
      <c r="A1565" s="1">
        <v>42489</v>
      </c>
      <c r="B1565" t="s">
        <v>7</v>
      </c>
      <c r="C1565">
        <v>318.39999999999998</v>
      </c>
      <c r="D1565">
        <v>330.24</v>
      </c>
      <c r="E1565">
        <v>315.68</v>
      </c>
      <c r="F1565">
        <v>322.39999999999998</v>
      </c>
      <c r="G1565">
        <v>746300</v>
      </c>
      <c r="I1565" t="s">
        <v>7</v>
      </c>
      <c r="J1565" s="1">
        <f t="shared" si="48"/>
        <v>42489</v>
      </c>
      <c r="K1565">
        <f t="shared" si="49"/>
        <v>322.39999999999998</v>
      </c>
    </row>
    <row r="1566" spans="1:11" x14ac:dyDescent="0.25">
      <c r="A1566" s="1">
        <v>42492</v>
      </c>
      <c r="B1566" t="s">
        <v>7</v>
      </c>
      <c r="C1566">
        <v>320.48</v>
      </c>
      <c r="D1566">
        <v>324.16000000000003</v>
      </c>
      <c r="E1566">
        <v>312.16000000000003</v>
      </c>
      <c r="F1566">
        <v>313.60000000000002</v>
      </c>
      <c r="G1566">
        <v>393400</v>
      </c>
      <c r="I1566" t="s">
        <v>7</v>
      </c>
      <c r="J1566" s="1">
        <f t="shared" si="48"/>
        <v>42492</v>
      </c>
      <c r="K1566">
        <f t="shared" si="49"/>
        <v>313.60000000000002</v>
      </c>
    </row>
    <row r="1567" spans="1:11" x14ac:dyDescent="0.25">
      <c r="A1567" s="1">
        <v>42493</v>
      </c>
      <c r="B1567" t="s">
        <v>7</v>
      </c>
      <c r="C1567">
        <v>320.64</v>
      </c>
      <c r="D1567">
        <v>324.8</v>
      </c>
      <c r="E1567">
        <v>316</v>
      </c>
      <c r="F1567">
        <v>322.24</v>
      </c>
      <c r="G1567">
        <v>517800</v>
      </c>
      <c r="I1567" t="s">
        <v>7</v>
      </c>
      <c r="J1567" s="1">
        <f t="shared" si="48"/>
        <v>42493</v>
      </c>
      <c r="K1567">
        <f t="shared" si="49"/>
        <v>322.24</v>
      </c>
    </row>
    <row r="1568" spans="1:11" x14ac:dyDescent="0.25">
      <c r="A1568" s="1">
        <v>42494</v>
      </c>
      <c r="B1568" t="s">
        <v>7</v>
      </c>
      <c r="C1568">
        <v>327.84</v>
      </c>
      <c r="D1568">
        <v>330.88</v>
      </c>
      <c r="E1568">
        <v>324.64</v>
      </c>
      <c r="F1568">
        <v>328.32</v>
      </c>
      <c r="G1568">
        <v>445800</v>
      </c>
      <c r="I1568" t="s">
        <v>7</v>
      </c>
      <c r="J1568" s="1">
        <f t="shared" si="48"/>
        <v>42494</v>
      </c>
      <c r="K1568">
        <f t="shared" si="49"/>
        <v>328.32</v>
      </c>
    </row>
    <row r="1569" spans="1:11" x14ac:dyDescent="0.25">
      <c r="A1569" s="1">
        <v>42495</v>
      </c>
      <c r="B1569" t="s">
        <v>7</v>
      </c>
      <c r="C1569">
        <v>324.8</v>
      </c>
      <c r="D1569">
        <v>330.72</v>
      </c>
      <c r="E1569">
        <v>322.88</v>
      </c>
      <c r="F1569">
        <v>328.8</v>
      </c>
      <c r="G1569">
        <v>374600</v>
      </c>
      <c r="I1569" t="s">
        <v>7</v>
      </c>
      <c r="J1569" s="1">
        <f t="shared" si="48"/>
        <v>42495</v>
      </c>
      <c r="K1569">
        <f t="shared" si="49"/>
        <v>328.8</v>
      </c>
    </row>
    <row r="1570" spans="1:11" x14ac:dyDescent="0.25">
      <c r="A1570" s="1">
        <v>42496</v>
      </c>
      <c r="B1570" t="s">
        <v>7</v>
      </c>
      <c r="C1570">
        <v>333.76</v>
      </c>
      <c r="D1570">
        <v>334.56</v>
      </c>
      <c r="E1570">
        <v>323.52</v>
      </c>
      <c r="F1570">
        <v>323.52</v>
      </c>
      <c r="G1570">
        <v>470900</v>
      </c>
      <c r="I1570" t="s">
        <v>7</v>
      </c>
      <c r="J1570" s="1">
        <f t="shared" si="48"/>
        <v>42496</v>
      </c>
      <c r="K1570">
        <f t="shared" si="49"/>
        <v>323.52</v>
      </c>
    </row>
    <row r="1571" spans="1:11" x14ac:dyDescent="0.25">
      <c r="A1571" s="1">
        <v>42499</v>
      </c>
      <c r="B1571" t="s">
        <v>7</v>
      </c>
      <c r="C1571">
        <v>323.52</v>
      </c>
      <c r="D1571">
        <v>324</v>
      </c>
      <c r="E1571">
        <v>316.32</v>
      </c>
      <c r="F1571">
        <v>321.12</v>
      </c>
      <c r="G1571">
        <v>404600</v>
      </c>
      <c r="I1571" t="s">
        <v>7</v>
      </c>
      <c r="J1571" s="1">
        <f t="shared" si="48"/>
        <v>42499</v>
      </c>
      <c r="K1571">
        <f t="shared" si="49"/>
        <v>321.12</v>
      </c>
    </row>
    <row r="1572" spans="1:11" x14ac:dyDescent="0.25">
      <c r="A1572" s="1">
        <v>42500</v>
      </c>
      <c r="B1572" t="s">
        <v>7</v>
      </c>
      <c r="C1572">
        <v>317.27999999999997</v>
      </c>
      <c r="D1572">
        <v>319.04000000000002</v>
      </c>
      <c r="E1572">
        <v>307.2</v>
      </c>
      <c r="F1572">
        <v>307.52</v>
      </c>
      <c r="G1572">
        <v>343700</v>
      </c>
      <c r="I1572" t="s">
        <v>7</v>
      </c>
      <c r="J1572" s="1">
        <f t="shared" si="48"/>
        <v>42500</v>
      </c>
      <c r="K1572">
        <f t="shared" si="49"/>
        <v>307.52</v>
      </c>
    </row>
    <row r="1573" spans="1:11" x14ac:dyDescent="0.25">
      <c r="A1573" s="1">
        <v>42501</v>
      </c>
      <c r="B1573" t="s">
        <v>7</v>
      </c>
      <c r="C1573">
        <v>308.8</v>
      </c>
      <c r="D1573">
        <v>316.32</v>
      </c>
      <c r="E1573">
        <v>306.08</v>
      </c>
      <c r="F1573">
        <v>315.83999999999997</v>
      </c>
      <c r="G1573">
        <v>350800</v>
      </c>
      <c r="I1573" t="s">
        <v>7</v>
      </c>
      <c r="J1573" s="1">
        <f t="shared" si="48"/>
        <v>42501</v>
      </c>
      <c r="K1573">
        <f t="shared" si="49"/>
        <v>315.83999999999997</v>
      </c>
    </row>
    <row r="1574" spans="1:11" x14ac:dyDescent="0.25">
      <c r="A1574" s="1">
        <v>42502</v>
      </c>
      <c r="B1574" t="s">
        <v>7</v>
      </c>
      <c r="C1574">
        <v>312.95999999999998</v>
      </c>
      <c r="D1574">
        <v>326.72000000000003</v>
      </c>
      <c r="E1574">
        <v>312.48</v>
      </c>
      <c r="F1574">
        <v>320.16000000000003</v>
      </c>
      <c r="G1574">
        <v>589800</v>
      </c>
      <c r="I1574" t="s">
        <v>7</v>
      </c>
      <c r="J1574" s="1">
        <f t="shared" si="48"/>
        <v>42502</v>
      </c>
      <c r="K1574">
        <f t="shared" si="49"/>
        <v>320.16000000000003</v>
      </c>
    </row>
    <row r="1575" spans="1:11" x14ac:dyDescent="0.25">
      <c r="A1575" s="1">
        <v>42503</v>
      </c>
      <c r="B1575" t="s">
        <v>7</v>
      </c>
      <c r="C1575">
        <v>320.8</v>
      </c>
      <c r="D1575">
        <v>325.44</v>
      </c>
      <c r="E1575">
        <v>315.2</v>
      </c>
      <c r="F1575">
        <v>323.52</v>
      </c>
      <c r="G1575">
        <v>551100</v>
      </c>
      <c r="I1575" t="s">
        <v>7</v>
      </c>
      <c r="J1575" s="1">
        <f t="shared" si="48"/>
        <v>42503</v>
      </c>
      <c r="K1575">
        <f t="shared" si="49"/>
        <v>323.52</v>
      </c>
    </row>
    <row r="1576" spans="1:11" x14ac:dyDescent="0.25">
      <c r="A1576" s="1">
        <v>42506</v>
      </c>
      <c r="B1576" t="s">
        <v>7</v>
      </c>
      <c r="C1576">
        <v>322.39999999999998</v>
      </c>
      <c r="D1576">
        <v>323.04000000000002</v>
      </c>
      <c r="E1576">
        <v>308</v>
      </c>
      <c r="F1576">
        <v>311.68</v>
      </c>
      <c r="G1576">
        <v>371700</v>
      </c>
      <c r="I1576" t="s">
        <v>7</v>
      </c>
      <c r="J1576" s="1">
        <f t="shared" si="48"/>
        <v>42506</v>
      </c>
      <c r="K1576">
        <f t="shared" si="49"/>
        <v>311.68</v>
      </c>
    </row>
    <row r="1577" spans="1:11" x14ac:dyDescent="0.25">
      <c r="A1577" s="1">
        <v>42507</v>
      </c>
      <c r="B1577" t="s">
        <v>7</v>
      </c>
      <c r="C1577">
        <v>312</v>
      </c>
      <c r="D1577">
        <v>325.76</v>
      </c>
      <c r="E1577">
        <v>309.60000000000002</v>
      </c>
      <c r="F1577">
        <v>323.36</v>
      </c>
      <c r="G1577">
        <v>583900</v>
      </c>
      <c r="I1577" t="s">
        <v>7</v>
      </c>
      <c r="J1577" s="1">
        <f t="shared" si="48"/>
        <v>42507</v>
      </c>
      <c r="K1577">
        <f t="shared" si="49"/>
        <v>323.36</v>
      </c>
    </row>
    <row r="1578" spans="1:11" x14ac:dyDescent="0.25">
      <c r="A1578" s="1">
        <v>42508</v>
      </c>
      <c r="B1578" t="s">
        <v>7</v>
      </c>
      <c r="C1578">
        <v>325.27999999999997</v>
      </c>
      <c r="D1578">
        <v>327.2</v>
      </c>
      <c r="E1578">
        <v>314.56</v>
      </c>
      <c r="F1578">
        <v>319.68</v>
      </c>
      <c r="G1578">
        <v>659700</v>
      </c>
      <c r="I1578" t="s">
        <v>7</v>
      </c>
      <c r="J1578" s="1">
        <f t="shared" si="48"/>
        <v>42508</v>
      </c>
      <c r="K1578">
        <f t="shared" si="49"/>
        <v>319.68</v>
      </c>
    </row>
    <row r="1579" spans="1:11" x14ac:dyDescent="0.25">
      <c r="A1579" s="1">
        <v>42509</v>
      </c>
      <c r="B1579" t="s">
        <v>7</v>
      </c>
      <c r="C1579">
        <v>323.68</v>
      </c>
      <c r="D1579">
        <v>331.68</v>
      </c>
      <c r="E1579">
        <v>321.12</v>
      </c>
      <c r="F1579">
        <v>324.8</v>
      </c>
      <c r="G1579">
        <v>613100</v>
      </c>
      <c r="I1579" t="s">
        <v>7</v>
      </c>
      <c r="J1579" s="1">
        <f t="shared" si="48"/>
        <v>42509</v>
      </c>
      <c r="K1579">
        <f t="shared" si="49"/>
        <v>324.8</v>
      </c>
    </row>
    <row r="1580" spans="1:11" x14ac:dyDescent="0.25">
      <c r="A1580" s="1">
        <v>42510</v>
      </c>
      <c r="B1580" t="s">
        <v>7</v>
      </c>
      <c r="C1580">
        <v>320.48</v>
      </c>
      <c r="D1580">
        <v>321.27999999999997</v>
      </c>
      <c r="E1580">
        <v>310.08</v>
      </c>
      <c r="F1580">
        <v>314.08</v>
      </c>
      <c r="G1580">
        <v>619300</v>
      </c>
      <c r="I1580" t="s">
        <v>7</v>
      </c>
      <c r="J1580" s="1">
        <f t="shared" si="48"/>
        <v>42510</v>
      </c>
      <c r="K1580">
        <f t="shared" si="49"/>
        <v>314.08</v>
      </c>
    </row>
    <row r="1581" spans="1:11" x14ac:dyDescent="0.25">
      <c r="A1581" s="1">
        <v>42513</v>
      </c>
      <c r="B1581" t="s">
        <v>7</v>
      </c>
      <c r="C1581">
        <v>313.12</v>
      </c>
      <c r="D1581">
        <v>316</v>
      </c>
      <c r="E1581">
        <v>309.60000000000002</v>
      </c>
      <c r="F1581">
        <v>315.68</v>
      </c>
      <c r="G1581">
        <v>235800</v>
      </c>
      <c r="I1581" t="s">
        <v>7</v>
      </c>
      <c r="J1581" s="1">
        <f t="shared" si="48"/>
        <v>42513</v>
      </c>
      <c r="K1581">
        <f t="shared" si="49"/>
        <v>315.68</v>
      </c>
    </row>
    <row r="1582" spans="1:11" x14ac:dyDescent="0.25">
      <c r="A1582" s="1">
        <v>42514</v>
      </c>
      <c r="B1582" t="s">
        <v>7</v>
      </c>
      <c r="C1582">
        <v>310.08</v>
      </c>
      <c r="D1582">
        <v>310.24</v>
      </c>
      <c r="E1582">
        <v>295.2</v>
      </c>
      <c r="F1582">
        <v>296.32</v>
      </c>
      <c r="G1582">
        <v>492100</v>
      </c>
      <c r="I1582" t="s">
        <v>7</v>
      </c>
      <c r="J1582" s="1">
        <f t="shared" si="48"/>
        <v>42514</v>
      </c>
      <c r="K1582">
        <f t="shared" si="49"/>
        <v>296.32</v>
      </c>
    </row>
    <row r="1583" spans="1:11" x14ac:dyDescent="0.25">
      <c r="A1583" s="1">
        <v>42515</v>
      </c>
      <c r="B1583" t="s">
        <v>7</v>
      </c>
      <c r="C1583">
        <v>292.8</v>
      </c>
      <c r="D1583">
        <v>294.39999999999998</v>
      </c>
      <c r="E1583">
        <v>287.2</v>
      </c>
      <c r="F1583">
        <v>289.92</v>
      </c>
      <c r="G1583">
        <v>410200</v>
      </c>
      <c r="I1583" t="s">
        <v>7</v>
      </c>
      <c r="J1583" s="1">
        <f t="shared" si="48"/>
        <v>42515</v>
      </c>
      <c r="K1583">
        <f t="shared" si="49"/>
        <v>289.92</v>
      </c>
    </row>
    <row r="1584" spans="1:11" x14ac:dyDescent="0.25">
      <c r="A1584" s="1">
        <v>42516</v>
      </c>
      <c r="B1584" t="s">
        <v>7</v>
      </c>
      <c r="C1584">
        <v>288.95999999999998</v>
      </c>
      <c r="D1584">
        <v>291.04000000000002</v>
      </c>
      <c r="E1584">
        <v>286.24</v>
      </c>
      <c r="F1584">
        <v>287.36</v>
      </c>
      <c r="G1584">
        <v>290200</v>
      </c>
      <c r="I1584" t="s">
        <v>7</v>
      </c>
      <c r="J1584" s="1">
        <f t="shared" si="48"/>
        <v>42516</v>
      </c>
      <c r="K1584">
        <f t="shared" si="49"/>
        <v>287.36</v>
      </c>
    </row>
    <row r="1585" spans="1:11" x14ac:dyDescent="0.25">
      <c r="A1585" s="1">
        <v>42517</v>
      </c>
      <c r="B1585" t="s">
        <v>7</v>
      </c>
      <c r="C1585">
        <v>286.88</v>
      </c>
      <c r="D1585">
        <v>286.88</v>
      </c>
      <c r="E1585">
        <v>282.72000000000003</v>
      </c>
      <c r="F1585">
        <v>282.72000000000003</v>
      </c>
      <c r="G1585">
        <v>264300</v>
      </c>
      <c r="I1585" t="s">
        <v>7</v>
      </c>
      <c r="J1585" s="1">
        <f t="shared" si="48"/>
        <v>42517</v>
      </c>
      <c r="K1585">
        <f t="shared" si="49"/>
        <v>282.72000000000003</v>
      </c>
    </row>
    <row r="1586" spans="1:11" x14ac:dyDescent="0.25">
      <c r="A1586" s="1">
        <v>42521</v>
      </c>
      <c r="B1586" t="s">
        <v>7</v>
      </c>
      <c r="C1586">
        <v>281.60000000000002</v>
      </c>
      <c r="D1586">
        <v>285.44</v>
      </c>
      <c r="E1586">
        <v>279.83999999999997</v>
      </c>
      <c r="F1586">
        <v>281.12</v>
      </c>
      <c r="G1586">
        <v>328700</v>
      </c>
      <c r="I1586" t="s">
        <v>7</v>
      </c>
      <c r="J1586" s="1">
        <f t="shared" si="48"/>
        <v>42521</v>
      </c>
      <c r="K1586">
        <f t="shared" si="49"/>
        <v>281.12</v>
      </c>
    </row>
    <row r="1587" spans="1:11" x14ac:dyDescent="0.25">
      <c r="A1587" s="1">
        <v>42522</v>
      </c>
      <c r="B1587" t="s">
        <v>7</v>
      </c>
      <c r="C1587">
        <v>283.83999999999997</v>
      </c>
      <c r="D1587">
        <v>284.48</v>
      </c>
      <c r="E1587">
        <v>279.2</v>
      </c>
      <c r="F1587">
        <v>281.27999999999997</v>
      </c>
      <c r="G1587">
        <v>328100</v>
      </c>
      <c r="I1587" t="s">
        <v>7</v>
      </c>
      <c r="J1587" s="1">
        <f t="shared" si="48"/>
        <v>42522</v>
      </c>
      <c r="K1587">
        <f t="shared" si="49"/>
        <v>281.27999999999997</v>
      </c>
    </row>
    <row r="1588" spans="1:11" x14ac:dyDescent="0.25">
      <c r="A1588" s="1">
        <v>42523</v>
      </c>
      <c r="B1588" t="s">
        <v>7</v>
      </c>
      <c r="C1588">
        <v>283.04000000000002</v>
      </c>
      <c r="D1588">
        <v>287.2</v>
      </c>
      <c r="E1588">
        <v>279.36</v>
      </c>
      <c r="F1588">
        <v>279.52</v>
      </c>
      <c r="G1588">
        <v>274800</v>
      </c>
      <c r="I1588" t="s">
        <v>7</v>
      </c>
      <c r="J1588" s="1">
        <f t="shared" si="48"/>
        <v>42523</v>
      </c>
      <c r="K1588">
        <f t="shared" si="49"/>
        <v>279.52</v>
      </c>
    </row>
    <row r="1589" spans="1:11" x14ac:dyDescent="0.25">
      <c r="A1589" s="1">
        <v>42524</v>
      </c>
      <c r="B1589" t="s">
        <v>7</v>
      </c>
      <c r="C1589">
        <v>281.27999999999997</v>
      </c>
      <c r="D1589">
        <v>288.48</v>
      </c>
      <c r="E1589">
        <v>280.64</v>
      </c>
      <c r="F1589">
        <v>283.2</v>
      </c>
      <c r="G1589">
        <v>445100</v>
      </c>
      <c r="I1589" t="s">
        <v>7</v>
      </c>
      <c r="J1589" s="1">
        <f t="shared" si="48"/>
        <v>42524</v>
      </c>
      <c r="K1589">
        <f t="shared" si="49"/>
        <v>283.2</v>
      </c>
    </row>
    <row r="1590" spans="1:11" x14ac:dyDescent="0.25">
      <c r="A1590" s="1">
        <v>42527</v>
      </c>
      <c r="B1590" t="s">
        <v>7</v>
      </c>
      <c r="C1590">
        <v>281.60000000000002</v>
      </c>
      <c r="D1590">
        <v>283.04000000000002</v>
      </c>
      <c r="E1590">
        <v>277.76</v>
      </c>
      <c r="F1590">
        <v>280.16000000000003</v>
      </c>
      <c r="G1590">
        <v>224300</v>
      </c>
      <c r="I1590" t="s">
        <v>7</v>
      </c>
      <c r="J1590" s="1">
        <f t="shared" si="48"/>
        <v>42527</v>
      </c>
      <c r="K1590">
        <f t="shared" si="49"/>
        <v>280.16000000000003</v>
      </c>
    </row>
    <row r="1591" spans="1:11" x14ac:dyDescent="0.25">
      <c r="A1591" s="1">
        <v>42528</v>
      </c>
      <c r="B1591" t="s">
        <v>7</v>
      </c>
      <c r="C1591">
        <v>279.36</v>
      </c>
      <c r="D1591">
        <v>282.72000000000003</v>
      </c>
      <c r="E1591">
        <v>278.88</v>
      </c>
      <c r="F1591">
        <v>282.08</v>
      </c>
      <c r="G1591">
        <v>190700</v>
      </c>
      <c r="I1591" t="s">
        <v>7</v>
      </c>
      <c r="J1591" s="1">
        <f t="shared" si="48"/>
        <v>42528</v>
      </c>
      <c r="K1591">
        <f t="shared" si="49"/>
        <v>282.08</v>
      </c>
    </row>
    <row r="1592" spans="1:11" x14ac:dyDescent="0.25">
      <c r="A1592" s="1">
        <v>42529</v>
      </c>
      <c r="B1592" t="s">
        <v>7</v>
      </c>
      <c r="C1592">
        <v>280.8</v>
      </c>
      <c r="D1592">
        <v>284</v>
      </c>
      <c r="E1592">
        <v>279.2</v>
      </c>
      <c r="F1592">
        <v>281.27999999999997</v>
      </c>
      <c r="G1592">
        <v>268500</v>
      </c>
      <c r="I1592" t="s">
        <v>7</v>
      </c>
      <c r="J1592" s="1">
        <f t="shared" si="48"/>
        <v>42529</v>
      </c>
      <c r="K1592">
        <f t="shared" si="49"/>
        <v>281.27999999999997</v>
      </c>
    </row>
    <row r="1593" spans="1:11" x14ac:dyDescent="0.25">
      <c r="A1593" s="1">
        <v>42530</v>
      </c>
      <c r="B1593" t="s">
        <v>7</v>
      </c>
      <c r="C1593">
        <v>284.32</v>
      </c>
      <c r="D1593">
        <v>285.92</v>
      </c>
      <c r="E1593">
        <v>281.27999999999997</v>
      </c>
      <c r="F1593">
        <v>282.08</v>
      </c>
      <c r="G1593">
        <v>339400</v>
      </c>
      <c r="I1593" t="s">
        <v>7</v>
      </c>
      <c r="J1593" s="1">
        <f t="shared" si="48"/>
        <v>42530</v>
      </c>
      <c r="K1593">
        <f t="shared" si="49"/>
        <v>282.08</v>
      </c>
    </row>
    <row r="1594" spans="1:11" x14ac:dyDescent="0.25">
      <c r="A1594" s="1">
        <v>42531</v>
      </c>
      <c r="B1594" t="s">
        <v>7</v>
      </c>
      <c r="C1594">
        <v>289.44</v>
      </c>
      <c r="D1594">
        <v>294.72000000000003</v>
      </c>
      <c r="E1594">
        <v>288.32</v>
      </c>
      <c r="F1594">
        <v>291.36</v>
      </c>
      <c r="G1594">
        <v>480100</v>
      </c>
      <c r="I1594" t="s">
        <v>7</v>
      </c>
      <c r="J1594" s="1">
        <f t="shared" si="48"/>
        <v>42531</v>
      </c>
      <c r="K1594">
        <f t="shared" si="49"/>
        <v>291.36</v>
      </c>
    </row>
    <row r="1595" spans="1:11" x14ac:dyDescent="0.25">
      <c r="A1595" s="1">
        <v>42534</v>
      </c>
      <c r="B1595" t="s">
        <v>7</v>
      </c>
      <c r="C1595">
        <v>296.95999999999998</v>
      </c>
      <c r="D1595">
        <v>300.16000000000003</v>
      </c>
      <c r="E1595">
        <v>291.83999999999997</v>
      </c>
      <c r="F1595">
        <v>299.04000000000002</v>
      </c>
      <c r="G1595">
        <v>512800</v>
      </c>
      <c r="I1595" t="s">
        <v>7</v>
      </c>
      <c r="J1595" s="1">
        <f t="shared" si="48"/>
        <v>42534</v>
      </c>
      <c r="K1595">
        <f t="shared" si="49"/>
        <v>299.04000000000002</v>
      </c>
    </row>
    <row r="1596" spans="1:11" x14ac:dyDescent="0.25">
      <c r="A1596" s="1">
        <v>42535</v>
      </c>
      <c r="B1596" t="s">
        <v>7</v>
      </c>
      <c r="C1596">
        <v>301.27999999999997</v>
      </c>
      <c r="D1596">
        <v>305.60000000000002</v>
      </c>
      <c r="E1596">
        <v>296</v>
      </c>
      <c r="F1596">
        <v>298.88</v>
      </c>
      <c r="G1596">
        <v>550100</v>
      </c>
      <c r="I1596" t="s">
        <v>7</v>
      </c>
      <c r="J1596" s="1">
        <f t="shared" si="48"/>
        <v>42535</v>
      </c>
      <c r="K1596">
        <f t="shared" si="49"/>
        <v>298.88</v>
      </c>
    </row>
    <row r="1597" spans="1:11" x14ac:dyDescent="0.25">
      <c r="A1597" s="1">
        <v>42536</v>
      </c>
      <c r="B1597" t="s">
        <v>7</v>
      </c>
      <c r="C1597">
        <v>296.64</v>
      </c>
      <c r="D1597">
        <v>303.2</v>
      </c>
      <c r="E1597">
        <v>295.36</v>
      </c>
      <c r="F1597">
        <v>301.44</v>
      </c>
      <c r="G1597">
        <v>440300</v>
      </c>
      <c r="I1597" t="s">
        <v>7</v>
      </c>
      <c r="J1597" s="1">
        <f t="shared" si="48"/>
        <v>42536</v>
      </c>
      <c r="K1597">
        <f t="shared" si="49"/>
        <v>301.44</v>
      </c>
    </row>
    <row r="1598" spans="1:11" x14ac:dyDescent="0.25">
      <c r="A1598" s="1">
        <v>42537</v>
      </c>
      <c r="B1598" t="s">
        <v>7</v>
      </c>
      <c r="C1598">
        <v>306.39999999999998</v>
      </c>
      <c r="D1598">
        <v>312</v>
      </c>
      <c r="E1598">
        <v>298.08</v>
      </c>
      <c r="F1598">
        <v>299.2</v>
      </c>
      <c r="G1598">
        <v>583100</v>
      </c>
      <c r="I1598" t="s">
        <v>7</v>
      </c>
      <c r="J1598" s="1">
        <f t="shared" si="48"/>
        <v>42537</v>
      </c>
      <c r="K1598">
        <f t="shared" si="49"/>
        <v>299.2</v>
      </c>
    </row>
    <row r="1599" spans="1:11" x14ac:dyDescent="0.25">
      <c r="A1599" s="1">
        <v>42538</v>
      </c>
      <c r="B1599" t="s">
        <v>7</v>
      </c>
      <c r="C1599">
        <v>300.32</v>
      </c>
      <c r="D1599">
        <v>311.52</v>
      </c>
      <c r="E1599">
        <v>300.32</v>
      </c>
      <c r="F1599">
        <v>309.12</v>
      </c>
      <c r="G1599">
        <v>426700</v>
      </c>
      <c r="I1599" t="s">
        <v>7</v>
      </c>
      <c r="J1599" s="1">
        <f t="shared" si="48"/>
        <v>42538</v>
      </c>
      <c r="K1599">
        <f t="shared" si="49"/>
        <v>309.12</v>
      </c>
    </row>
    <row r="1600" spans="1:11" x14ac:dyDescent="0.25">
      <c r="A1600" s="1">
        <v>42541</v>
      </c>
      <c r="B1600" t="s">
        <v>7</v>
      </c>
      <c r="C1600">
        <v>298.24</v>
      </c>
      <c r="D1600">
        <v>304.32</v>
      </c>
      <c r="E1600">
        <v>294.24</v>
      </c>
      <c r="F1600">
        <v>303.83999999999997</v>
      </c>
      <c r="G1600">
        <v>537900</v>
      </c>
      <c r="I1600" t="s">
        <v>7</v>
      </c>
      <c r="J1600" s="1">
        <f t="shared" si="48"/>
        <v>42541</v>
      </c>
      <c r="K1600">
        <f t="shared" si="49"/>
        <v>303.83999999999997</v>
      </c>
    </row>
    <row r="1601" spans="1:11" x14ac:dyDescent="0.25">
      <c r="A1601" s="1">
        <v>42542</v>
      </c>
      <c r="B1601" t="s">
        <v>7</v>
      </c>
      <c r="C1601">
        <v>302.24</v>
      </c>
      <c r="D1601">
        <v>304.16000000000003</v>
      </c>
      <c r="E1601">
        <v>299.04000000000002</v>
      </c>
      <c r="F1601">
        <v>301.12</v>
      </c>
      <c r="G1601">
        <v>287500</v>
      </c>
      <c r="I1601" t="s">
        <v>7</v>
      </c>
      <c r="J1601" s="1">
        <f t="shared" si="48"/>
        <v>42542</v>
      </c>
      <c r="K1601">
        <f t="shared" si="49"/>
        <v>301.12</v>
      </c>
    </row>
    <row r="1602" spans="1:11" x14ac:dyDescent="0.25">
      <c r="A1602" s="1">
        <v>42543</v>
      </c>
      <c r="B1602" t="s">
        <v>7</v>
      </c>
      <c r="C1602">
        <v>300.32</v>
      </c>
      <c r="D1602">
        <v>303.68</v>
      </c>
      <c r="E1602">
        <v>295.04000000000002</v>
      </c>
      <c r="F1602">
        <v>302.56</v>
      </c>
      <c r="G1602">
        <v>405300</v>
      </c>
      <c r="I1602" t="s">
        <v>7</v>
      </c>
      <c r="J1602" s="1">
        <f t="shared" si="48"/>
        <v>42543</v>
      </c>
      <c r="K1602">
        <f t="shared" si="49"/>
        <v>302.56</v>
      </c>
    </row>
    <row r="1603" spans="1:11" x14ac:dyDescent="0.25">
      <c r="A1603" s="1">
        <v>42544</v>
      </c>
      <c r="B1603" t="s">
        <v>7</v>
      </c>
      <c r="C1603">
        <v>295.2</v>
      </c>
      <c r="D1603">
        <v>299.68</v>
      </c>
      <c r="E1603">
        <v>289.92</v>
      </c>
      <c r="F1603">
        <v>290.24</v>
      </c>
      <c r="G1603">
        <v>395900</v>
      </c>
      <c r="I1603" t="s">
        <v>7</v>
      </c>
      <c r="J1603" s="1">
        <f t="shared" ref="J1603:J1666" si="50">A1603</f>
        <v>42544</v>
      </c>
      <c r="K1603">
        <f t="shared" ref="K1603:K1666" si="51">F1603</f>
        <v>290.24</v>
      </c>
    </row>
    <row r="1604" spans="1:11" x14ac:dyDescent="0.25">
      <c r="A1604" s="1">
        <v>42545</v>
      </c>
      <c r="B1604" t="s">
        <v>7</v>
      </c>
      <c r="C1604">
        <v>322.72000000000003</v>
      </c>
      <c r="D1604">
        <v>327.52</v>
      </c>
      <c r="E1604">
        <v>308</v>
      </c>
      <c r="F1604">
        <v>325.60000000000002</v>
      </c>
      <c r="G1604">
        <v>1392600</v>
      </c>
      <c r="I1604" t="s">
        <v>7</v>
      </c>
      <c r="J1604" s="1">
        <f t="shared" si="50"/>
        <v>42545</v>
      </c>
      <c r="K1604">
        <f t="shared" si="51"/>
        <v>325.60000000000002</v>
      </c>
    </row>
    <row r="1605" spans="1:11" x14ac:dyDescent="0.25">
      <c r="A1605" s="1">
        <v>42548</v>
      </c>
      <c r="B1605" t="s">
        <v>7</v>
      </c>
      <c r="C1605">
        <v>332.64</v>
      </c>
      <c r="D1605">
        <v>349.6</v>
      </c>
      <c r="E1605">
        <v>332.48</v>
      </c>
      <c r="F1605">
        <v>344.64</v>
      </c>
      <c r="G1605">
        <v>1073000</v>
      </c>
      <c r="I1605" t="s">
        <v>7</v>
      </c>
      <c r="J1605" s="1">
        <f t="shared" si="50"/>
        <v>42548</v>
      </c>
      <c r="K1605">
        <f t="shared" si="51"/>
        <v>344.64</v>
      </c>
    </row>
    <row r="1606" spans="1:11" x14ac:dyDescent="0.25">
      <c r="A1606" s="1">
        <v>42549</v>
      </c>
      <c r="B1606" t="s">
        <v>7</v>
      </c>
      <c r="C1606">
        <v>333.92</v>
      </c>
      <c r="D1606">
        <v>334.24</v>
      </c>
      <c r="E1606">
        <v>322.39999999999998</v>
      </c>
      <c r="F1606">
        <v>322.72000000000003</v>
      </c>
      <c r="G1606">
        <v>768000</v>
      </c>
      <c r="I1606" t="s">
        <v>7</v>
      </c>
      <c r="J1606" s="1">
        <f t="shared" si="50"/>
        <v>42549</v>
      </c>
      <c r="K1606">
        <f t="shared" si="51"/>
        <v>322.72000000000003</v>
      </c>
    </row>
    <row r="1607" spans="1:11" x14ac:dyDescent="0.25">
      <c r="A1607" s="1">
        <v>42550</v>
      </c>
      <c r="B1607" t="s">
        <v>7</v>
      </c>
      <c r="C1607">
        <v>315.04000000000002</v>
      </c>
      <c r="D1607">
        <v>315.52</v>
      </c>
      <c r="E1607">
        <v>303.68</v>
      </c>
      <c r="F1607">
        <v>305.76</v>
      </c>
      <c r="G1607">
        <v>754900</v>
      </c>
      <c r="I1607" t="s">
        <v>7</v>
      </c>
      <c r="J1607" s="1">
        <f t="shared" si="50"/>
        <v>42550</v>
      </c>
      <c r="K1607">
        <f t="shared" si="51"/>
        <v>305.76</v>
      </c>
    </row>
    <row r="1608" spans="1:11" x14ac:dyDescent="0.25">
      <c r="A1608" s="1">
        <v>42551</v>
      </c>
      <c r="B1608" t="s">
        <v>7</v>
      </c>
      <c r="C1608">
        <v>304.16000000000003</v>
      </c>
      <c r="D1608">
        <v>307.2</v>
      </c>
      <c r="E1608">
        <v>294.72000000000003</v>
      </c>
      <c r="F1608">
        <v>295.36</v>
      </c>
      <c r="G1608">
        <v>553600</v>
      </c>
      <c r="I1608" t="s">
        <v>7</v>
      </c>
      <c r="J1608" s="1">
        <f t="shared" si="50"/>
        <v>42551</v>
      </c>
      <c r="K1608">
        <f t="shared" si="51"/>
        <v>295.36</v>
      </c>
    </row>
    <row r="1609" spans="1:11" x14ac:dyDescent="0.25">
      <c r="A1609" s="1">
        <v>42552</v>
      </c>
      <c r="B1609" t="s">
        <v>7</v>
      </c>
      <c r="C1609">
        <v>295.36</v>
      </c>
      <c r="D1609">
        <v>295.68</v>
      </c>
      <c r="E1609">
        <v>287.2</v>
      </c>
      <c r="F1609">
        <v>290.72000000000003</v>
      </c>
      <c r="G1609">
        <v>437200</v>
      </c>
      <c r="I1609" t="s">
        <v>7</v>
      </c>
      <c r="J1609" s="1">
        <f t="shared" si="50"/>
        <v>42552</v>
      </c>
      <c r="K1609">
        <f t="shared" si="51"/>
        <v>290.72000000000003</v>
      </c>
    </row>
    <row r="1610" spans="1:11" x14ac:dyDescent="0.25">
      <c r="A1610" s="1">
        <v>42556</v>
      </c>
      <c r="B1610" t="s">
        <v>7</v>
      </c>
      <c r="C1610">
        <v>295.2</v>
      </c>
      <c r="D1610">
        <v>300.48</v>
      </c>
      <c r="E1610">
        <v>293.92</v>
      </c>
      <c r="F1610">
        <v>296</v>
      </c>
      <c r="G1610">
        <v>567200</v>
      </c>
      <c r="I1610" t="s">
        <v>7</v>
      </c>
      <c r="J1610" s="1">
        <f t="shared" si="50"/>
        <v>42556</v>
      </c>
      <c r="K1610">
        <f t="shared" si="51"/>
        <v>296</v>
      </c>
    </row>
    <row r="1611" spans="1:11" x14ac:dyDescent="0.25">
      <c r="A1611" s="1">
        <v>42557</v>
      </c>
      <c r="B1611" t="s">
        <v>7</v>
      </c>
      <c r="C1611">
        <v>300.32</v>
      </c>
      <c r="D1611">
        <v>302.88</v>
      </c>
      <c r="E1611">
        <v>288.16000000000003</v>
      </c>
      <c r="F1611">
        <v>288.8</v>
      </c>
      <c r="G1611">
        <v>639000</v>
      </c>
      <c r="I1611" t="s">
        <v>7</v>
      </c>
      <c r="J1611" s="1">
        <f t="shared" si="50"/>
        <v>42557</v>
      </c>
      <c r="K1611">
        <f t="shared" si="51"/>
        <v>288.8</v>
      </c>
    </row>
    <row r="1612" spans="1:11" x14ac:dyDescent="0.25">
      <c r="A1612" s="1">
        <v>42558</v>
      </c>
      <c r="B1612" t="s">
        <v>7</v>
      </c>
      <c r="C1612">
        <v>287.83999999999997</v>
      </c>
      <c r="D1612">
        <v>290.08</v>
      </c>
      <c r="E1612">
        <v>284</v>
      </c>
      <c r="F1612">
        <v>286.08</v>
      </c>
      <c r="G1612">
        <v>395600</v>
      </c>
      <c r="I1612" t="s">
        <v>7</v>
      </c>
      <c r="J1612" s="1">
        <f t="shared" si="50"/>
        <v>42558</v>
      </c>
      <c r="K1612">
        <f t="shared" si="51"/>
        <v>286.08</v>
      </c>
    </row>
    <row r="1613" spans="1:11" x14ac:dyDescent="0.25">
      <c r="A1613" s="1">
        <v>42559</v>
      </c>
      <c r="B1613" t="s">
        <v>7</v>
      </c>
      <c r="C1613">
        <v>281.92</v>
      </c>
      <c r="D1613">
        <v>282.88</v>
      </c>
      <c r="E1613">
        <v>272.32</v>
      </c>
      <c r="F1613">
        <v>272.8</v>
      </c>
      <c r="G1613">
        <v>590200</v>
      </c>
      <c r="I1613" t="s">
        <v>7</v>
      </c>
      <c r="J1613" s="1">
        <f t="shared" si="50"/>
        <v>42559</v>
      </c>
      <c r="K1613">
        <f t="shared" si="51"/>
        <v>272.8</v>
      </c>
    </row>
    <row r="1614" spans="1:11" x14ac:dyDescent="0.25">
      <c r="A1614" s="1">
        <v>42562</v>
      </c>
      <c r="B1614" t="s">
        <v>7</v>
      </c>
      <c r="C1614">
        <v>270.08</v>
      </c>
      <c r="D1614">
        <v>270.08</v>
      </c>
      <c r="E1614">
        <v>265.12</v>
      </c>
      <c r="F1614">
        <v>268.16000000000003</v>
      </c>
      <c r="G1614">
        <v>405000</v>
      </c>
      <c r="I1614" t="s">
        <v>7</v>
      </c>
      <c r="J1614" s="1">
        <f t="shared" si="50"/>
        <v>42562</v>
      </c>
      <c r="K1614">
        <f t="shared" si="51"/>
        <v>268.16000000000003</v>
      </c>
    </row>
    <row r="1615" spans="1:11" x14ac:dyDescent="0.25">
      <c r="A1615" s="1">
        <v>42563</v>
      </c>
      <c r="B1615" t="s">
        <v>7</v>
      </c>
      <c r="C1615">
        <v>263.36</v>
      </c>
      <c r="D1615">
        <v>265.12</v>
      </c>
      <c r="E1615">
        <v>261.76</v>
      </c>
      <c r="F1615">
        <v>264</v>
      </c>
      <c r="G1615">
        <v>379100</v>
      </c>
      <c r="I1615" t="s">
        <v>7</v>
      </c>
      <c r="J1615" s="1">
        <f t="shared" si="50"/>
        <v>42563</v>
      </c>
      <c r="K1615">
        <f t="shared" si="51"/>
        <v>264</v>
      </c>
    </row>
    <row r="1616" spans="1:11" x14ac:dyDescent="0.25">
      <c r="A1616" s="1">
        <v>42564</v>
      </c>
      <c r="B1616" t="s">
        <v>7</v>
      </c>
      <c r="C1616">
        <v>262.39999999999998</v>
      </c>
      <c r="D1616">
        <v>266.08</v>
      </c>
      <c r="E1616">
        <v>261.76</v>
      </c>
      <c r="F1616">
        <v>265.92</v>
      </c>
      <c r="G1616">
        <v>338500</v>
      </c>
      <c r="I1616" t="s">
        <v>7</v>
      </c>
      <c r="J1616" s="1">
        <f t="shared" si="50"/>
        <v>42564</v>
      </c>
      <c r="K1616">
        <f t="shared" si="51"/>
        <v>265.92</v>
      </c>
    </row>
    <row r="1617" spans="1:11" x14ac:dyDescent="0.25">
      <c r="A1617" s="1">
        <v>42565</v>
      </c>
      <c r="B1617" t="s">
        <v>7</v>
      </c>
      <c r="C1617">
        <v>260.8</v>
      </c>
      <c r="D1617">
        <v>262.56</v>
      </c>
      <c r="E1617">
        <v>258.88</v>
      </c>
      <c r="F1617">
        <v>260.48</v>
      </c>
      <c r="G1617">
        <v>322300</v>
      </c>
      <c r="I1617" t="s">
        <v>7</v>
      </c>
      <c r="J1617" s="1">
        <f t="shared" si="50"/>
        <v>42565</v>
      </c>
      <c r="K1617">
        <f t="shared" si="51"/>
        <v>260.48</v>
      </c>
    </row>
    <row r="1618" spans="1:11" x14ac:dyDescent="0.25">
      <c r="A1618" s="1">
        <v>42566</v>
      </c>
      <c r="B1618" t="s">
        <v>7</v>
      </c>
      <c r="C1618">
        <v>258.88</v>
      </c>
      <c r="D1618">
        <v>263.52</v>
      </c>
      <c r="E1618">
        <v>258.24</v>
      </c>
      <c r="F1618">
        <v>262.08</v>
      </c>
      <c r="G1618">
        <v>247100</v>
      </c>
      <c r="I1618" t="s">
        <v>7</v>
      </c>
      <c r="J1618" s="1">
        <f t="shared" si="50"/>
        <v>42566</v>
      </c>
      <c r="K1618">
        <f t="shared" si="51"/>
        <v>262.08</v>
      </c>
    </row>
    <row r="1619" spans="1:11" x14ac:dyDescent="0.25">
      <c r="A1619" s="1">
        <v>42569</v>
      </c>
      <c r="B1619" t="s">
        <v>7</v>
      </c>
      <c r="C1619">
        <v>261.44</v>
      </c>
      <c r="D1619">
        <v>261.44</v>
      </c>
      <c r="E1619">
        <v>255.2</v>
      </c>
      <c r="F1619">
        <v>256.64</v>
      </c>
      <c r="G1619">
        <v>346400</v>
      </c>
      <c r="I1619" t="s">
        <v>7</v>
      </c>
      <c r="J1619" s="1">
        <f t="shared" si="50"/>
        <v>42569</v>
      </c>
      <c r="K1619">
        <f t="shared" si="51"/>
        <v>256.64</v>
      </c>
    </row>
    <row r="1620" spans="1:11" x14ac:dyDescent="0.25">
      <c r="A1620" s="1">
        <v>42570</v>
      </c>
      <c r="B1620" t="s">
        <v>7</v>
      </c>
      <c r="C1620">
        <v>259.2</v>
      </c>
      <c r="D1620">
        <v>260.64</v>
      </c>
      <c r="E1620">
        <v>256.95999999999998</v>
      </c>
      <c r="F1620">
        <v>259.36</v>
      </c>
      <c r="G1620">
        <v>237600</v>
      </c>
      <c r="I1620" t="s">
        <v>7</v>
      </c>
      <c r="J1620" s="1">
        <f t="shared" si="50"/>
        <v>42570</v>
      </c>
      <c r="K1620">
        <f t="shared" si="51"/>
        <v>259.36</v>
      </c>
    </row>
    <row r="1621" spans="1:11" x14ac:dyDescent="0.25">
      <c r="A1621" s="1">
        <v>42571</v>
      </c>
      <c r="B1621" t="s">
        <v>7</v>
      </c>
      <c r="C1621">
        <v>255.36</v>
      </c>
      <c r="D1621">
        <v>256.16000000000003</v>
      </c>
      <c r="E1621">
        <v>248.8</v>
      </c>
      <c r="F1621">
        <v>250.4</v>
      </c>
      <c r="G1621">
        <v>362500</v>
      </c>
      <c r="I1621" t="s">
        <v>7</v>
      </c>
      <c r="J1621" s="1">
        <f t="shared" si="50"/>
        <v>42571</v>
      </c>
      <c r="K1621">
        <f t="shared" si="51"/>
        <v>250.4</v>
      </c>
    </row>
    <row r="1622" spans="1:11" x14ac:dyDescent="0.25">
      <c r="A1622" s="1">
        <v>42572</v>
      </c>
      <c r="B1622" t="s">
        <v>7</v>
      </c>
      <c r="C1622">
        <v>249.76</v>
      </c>
      <c r="D1622">
        <v>254.08</v>
      </c>
      <c r="E1622">
        <v>248.32</v>
      </c>
      <c r="F1622">
        <v>251.84</v>
      </c>
      <c r="G1622">
        <v>286300</v>
      </c>
      <c r="I1622" t="s">
        <v>7</v>
      </c>
      <c r="J1622" s="1">
        <f t="shared" si="50"/>
        <v>42572</v>
      </c>
      <c r="K1622">
        <f t="shared" si="51"/>
        <v>251.84</v>
      </c>
    </row>
    <row r="1623" spans="1:11" x14ac:dyDescent="0.25">
      <c r="A1623" s="1">
        <v>42573</v>
      </c>
      <c r="B1623" t="s">
        <v>7</v>
      </c>
      <c r="C1623">
        <v>251.36</v>
      </c>
      <c r="D1623">
        <v>253.76</v>
      </c>
      <c r="E1623">
        <v>248</v>
      </c>
      <c r="F1623">
        <v>248.96</v>
      </c>
      <c r="G1623">
        <v>222900</v>
      </c>
      <c r="I1623" t="s">
        <v>7</v>
      </c>
      <c r="J1623" s="1">
        <f t="shared" si="50"/>
        <v>42573</v>
      </c>
      <c r="K1623">
        <f t="shared" si="51"/>
        <v>248.96</v>
      </c>
    </row>
    <row r="1624" spans="1:11" x14ac:dyDescent="0.25">
      <c r="A1624" s="1">
        <v>42576</v>
      </c>
      <c r="B1624" t="s">
        <v>7</v>
      </c>
      <c r="C1624">
        <v>249.76</v>
      </c>
      <c r="D1624">
        <v>251.2</v>
      </c>
      <c r="E1624">
        <v>248.48</v>
      </c>
      <c r="F1624">
        <v>248.64</v>
      </c>
      <c r="G1624">
        <v>187400</v>
      </c>
      <c r="I1624" t="s">
        <v>7</v>
      </c>
      <c r="J1624" s="1">
        <f t="shared" si="50"/>
        <v>42576</v>
      </c>
      <c r="K1624">
        <f t="shared" si="51"/>
        <v>248.64</v>
      </c>
    </row>
    <row r="1625" spans="1:11" x14ac:dyDescent="0.25">
      <c r="A1625" s="1">
        <v>42577</v>
      </c>
      <c r="B1625" t="s">
        <v>7</v>
      </c>
      <c r="C1625">
        <v>249.12</v>
      </c>
      <c r="D1625">
        <v>251.68</v>
      </c>
      <c r="E1625">
        <v>245.12</v>
      </c>
      <c r="F1625">
        <v>248</v>
      </c>
      <c r="G1625">
        <v>267000</v>
      </c>
      <c r="I1625" t="s">
        <v>7</v>
      </c>
      <c r="J1625" s="1">
        <f t="shared" si="50"/>
        <v>42577</v>
      </c>
      <c r="K1625">
        <f t="shared" si="51"/>
        <v>248</v>
      </c>
    </row>
    <row r="1626" spans="1:11" x14ac:dyDescent="0.25">
      <c r="A1626" s="1">
        <v>42578</v>
      </c>
      <c r="B1626" t="s">
        <v>7</v>
      </c>
      <c r="C1626">
        <v>241.76</v>
      </c>
      <c r="D1626">
        <v>245.76</v>
      </c>
      <c r="E1626">
        <v>240.8</v>
      </c>
      <c r="F1626">
        <v>242.88</v>
      </c>
      <c r="G1626">
        <v>341800</v>
      </c>
      <c r="I1626" t="s">
        <v>7</v>
      </c>
      <c r="J1626" s="1">
        <f t="shared" si="50"/>
        <v>42578</v>
      </c>
      <c r="K1626">
        <f t="shared" si="51"/>
        <v>242.88</v>
      </c>
    </row>
    <row r="1627" spans="1:11" x14ac:dyDescent="0.25">
      <c r="A1627" s="1">
        <v>42579</v>
      </c>
      <c r="B1627" t="s">
        <v>7</v>
      </c>
      <c r="C1627">
        <v>241.6</v>
      </c>
      <c r="D1627">
        <v>243.84</v>
      </c>
      <c r="E1627">
        <v>239.36</v>
      </c>
      <c r="F1627">
        <v>240.32</v>
      </c>
      <c r="G1627">
        <v>286600</v>
      </c>
      <c r="I1627" t="s">
        <v>7</v>
      </c>
      <c r="J1627" s="1">
        <f t="shared" si="50"/>
        <v>42579</v>
      </c>
      <c r="K1627">
        <f t="shared" si="51"/>
        <v>240.32</v>
      </c>
    </row>
    <row r="1628" spans="1:11" x14ac:dyDescent="0.25">
      <c r="A1628" s="1">
        <v>42580</v>
      </c>
      <c r="B1628" t="s">
        <v>7</v>
      </c>
      <c r="C1628">
        <v>238.4</v>
      </c>
      <c r="D1628">
        <v>240.96</v>
      </c>
      <c r="E1628">
        <v>236.8</v>
      </c>
      <c r="F1628">
        <v>238.72</v>
      </c>
      <c r="G1628">
        <v>343300</v>
      </c>
      <c r="I1628" t="s">
        <v>7</v>
      </c>
      <c r="J1628" s="1">
        <f t="shared" si="50"/>
        <v>42580</v>
      </c>
      <c r="K1628">
        <f t="shared" si="51"/>
        <v>238.72</v>
      </c>
    </row>
    <row r="1629" spans="1:11" x14ac:dyDescent="0.25">
      <c r="A1629" s="1">
        <v>42583</v>
      </c>
      <c r="B1629" t="s">
        <v>7</v>
      </c>
      <c r="C1629">
        <v>238.24</v>
      </c>
      <c r="D1629">
        <v>239.04</v>
      </c>
      <c r="E1629">
        <v>232.96</v>
      </c>
      <c r="F1629">
        <v>235.04</v>
      </c>
      <c r="G1629">
        <v>362200</v>
      </c>
      <c r="I1629" t="s">
        <v>7</v>
      </c>
      <c r="J1629" s="1">
        <f t="shared" si="50"/>
        <v>42583</v>
      </c>
      <c r="K1629">
        <f t="shared" si="51"/>
        <v>235.04</v>
      </c>
    </row>
    <row r="1630" spans="1:11" x14ac:dyDescent="0.25">
      <c r="A1630" s="1">
        <v>42584</v>
      </c>
      <c r="B1630" t="s">
        <v>7</v>
      </c>
      <c r="C1630">
        <v>236</v>
      </c>
      <c r="D1630">
        <v>244.64</v>
      </c>
      <c r="E1630">
        <v>235.36</v>
      </c>
      <c r="F1630">
        <v>240.32</v>
      </c>
      <c r="G1630">
        <v>501200</v>
      </c>
      <c r="I1630" t="s">
        <v>7</v>
      </c>
      <c r="J1630" s="1">
        <f t="shared" si="50"/>
        <v>42584</v>
      </c>
      <c r="K1630">
        <f t="shared" si="51"/>
        <v>240.32</v>
      </c>
    </row>
    <row r="1631" spans="1:11" x14ac:dyDescent="0.25">
      <c r="A1631" s="1">
        <v>42585</v>
      </c>
      <c r="B1631" t="s">
        <v>7</v>
      </c>
      <c r="C1631">
        <v>241.28</v>
      </c>
      <c r="D1631">
        <v>241.28</v>
      </c>
      <c r="E1631">
        <v>237.76</v>
      </c>
      <c r="F1631">
        <v>237.76</v>
      </c>
      <c r="G1631">
        <v>248800</v>
      </c>
      <c r="I1631" t="s">
        <v>7</v>
      </c>
      <c r="J1631" s="1">
        <f t="shared" si="50"/>
        <v>42585</v>
      </c>
      <c r="K1631">
        <f t="shared" si="51"/>
        <v>237.76</v>
      </c>
    </row>
    <row r="1632" spans="1:11" x14ac:dyDescent="0.25">
      <c r="A1632" s="1">
        <v>42586</v>
      </c>
      <c r="B1632" t="s">
        <v>7</v>
      </c>
      <c r="C1632">
        <v>237.92</v>
      </c>
      <c r="D1632">
        <v>239.84</v>
      </c>
      <c r="E1632">
        <v>235.04</v>
      </c>
      <c r="F1632">
        <v>236</v>
      </c>
      <c r="G1632">
        <v>236700</v>
      </c>
      <c r="I1632" t="s">
        <v>7</v>
      </c>
      <c r="J1632" s="1">
        <f t="shared" si="50"/>
        <v>42586</v>
      </c>
      <c r="K1632">
        <f t="shared" si="51"/>
        <v>236</v>
      </c>
    </row>
    <row r="1633" spans="1:11" x14ac:dyDescent="0.25">
      <c r="A1633" s="1">
        <v>42587</v>
      </c>
      <c r="B1633" t="s">
        <v>7</v>
      </c>
      <c r="C1633">
        <v>232.16</v>
      </c>
      <c r="D1633">
        <v>232.96</v>
      </c>
      <c r="E1633">
        <v>227.36</v>
      </c>
      <c r="F1633">
        <v>228.96</v>
      </c>
      <c r="G1633">
        <v>277800</v>
      </c>
      <c r="I1633" t="s">
        <v>7</v>
      </c>
      <c r="J1633" s="1">
        <f t="shared" si="50"/>
        <v>42587</v>
      </c>
      <c r="K1633">
        <f t="shared" si="51"/>
        <v>228.96</v>
      </c>
    </row>
    <row r="1634" spans="1:11" x14ac:dyDescent="0.25">
      <c r="A1634" s="1">
        <v>42590</v>
      </c>
      <c r="B1634" t="s">
        <v>7</v>
      </c>
      <c r="C1634">
        <v>229.12</v>
      </c>
      <c r="D1634">
        <v>232</v>
      </c>
      <c r="E1634">
        <v>228.32</v>
      </c>
      <c r="F1634">
        <v>229.76</v>
      </c>
      <c r="G1634">
        <v>187800</v>
      </c>
      <c r="I1634" t="s">
        <v>7</v>
      </c>
      <c r="J1634" s="1">
        <f t="shared" si="50"/>
        <v>42590</v>
      </c>
      <c r="K1634">
        <f t="shared" si="51"/>
        <v>229.76</v>
      </c>
    </row>
    <row r="1635" spans="1:11" x14ac:dyDescent="0.25">
      <c r="A1635" s="1">
        <v>42591</v>
      </c>
      <c r="B1635" t="s">
        <v>7</v>
      </c>
      <c r="C1635">
        <v>229.28</v>
      </c>
      <c r="D1635">
        <v>229.76</v>
      </c>
      <c r="E1635">
        <v>225.92</v>
      </c>
      <c r="F1635">
        <v>228</v>
      </c>
      <c r="G1635">
        <v>395100</v>
      </c>
      <c r="I1635" t="s">
        <v>7</v>
      </c>
      <c r="J1635" s="1">
        <f t="shared" si="50"/>
        <v>42591</v>
      </c>
      <c r="K1635">
        <f t="shared" si="51"/>
        <v>228</v>
      </c>
    </row>
    <row r="1636" spans="1:11" x14ac:dyDescent="0.25">
      <c r="A1636" s="1">
        <v>42592</v>
      </c>
      <c r="B1636" t="s">
        <v>7</v>
      </c>
      <c r="C1636">
        <v>228</v>
      </c>
      <c r="D1636">
        <v>231.68</v>
      </c>
      <c r="E1636">
        <v>227.68</v>
      </c>
      <c r="F1636">
        <v>229.76</v>
      </c>
      <c r="G1636">
        <v>205300</v>
      </c>
      <c r="I1636" t="s">
        <v>7</v>
      </c>
      <c r="J1636" s="1">
        <f t="shared" si="50"/>
        <v>42592</v>
      </c>
      <c r="K1636">
        <f t="shared" si="51"/>
        <v>229.76</v>
      </c>
    </row>
    <row r="1637" spans="1:11" x14ac:dyDescent="0.25">
      <c r="A1637" s="1">
        <v>42593</v>
      </c>
      <c r="B1637" t="s">
        <v>7</v>
      </c>
      <c r="C1637">
        <v>227.68</v>
      </c>
      <c r="D1637">
        <v>228.96</v>
      </c>
      <c r="E1637">
        <v>225.28</v>
      </c>
      <c r="F1637">
        <v>227.04</v>
      </c>
      <c r="G1637">
        <v>174600</v>
      </c>
      <c r="I1637" t="s">
        <v>7</v>
      </c>
      <c r="J1637" s="1">
        <f t="shared" si="50"/>
        <v>42593</v>
      </c>
      <c r="K1637">
        <f t="shared" si="51"/>
        <v>227.04</v>
      </c>
    </row>
    <row r="1638" spans="1:11" x14ac:dyDescent="0.25">
      <c r="A1638" s="1">
        <v>42594</v>
      </c>
      <c r="B1638" t="s">
        <v>7</v>
      </c>
      <c r="C1638">
        <v>228.16</v>
      </c>
      <c r="D1638">
        <v>228.8</v>
      </c>
      <c r="E1638">
        <v>226.4</v>
      </c>
      <c r="F1638">
        <v>226.4</v>
      </c>
      <c r="G1638">
        <v>188300</v>
      </c>
      <c r="I1638" t="s">
        <v>7</v>
      </c>
      <c r="J1638" s="1">
        <f t="shared" si="50"/>
        <v>42594</v>
      </c>
      <c r="K1638">
        <f t="shared" si="51"/>
        <v>226.4</v>
      </c>
    </row>
    <row r="1639" spans="1:11" x14ac:dyDescent="0.25">
      <c r="A1639" s="1">
        <v>42597</v>
      </c>
      <c r="B1639" t="s">
        <v>7</v>
      </c>
      <c r="C1639">
        <v>225.44</v>
      </c>
      <c r="D1639">
        <v>225.76</v>
      </c>
      <c r="E1639">
        <v>222.08</v>
      </c>
      <c r="F1639">
        <v>223.68</v>
      </c>
      <c r="G1639">
        <v>241400</v>
      </c>
      <c r="I1639" t="s">
        <v>7</v>
      </c>
      <c r="J1639" s="1">
        <f t="shared" si="50"/>
        <v>42597</v>
      </c>
      <c r="K1639">
        <f t="shared" si="51"/>
        <v>223.68</v>
      </c>
    </row>
    <row r="1640" spans="1:11" x14ac:dyDescent="0.25">
      <c r="A1640" s="1">
        <v>42598</v>
      </c>
      <c r="B1640" t="s">
        <v>7</v>
      </c>
      <c r="C1640">
        <v>224.96</v>
      </c>
      <c r="D1640">
        <v>227.36</v>
      </c>
      <c r="E1640">
        <v>224.8</v>
      </c>
      <c r="F1640">
        <v>227.04</v>
      </c>
      <c r="G1640">
        <v>215700</v>
      </c>
      <c r="I1640" t="s">
        <v>7</v>
      </c>
      <c r="J1640" s="1">
        <f t="shared" si="50"/>
        <v>42598</v>
      </c>
      <c r="K1640">
        <f t="shared" si="51"/>
        <v>227.04</v>
      </c>
    </row>
    <row r="1641" spans="1:11" x14ac:dyDescent="0.25">
      <c r="A1641" s="1">
        <v>42599</v>
      </c>
      <c r="B1641" t="s">
        <v>7</v>
      </c>
      <c r="C1641">
        <v>227.2</v>
      </c>
      <c r="D1641">
        <v>230.88</v>
      </c>
      <c r="E1641">
        <v>225.76</v>
      </c>
      <c r="F1641">
        <v>226.08</v>
      </c>
      <c r="G1641">
        <v>326000</v>
      </c>
      <c r="I1641" t="s">
        <v>7</v>
      </c>
      <c r="J1641" s="1">
        <f t="shared" si="50"/>
        <v>42599</v>
      </c>
      <c r="K1641">
        <f t="shared" si="51"/>
        <v>226.08</v>
      </c>
    </row>
    <row r="1642" spans="1:11" x14ac:dyDescent="0.25">
      <c r="A1642" s="1">
        <v>42600</v>
      </c>
      <c r="B1642" t="s">
        <v>7</v>
      </c>
      <c r="C1642">
        <v>226.72</v>
      </c>
      <c r="D1642">
        <v>227.84</v>
      </c>
      <c r="E1642">
        <v>224.96</v>
      </c>
      <c r="F1642">
        <v>225.92</v>
      </c>
      <c r="G1642">
        <v>182100</v>
      </c>
      <c r="I1642" t="s">
        <v>7</v>
      </c>
      <c r="J1642" s="1">
        <f t="shared" si="50"/>
        <v>42600</v>
      </c>
      <c r="K1642">
        <f t="shared" si="51"/>
        <v>225.92</v>
      </c>
    </row>
    <row r="1643" spans="1:11" x14ac:dyDescent="0.25">
      <c r="A1643" s="1">
        <v>42601</v>
      </c>
      <c r="B1643" t="s">
        <v>7</v>
      </c>
      <c r="C1643">
        <v>227.04</v>
      </c>
      <c r="D1643">
        <v>228.96</v>
      </c>
      <c r="E1643">
        <v>224.48</v>
      </c>
      <c r="F1643">
        <v>226.08</v>
      </c>
      <c r="G1643">
        <v>331000</v>
      </c>
      <c r="I1643" t="s">
        <v>7</v>
      </c>
      <c r="J1643" s="1">
        <f t="shared" si="50"/>
        <v>42601</v>
      </c>
      <c r="K1643">
        <f t="shared" si="51"/>
        <v>226.08</v>
      </c>
    </row>
    <row r="1644" spans="1:11" x14ac:dyDescent="0.25">
      <c r="A1644" s="1">
        <v>42604</v>
      </c>
      <c r="B1644" t="s">
        <v>7</v>
      </c>
      <c r="C1644">
        <v>227.2</v>
      </c>
      <c r="D1644">
        <v>228.32</v>
      </c>
      <c r="E1644">
        <v>224.32</v>
      </c>
      <c r="F1644">
        <v>225.76</v>
      </c>
      <c r="G1644">
        <v>250000</v>
      </c>
      <c r="I1644" t="s">
        <v>7</v>
      </c>
      <c r="J1644" s="1">
        <f t="shared" si="50"/>
        <v>42604</v>
      </c>
      <c r="K1644">
        <f t="shared" si="51"/>
        <v>225.76</v>
      </c>
    </row>
    <row r="1645" spans="1:11" x14ac:dyDescent="0.25">
      <c r="A1645" s="1">
        <v>42605</v>
      </c>
      <c r="B1645" t="s">
        <v>7</v>
      </c>
      <c r="C1645">
        <v>223.04</v>
      </c>
      <c r="D1645">
        <v>224.64</v>
      </c>
      <c r="E1645">
        <v>221.76</v>
      </c>
      <c r="F1645">
        <v>224.32</v>
      </c>
      <c r="G1645">
        <v>231100</v>
      </c>
      <c r="I1645" t="s">
        <v>7</v>
      </c>
      <c r="J1645" s="1">
        <f t="shared" si="50"/>
        <v>42605</v>
      </c>
      <c r="K1645">
        <f t="shared" si="51"/>
        <v>224.32</v>
      </c>
    </row>
    <row r="1646" spans="1:11" x14ac:dyDescent="0.25">
      <c r="A1646" s="1">
        <v>42606</v>
      </c>
      <c r="B1646" t="s">
        <v>7</v>
      </c>
      <c r="C1646">
        <v>224.96</v>
      </c>
      <c r="D1646">
        <v>231.04</v>
      </c>
      <c r="E1646">
        <v>224</v>
      </c>
      <c r="F1646">
        <v>228.96</v>
      </c>
      <c r="G1646">
        <v>321600</v>
      </c>
      <c r="I1646" t="s">
        <v>7</v>
      </c>
      <c r="J1646" s="1">
        <f t="shared" si="50"/>
        <v>42606</v>
      </c>
      <c r="K1646">
        <f t="shared" si="51"/>
        <v>228.96</v>
      </c>
    </row>
    <row r="1647" spans="1:11" x14ac:dyDescent="0.25">
      <c r="A1647" s="1">
        <v>42607</v>
      </c>
      <c r="B1647" t="s">
        <v>7</v>
      </c>
      <c r="C1647">
        <v>230.72</v>
      </c>
      <c r="D1647">
        <v>231.36</v>
      </c>
      <c r="E1647">
        <v>227.68</v>
      </c>
      <c r="F1647">
        <v>229.76</v>
      </c>
      <c r="G1647">
        <v>324200</v>
      </c>
      <c r="I1647" t="s">
        <v>7</v>
      </c>
      <c r="J1647" s="1">
        <f t="shared" si="50"/>
        <v>42607</v>
      </c>
      <c r="K1647">
        <f t="shared" si="51"/>
        <v>229.76</v>
      </c>
    </row>
    <row r="1648" spans="1:11" x14ac:dyDescent="0.25">
      <c r="A1648" s="1">
        <v>42608</v>
      </c>
      <c r="B1648" t="s">
        <v>7</v>
      </c>
      <c r="C1648">
        <v>229.44</v>
      </c>
      <c r="D1648">
        <v>232.96</v>
      </c>
      <c r="E1648">
        <v>224.32</v>
      </c>
      <c r="F1648">
        <v>228.8</v>
      </c>
      <c r="G1648">
        <v>652400</v>
      </c>
      <c r="I1648" t="s">
        <v>7</v>
      </c>
      <c r="J1648" s="1">
        <f t="shared" si="50"/>
        <v>42608</v>
      </c>
      <c r="K1648">
        <f t="shared" si="51"/>
        <v>228.8</v>
      </c>
    </row>
    <row r="1649" spans="1:11" x14ac:dyDescent="0.25">
      <c r="A1649" s="1">
        <v>42611</v>
      </c>
      <c r="B1649" t="s">
        <v>7</v>
      </c>
      <c r="C1649">
        <v>228.64</v>
      </c>
      <c r="D1649">
        <v>228.8</v>
      </c>
      <c r="E1649">
        <v>225.92</v>
      </c>
      <c r="F1649">
        <v>227.84</v>
      </c>
      <c r="G1649">
        <v>253000</v>
      </c>
      <c r="I1649" t="s">
        <v>7</v>
      </c>
      <c r="J1649" s="1">
        <f t="shared" si="50"/>
        <v>42611</v>
      </c>
      <c r="K1649">
        <f t="shared" si="51"/>
        <v>227.84</v>
      </c>
    </row>
    <row r="1650" spans="1:11" x14ac:dyDescent="0.25">
      <c r="A1650" s="1">
        <v>42612</v>
      </c>
      <c r="B1650" t="s">
        <v>7</v>
      </c>
      <c r="C1650">
        <v>228.96</v>
      </c>
      <c r="D1650">
        <v>232.32</v>
      </c>
      <c r="E1650">
        <v>226.88</v>
      </c>
      <c r="F1650">
        <v>229.92</v>
      </c>
      <c r="G1650">
        <v>368300</v>
      </c>
      <c r="I1650" t="s">
        <v>7</v>
      </c>
      <c r="J1650" s="1">
        <f t="shared" si="50"/>
        <v>42612</v>
      </c>
      <c r="K1650">
        <f t="shared" si="51"/>
        <v>229.92</v>
      </c>
    </row>
    <row r="1651" spans="1:11" x14ac:dyDescent="0.25">
      <c r="A1651" s="1">
        <v>42613</v>
      </c>
      <c r="B1651" t="s">
        <v>7</v>
      </c>
      <c r="C1651">
        <v>231.2</v>
      </c>
      <c r="D1651">
        <v>233.76</v>
      </c>
      <c r="E1651">
        <v>230.08</v>
      </c>
      <c r="F1651">
        <v>230.72</v>
      </c>
      <c r="G1651">
        <v>340500</v>
      </c>
      <c r="I1651" t="s">
        <v>7</v>
      </c>
      <c r="J1651" s="1">
        <f t="shared" si="50"/>
        <v>42613</v>
      </c>
      <c r="K1651">
        <f t="shared" si="51"/>
        <v>230.72</v>
      </c>
    </row>
    <row r="1652" spans="1:11" x14ac:dyDescent="0.25">
      <c r="A1652" s="1">
        <v>42614</v>
      </c>
      <c r="B1652" t="s">
        <v>7</v>
      </c>
      <c r="C1652">
        <v>230.4</v>
      </c>
      <c r="D1652">
        <v>233.92</v>
      </c>
      <c r="E1652">
        <v>228.16</v>
      </c>
      <c r="F1652">
        <v>229.12</v>
      </c>
      <c r="G1652">
        <v>435400</v>
      </c>
      <c r="I1652" t="s">
        <v>7</v>
      </c>
      <c r="J1652" s="1">
        <f t="shared" si="50"/>
        <v>42614</v>
      </c>
      <c r="K1652">
        <f t="shared" si="51"/>
        <v>229.12</v>
      </c>
    </row>
    <row r="1653" spans="1:11" x14ac:dyDescent="0.25">
      <c r="A1653" s="1">
        <v>42615</v>
      </c>
      <c r="B1653" t="s">
        <v>7</v>
      </c>
      <c r="C1653">
        <v>225.6</v>
      </c>
      <c r="D1653">
        <v>229.28</v>
      </c>
      <c r="E1653">
        <v>224.16</v>
      </c>
      <c r="F1653">
        <v>226.88</v>
      </c>
      <c r="G1653">
        <v>346400</v>
      </c>
      <c r="I1653" t="s">
        <v>7</v>
      </c>
      <c r="J1653" s="1">
        <f t="shared" si="50"/>
        <v>42615</v>
      </c>
      <c r="K1653">
        <f t="shared" si="51"/>
        <v>226.88</v>
      </c>
    </row>
    <row r="1654" spans="1:11" x14ac:dyDescent="0.25">
      <c r="A1654" s="1">
        <v>42619</v>
      </c>
      <c r="B1654" t="s">
        <v>7</v>
      </c>
      <c r="C1654">
        <v>225.6</v>
      </c>
      <c r="D1654">
        <v>227.2</v>
      </c>
      <c r="E1654">
        <v>222.56</v>
      </c>
      <c r="F1654">
        <v>222.56</v>
      </c>
      <c r="G1654">
        <v>384100</v>
      </c>
      <c r="I1654" t="s">
        <v>7</v>
      </c>
      <c r="J1654" s="1">
        <f t="shared" si="50"/>
        <v>42619</v>
      </c>
      <c r="K1654">
        <f t="shared" si="51"/>
        <v>222.56</v>
      </c>
    </row>
    <row r="1655" spans="1:11" x14ac:dyDescent="0.25">
      <c r="A1655" s="1">
        <v>42620</v>
      </c>
      <c r="B1655" t="s">
        <v>7</v>
      </c>
      <c r="C1655">
        <v>221.92</v>
      </c>
      <c r="D1655">
        <v>224.64</v>
      </c>
      <c r="E1655">
        <v>220.96</v>
      </c>
      <c r="F1655">
        <v>222.24</v>
      </c>
      <c r="G1655">
        <v>231700</v>
      </c>
      <c r="I1655" t="s">
        <v>7</v>
      </c>
      <c r="J1655" s="1">
        <f t="shared" si="50"/>
        <v>42620</v>
      </c>
      <c r="K1655">
        <f t="shared" si="51"/>
        <v>222.24</v>
      </c>
    </row>
    <row r="1656" spans="1:11" x14ac:dyDescent="0.25">
      <c r="A1656" s="1">
        <v>42621</v>
      </c>
      <c r="B1656" t="s">
        <v>7</v>
      </c>
      <c r="C1656">
        <v>223.84</v>
      </c>
      <c r="D1656">
        <v>227.84</v>
      </c>
      <c r="E1656">
        <v>223.84</v>
      </c>
      <c r="F1656">
        <v>226.08</v>
      </c>
      <c r="G1656">
        <v>270800</v>
      </c>
      <c r="I1656" t="s">
        <v>7</v>
      </c>
      <c r="J1656" s="1">
        <f t="shared" si="50"/>
        <v>42621</v>
      </c>
      <c r="K1656">
        <f t="shared" si="51"/>
        <v>226.08</v>
      </c>
    </row>
    <row r="1657" spans="1:11" x14ac:dyDescent="0.25">
      <c r="A1657" s="1">
        <v>42622</v>
      </c>
      <c r="B1657" t="s">
        <v>7</v>
      </c>
      <c r="C1657">
        <v>231.84</v>
      </c>
      <c r="D1657">
        <v>243.04</v>
      </c>
      <c r="E1657">
        <v>230.24</v>
      </c>
      <c r="F1657">
        <v>243.04</v>
      </c>
      <c r="G1657">
        <v>814300</v>
      </c>
      <c r="I1657" t="s">
        <v>7</v>
      </c>
      <c r="J1657" s="1">
        <f t="shared" si="50"/>
        <v>42622</v>
      </c>
      <c r="K1657">
        <f t="shared" si="51"/>
        <v>243.04</v>
      </c>
    </row>
    <row r="1658" spans="1:11" x14ac:dyDescent="0.25">
      <c r="A1658" s="1">
        <v>42625</v>
      </c>
      <c r="B1658" t="s">
        <v>7</v>
      </c>
      <c r="C1658">
        <v>247.36</v>
      </c>
      <c r="D1658">
        <v>247.36</v>
      </c>
      <c r="E1658">
        <v>228.96</v>
      </c>
      <c r="F1658">
        <v>230.08</v>
      </c>
      <c r="G1658">
        <v>939500</v>
      </c>
      <c r="I1658" t="s">
        <v>7</v>
      </c>
      <c r="J1658" s="1">
        <f t="shared" si="50"/>
        <v>42625</v>
      </c>
      <c r="K1658">
        <f t="shared" si="51"/>
        <v>230.08</v>
      </c>
    </row>
    <row r="1659" spans="1:11" x14ac:dyDescent="0.25">
      <c r="A1659" s="1">
        <v>42626</v>
      </c>
      <c r="B1659" t="s">
        <v>7</v>
      </c>
      <c r="C1659">
        <v>233.6</v>
      </c>
      <c r="D1659">
        <v>239.36</v>
      </c>
      <c r="E1659">
        <v>231.36</v>
      </c>
      <c r="F1659">
        <v>236.16</v>
      </c>
      <c r="G1659">
        <v>911700</v>
      </c>
      <c r="I1659" t="s">
        <v>7</v>
      </c>
      <c r="J1659" s="1">
        <f t="shared" si="50"/>
        <v>42626</v>
      </c>
      <c r="K1659">
        <f t="shared" si="51"/>
        <v>236.16</v>
      </c>
    </row>
    <row r="1660" spans="1:11" x14ac:dyDescent="0.25">
      <c r="A1660" s="1">
        <v>42627</v>
      </c>
      <c r="B1660" t="s">
        <v>7</v>
      </c>
      <c r="C1660">
        <v>235.68</v>
      </c>
      <c r="D1660">
        <v>235.68</v>
      </c>
      <c r="E1660">
        <v>228.8</v>
      </c>
      <c r="F1660">
        <v>232.64</v>
      </c>
      <c r="G1660">
        <v>556100</v>
      </c>
      <c r="I1660" t="s">
        <v>7</v>
      </c>
      <c r="J1660" s="1">
        <f t="shared" si="50"/>
        <v>42627</v>
      </c>
      <c r="K1660">
        <f t="shared" si="51"/>
        <v>232.64</v>
      </c>
    </row>
    <row r="1661" spans="1:11" x14ac:dyDescent="0.25">
      <c r="A1661" s="1">
        <v>42628</v>
      </c>
      <c r="B1661" t="s">
        <v>7</v>
      </c>
      <c r="C1661">
        <v>232.32</v>
      </c>
      <c r="D1661">
        <v>232.64</v>
      </c>
      <c r="E1661">
        <v>220.96</v>
      </c>
      <c r="F1661">
        <v>222.08</v>
      </c>
      <c r="G1661">
        <v>638200</v>
      </c>
      <c r="I1661" t="s">
        <v>7</v>
      </c>
      <c r="J1661" s="1">
        <f t="shared" si="50"/>
        <v>42628</v>
      </c>
      <c r="K1661">
        <f t="shared" si="51"/>
        <v>222.08</v>
      </c>
    </row>
    <row r="1662" spans="1:11" x14ac:dyDescent="0.25">
      <c r="A1662" s="1">
        <v>42629</v>
      </c>
      <c r="B1662" t="s">
        <v>7</v>
      </c>
      <c r="C1662">
        <v>222.56</v>
      </c>
      <c r="D1662">
        <v>225.6</v>
      </c>
      <c r="E1662">
        <v>221.6</v>
      </c>
      <c r="F1662">
        <v>222.56</v>
      </c>
      <c r="G1662">
        <v>436200</v>
      </c>
      <c r="I1662" t="s">
        <v>7</v>
      </c>
      <c r="J1662" s="1">
        <f t="shared" si="50"/>
        <v>42629</v>
      </c>
      <c r="K1662">
        <f t="shared" si="51"/>
        <v>222.56</v>
      </c>
    </row>
    <row r="1663" spans="1:11" x14ac:dyDescent="0.25">
      <c r="A1663" s="1">
        <v>42632</v>
      </c>
      <c r="B1663" t="s">
        <v>7</v>
      </c>
      <c r="C1663">
        <v>220.8</v>
      </c>
      <c r="D1663">
        <v>226.4</v>
      </c>
      <c r="E1663">
        <v>218.4</v>
      </c>
      <c r="F1663">
        <v>224.96</v>
      </c>
      <c r="G1663">
        <v>394700</v>
      </c>
      <c r="I1663" t="s">
        <v>7</v>
      </c>
      <c r="J1663" s="1">
        <f t="shared" si="50"/>
        <v>42632</v>
      </c>
      <c r="K1663">
        <f t="shared" si="51"/>
        <v>224.96</v>
      </c>
    </row>
    <row r="1664" spans="1:11" x14ac:dyDescent="0.25">
      <c r="A1664" s="1">
        <v>42633</v>
      </c>
      <c r="B1664" t="s">
        <v>7</v>
      </c>
      <c r="C1664">
        <v>222.72</v>
      </c>
      <c r="D1664">
        <v>225.12</v>
      </c>
      <c r="E1664">
        <v>221.12</v>
      </c>
      <c r="F1664">
        <v>223.84</v>
      </c>
      <c r="G1664">
        <v>274500</v>
      </c>
      <c r="I1664" t="s">
        <v>7</v>
      </c>
      <c r="J1664" s="1">
        <f t="shared" si="50"/>
        <v>42633</v>
      </c>
      <c r="K1664">
        <f t="shared" si="51"/>
        <v>223.84</v>
      </c>
    </row>
    <row r="1665" spans="1:11" x14ac:dyDescent="0.25">
      <c r="A1665" s="1">
        <v>42634</v>
      </c>
      <c r="B1665" t="s">
        <v>7</v>
      </c>
      <c r="C1665">
        <v>221.12</v>
      </c>
      <c r="D1665">
        <v>224.96</v>
      </c>
      <c r="E1665">
        <v>216.32</v>
      </c>
      <c r="F1665">
        <v>217.28</v>
      </c>
      <c r="G1665">
        <v>678100</v>
      </c>
      <c r="I1665" t="s">
        <v>7</v>
      </c>
      <c r="J1665" s="1">
        <f t="shared" si="50"/>
        <v>42634</v>
      </c>
      <c r="K1665">
        <f t="shared" si="51"/>
        <v>217.28</v>
      </c>
    </row>
    <row r="1666" spans="1:11" x14ac:dyDescent="0.25">
      <c r="A1666" s="1">
        <v>42635</v>
      </c>
      <c r="B1666" t="s">
        <v>7</v>
      </c>
      <c r="C1666">
        <v>213.44</v>
      </c>
      <c r="D1666">
        <v>214.08</v>
      </c>
      <c r="E1666">
        <v>211.36</v>
      </c>
      <c r="F1666">
        <v>212.16</v>
      </c>
      <c r="G1666">
        <v>391900</v>
      </c>
      <c r="I1666" t="s">
        <v>7</v>
      </c>
      <c r="J1666" s="1">
        <f t="shared" si="50"/>
        <v>42635</v>
      </c>
      <c r="K1666">
        <f t="shared" si="51"/>
        <v>212.16</v>
      </c>
    </row>
    <row r="1667" spans="1:11" x14ac:dyDescent="0.25">
      <c r="A1667" s="1">
        <v>42636</v>
      </c>
      <c r="B1667" t="s">
        <v>7</v>
      </c>
      <c r="C1667">
        <v>213.28</v>
      </c>
      <c r="D1667">
        <v>216.96</v>
      </c>
      <c r="E1667">
        <v>212.96</v>
      </c>
      <c r="F1667">
        <v>216.16</v>
      </c>
      <c r="G1667">
        <v>342900</v>
      </c>
      <c r="I1667" t="s">
        <v>7</v>
      </c>
      <c r="J1667" s="1">
        <f t="shared" ref="J1667:J1730" si="52">A1667</f>
        <v>42636</v>
      </c>
      <c r="K1667">
        <f t="shared" ref="K1667:K1730" si="53">F1667</f>
        <v>216.16</v>
      </c>
    </row>
    <row r="1668" spans="1:11" x14ac:dyDescent="0.25">
      <c r="A1668" s="1">
        <v>42639</v>
      </c>
      <c r="B1668" t="s">
        <v>7</v>
      </c>
      <c r="C1668">
        <v>220.16</v>
      </c>
      <c r="D1668">
        <v>222.56</v>
      </c>
      <c r="E1668">
        <v>219.04</v>
      </c>
      <c r="F1668">
        <v>221.6</v>
      </c>
      <c r="G1668">
        <v>420600</v>
      </c>
      <c r="I1668" t="s">
        <v>7</v>
      </c>
      <c r="J1668" s="1">
        <f t="shared" si="52"/>
        <v>42639</v>
      </c>
      <c r="K1668">
        <f t="shared" si="53"/>
        <v>221.6</v>
      </c>
    </row>
    <row r="1669" spans="1:11" x14ac:dyDescent="0.25">
      <c r="A1669" s="1">
        <v>42640</v>
      </c>
      <c r="B1669" t="s">
        <v>7</v>
      </c>
      <c r="C1669">
        <v>221.92</v>
      </c>
      <c r="D1669">
        <v>222.72</v>
      </c>
      <c r="E1669">
        <v>214.72</v>
      </c>
      <c r="F1669">
        <v>215.04</v>
      </c>
      <c r="G1669">
        <v>351900</v>
      </c>
      <c r="I1669" t="s">
        <v>7</v>
      </c>
      <c r="J1669" s="1">
        <f t="shared" si="52"/>
        <v>42640</v>
      </c>
      <c r="K1669">
        <f t="shared" si="53"/>
        <v>215.04</v>
      </c>
    </row>
    <row r="1670" spans="1:11" x14ac:dyDescent="0.25">
      <c r="A1670" s="1">
        <v>42641</v>
      </c>
      <c r="B1670" t="s">
        <v>7</v>
      </c>
      <c r="C1670">
        <v>214.24</v>
      </c>
      <c r="D1670">
        <v>217.28</v>
      </c>
      <c r="E1670">
        <v>213.6</v>
      </c>
      <c r="F1670">
        <v>213.76</v>
      </c>
      <c r="G1670">
        <v>305900</v>
      </c>
      <c r="I1670" t="s">
        <v>7</v>
      </c>
      <c r="J1670" s="1">
        <f t="shared" si="52"/>
        <v>42641</v>
      </c>
      <c r="K1670">
        <f t="shared" si="53"/>
        <v>213.76</v>
      </c>
    </row>
    <row r="1671" spans="1:11" x14ac:dyDescent="0.25">
      <c r="A1671" s="1">
        <v>42642</v>
      </c>
      <c r="B1671" t="s">
        <v>7</v>
      </c>
      <c r="C1671">
        <v>215.2</v>
      </c>
      <c r="D1671">
        <v>221.28</v>
      </c>
      <c r="E1671">
        <v>213.76</v>
      </c>
      <c r="F1671">
        <v>218.4</v>
      </c>
      <c r="G1671">
        <v>590800</v>
      </c>
      <c r="I1671" t="s">
        <v>7</v>
      </c>
      <c r="J1671" s="1">
        <f t="shared" si="52"/>
        <v>42642</v>
      </c>
      <c r="K1671">
        <f t="shared" si="53"/>
        <v>218.4</v>
      </c>
    </row>
    <row r="1672" spans="1:11" x14ac:dyDescent="0.25">
      <c r="A1672" s="1">
        <v>42643</v>
      </c>
      <c r="B1672" t="s">
        <v>7</v>
      </c>
      <c r="C1672">
        <v>216.96</v>
      </c>
      <c r="D1672">
        <v>217.6</v>
      </c>
      <c r="E1672">
        <v>211.68</v>
      </c>
      <c r="F1672">
        <v>213.92</v>
      </c>
      <c r="G1672">
        <v>407400</v>
      </c>
      <c r="I1672" t="s">
        <v>7</v>
      </c>
      <c r="J1672" s="1">
        <f t="shared" si="52"/>
        <v>42643</v>
      </c>
      <c r="K1672">
        <f t="shared" si="53"/>
        <v>213.92</v>
      </c>
    </row>
    <row r="1673" spans="1:11" x14ac:dyDescent="0.25">
      <c r="A1673" s="1">
        <v>42646</v>
      </c>
      <c r="B1673" t="s">
        <v>7</v>
      </c>
      <c r="C1673">
        <v>214.72</v>
      </c>
      <c r="D1673">
        <v>217.12</v>
      </c>
      <c r="E1673">
        <v>213.76</v>
      </c>
      <c r="F1673">
        <v>214.4</v>
      </c>
      <c r="G1673">
        <v>388800</v>
      </c>
      <c r="I1673" t="s">
        <v>7</v>
      </c>
      <c r="J1673" s="1">
        <f t="shared" si="52"/>
        <v>42646</v>
      </c>
      <c r="K1673">
        <f t="shared" si="53"/>
        <v>214.4</v>
      </c>
    </row>
    <row r="1674" spans="1:11" x14ac:dyDescent="0.25">
      <c r="A1674" s="1">
        <v>42647</v>
      </c>
      <c r="B1674" t="s">
        <v>7</v>
      </c>
      <c r="C1674">
        <v>212.8</v>
      </c>
      <c r="D1674">
        <v>217.92</v>
      </c>
      <c r="E1674">
        <v>211.2</v>
      </c>
      <c r="F1674">
        <v>215.52</v>
      </c>
      <c r="G1674">
        <v>499500</v>
      </c>
      <c r="I1674" t="s">
        <v>7</v>
      </c>
      <c r="J1674" s="1">
        <f t="shared" si="52"/>
        <v>42647</v>
      </c>
      <c r="K1674">
        <f t="shared" si="53"/>
        <v>215.52</v>
      </c>
    </row>
    <row r="1675" spans="1:11" x14ac:dyDescent="0.25">
      <c r="A1675" s="1">
        <v>42648</v>
      </c>
      <c r="B1675" t="s">
        <v>7</v>
      </c>
      <c r="C1675">
        <v>213.92</v>
      </c>
      <c r="D1675">
        <v>213.92</v>
      </c>
      <c r="E1675">
        <v>211.2</v>
      </c>
      <c r="F1675">
        <v>213.12</v>
      </c>
      <c r="G1675">
        <v>314000</v>
      </c>
      <c r="I1675" t="s">
        <v>7</v>
      </c>
      <c r="J1675" s="1">
        <f t="shared" si="52"/>
        <v>42648</v>
      </c>
      <c r="K1675">
        <f t="shared" si="53"/>
        <v>213.12</v>
      </c>
    </row>
    <row r="1676" spans="1:11" x14ac:dyDescent="0.25">
      <c r="A1676" s="1">
        <v>42649</v>
      </c>
      <c r="B1676" t="s">
        <v>7</v>
      </c>
      <c r="C1676">
        <v>214.24</v>
      </c>
      <c r="D1676">
        <v>216.64</v>
      </c>
      <c r="E1676">
        <v>212.16</v>
      </c>
      <c r="F1676">
        <v>213.6</v>
      </c>
      <c r="G1676">
        <v>336600</v>
      </c>
      <c r="I1676" t="s">
        <v>7</v>
      </c>
      <c r="J1676" s="1">
        <f t="shared" si="52"/>
        <v>42649</v>
      </c>
      <c r="K1676">
        <f t="shared" si="53"/>
        <v>213.6</v>
      </c>
    </row>
    <row r="1677" spans="1:11" x14ac:dyDescent="0.25">
      <c r="A1677" s="1">
        <v>42650</v>
      </c>
      <c r="B1677" t="s">
        <v>7</v>
      </c>
      <c r="C1677">
        <v>213.12</v>
      </c>
      <c r="D1677">
        <v>218.08</v>
      </c>
      <c r="E1677">
        <v>212</v>
      </c>
      <c r="F1677">
        <v>214.88</v>
      </c>
      <c r="G1677">
        <v>387600</v>
      </c>
      <c r="I1677" t="s">
        <v>7</v>
      </c>
      <c r="J1677" s="1">
        <f t="shared" si="52"/>
        <v>42650</v>
      </c>
      <c r="K1677">
        <f t="shared" si="53"/>
        <v>214.88</v>
      </c>
    </row>
    <row r="1678" spans="1:11" x14ac:dyDescent="0.25">
      <c r="A1678" s="1">
        <v>42653</v>
      </c>
      <c r="B1678" t="s">
        <v>7</v>
      </c>
      <c r="C1678">
        <v>211.84</v>
      </c>
      <c r="D1678">
        <v>211.84</v>
      </c>
      <c r="E1678">
        <v>209.44</v>
      </c>
      <c r="F1678">
        <v>210.72</v>
      </c>
      <c r="G1678">
        <v>287400</v>
      </c>
      <c r="I1678" t="s">
        <v>7</v>
      </c>
      <c r="J1678" s="1">
        <f t="shared" si="52"/>
        <v>42653</v>
      </c>
      <c r="K1678">
        <f t="shared" si="53"/>
        <v>210.72</v>
      </c>
    </row>
    <row r="1679" spans="1:11" x14ac:dyDescent="0.25">
      <c r="A1679" s="1">
        <v>42654</v>
      </c>
      <c r="B1679" t="s">
        <v>7</v>
      </c>
      <c r="C1679">
        <v>211.84</v>
      </c>
      <c r="D1679">
        <v>222.72</v>
      </c>
      <c r="E1679">
        <v>211.36</v>
      </c>
      <c r="F1679">
        <v>219.68</v>
      </c>
      <c r="G1679">
        <v>500500</v>
      </c>
      <c r="I1679" t="s">
        <v>7</v>
      </c>
      <c r="J1679" s="1">
        <f t="shared" si="52"/>
        <v>42654</v>
      </c>
      <c r="K1679">
        <f t="shared" si="53"/>
        <v>219.68</v>
      </c>
    </row>
    <row r="1680" spans="1:11" x14ac:dyDescent="0.25">
      <c r="A1680" s="1">
        <v>42655</v>
      </c>
      <c r="B1680" t="s">
        <v>7</v>
      </c>
      <c r="C1680">
        <v>219.68</v>
      </c>
      <c r="D1680">
        <v>222.56</v>
      </c>
      <c r="E1680">
        <v>218.08</v>
      </c>
      <c r="F1680">
        <v>220.32</v>
      </c>
      <c r="G1680">
        <v>401300</v>
      </c>
      <c r="I1680" t="s">
        <v>7</v>
      </c>
      <c r="J1680" s="1">
        <f t="shared" si="52"/>
        <v>42655</v>
      </c>
      <c r="K1680">
        <f t="shared" si="53"/>
        <v>220.32</v>
      </c>
    </row>
    <row r="1681" spans="1:11" x14ac:dyDescent="0.25">
      <c r="A1681" s="1">
        <v>42656</v>
      </c>
      <c r="B1681" t="s">
        <v>7</v>
      </c>
      <c r="C1681">
        <v>225.12</v>
      </c>
      <c r="D1681">
        <v>228.8</v>
      </c>
      <c r="E1681">
        <v>220.96</v>
      </c>
      <c r="F1681">
        <v>222.56</v>
      </c>
      <c r="G1681">
        <v>570300</v>
      </c>
      <c r="I1681" t="s">
        <v>7</v>
      </c>
      <c r="J1681" s="1">
        <f t="shared" si="52"/>
        <v>42656</v>
      </c>
      <c r="K1681">
        <f t="shared" si="53"/>
        <v>222.56</v>
      </c>
    </row>
    <row r="1682" spans="1:11" x14ac:dyDescent="0.25">
      <c r="A1682" s="1">
        <v>42657</v>
      </c>
      <c r="B1682" t="s">
        <v>7</v>
      </c>
      <c r="C1682">
        <v>219.52</v>
      </c>
      <c r="D1682">
        <v>222.56</v>
      </c>
      <c r="E1682">
        <v>216.8</v>
      </c>
      <c r="F1682">
        <v>222.24</v>
      </c>
      <c r="G1682">
        <v>378400</v>
      </c>
      <c r="I1682" t="s">
        <v>7</v>
      </c>
      <c r="J1682" s="1">
        <f t="shared" si="52"/>
        <v>42657</v>
      </c>
      <c r="K1682">
        <f t="shared" si="53"/>
        <v>222.24</v>
      </c>
    </row>
    <row r="1683" spans="1:11" x14ac:dyDescent="0.25">
      <c r="A1683" s="1">
        <v>42660</v>
      </c>
      <c r="B1683" t="s">
        <v>7</v>
      </c>
      <c r="C1683">
        <v>222.56</v>
      </c>
      <c r="D1683">
        <v>224.8</v>
      </c>
      <c r="E1683">
        <v>221.28</v>
      </c>
      <c r="F1683">
        <v>224</v>
      </c>
      <c r="G1683">
        <v>357400</v>
      </c>
      <c r="I1683" t="s">
        <v>7</v>
      </c>
      <c r="J1683" s="1">
        <f t="shared" si="52"/>
        <v>42660</v>
      </c>
      <c r="K1683">
        <f t="shared" si="53"/>
        <v>224</v>
      </c>
    </row>
    <row r="1684" spans="1:11" x14ac:dyDescent="0.25">
      <c r="A1684" s="1">
        <v>42661</v>
      </c>
      <c r="B1684" t="s">
        <v>7</v>
      </c>
      <c r="C1684">
        <v>215.84</v>
      </c>
      <c r="D1684">
        <v>218.24</v>
      </c>
      <c r="E1684">
        <v>214.72</v>
      </c>
      <c r="F1684">
        <v>217.76</v>
      </c>
      <c r="G1684">
        <v>399100</v>
      </c>
      <c r="I1684" t="s">
        <v>7</v>
      </c>
      <c r="J1684" s="1">
        <f t="shared" si="52"/>
        <v>42661</v>
      </c>
      <c r="K1684">
        <f t="shared" si="53"/>
        <v>217.76</v>
      </c>
    </row>
    <row r="1685" spans="1:11" x14ac:dyDescent="0.25">
      <c r="A1685" s="1">
        <v>42662</v>
      </c>
      <c r="B1685" t="s">
        <v>7</v>
      </c>
      <c r="C1685">
        <v>218.24</v>
      </c>
      <c r="D1685">
        <v>219.2</v>
      </c>
      <c r="E1685">
        <v>216.96</v>
      </c>
      <c r="F1685">
        <v>218.24</v>
      </c>
      <c r="G1685">
        <v>264300</v>
      </c>
      <c r="I1685" t="s">
        <v>7</v>
      </c>
      <c r="J1685" s="1">
        <f t="shared" si="52"/>
        <v>42662</v>
      </c>
      <c r="K1685">
        <f t="shared" si="53"/>
        <v>218.24</v>
      </c>
    </row>
    <row r="1686" spans="1:11" x14ac:dyDescent="0.25">
      <c r="A1686" s="1">
        <v>42663</v>
      </c>
      <c r="B1686" t="s">
        <v>7</v>
      </c>
      <c r="C1686">
        <v>219.04</v>
      </c>
      <c r="D1686">
        <v>222.56</v>
      </c>
      <c r="E1686">
        <v>217.28</v>
      </c>
      <c r="F1686">
        <v>218.72</v>
      </c>
      <c r="G1686">
        <v>303000</v>
      </c>
      <c r="I1686" t="s">
        <v>7</v>
      </c>
      <c r="J1686" s="1">
        <f t="shared" si="52"/>
        <v>42663</v>
      </c>
      <c r="K1686">
        <f t="shared" si="53"/>
        <v>218.72</v>
      </c>
    </row>
    <row r="1687" spans="1:11" x14ac:dyDescent="0.25">
      <c r="A1687" s="1">
        <v>42664</v>
      </c>
      <c r="B1687" t="s">
        <v>7</v>
      </c>
      <c r="C1687">
        <v>218.4</v>
      </c>
      <c r="D1687">
        <v>220.32</v>
      </c>
      <c r="E1687">
        <v>215.84</v>
      </c>
      <c r="F1687">
        <v>216.48</v>
      </c>
      <c r="G1687">
        <v>259100</v>
      </c>
      <c r="I1687" t="s">
        <v>7</v>
      </c>
      <c r="J1687" s="1">
        <f t="shared" si="52"/>
        <v>42664</v>
      </c>
      <c r="K1687">
        <f t="shared" si="53"/>
        <v>216.48</v>
      </c>
    </row>
    <row r="1688" spans="1:11" x14ac:dyDescent="0.25">
      <c r="A1688" s="1">
        <v>42667</v>
      </c>
      <c r="B1688" t="s">
        <v>7</v>
      </c>
      <c r="C1688">
        <v>212</v>
      </c>
      <c r="D1688">
        <v>212.16</v>
      </c>
      <c r="E1688">
        <v>208.16</v>
      </c>
      <c r="F1688">
        <v>208.64</v>
      </c>
      <c r="G1688">
        <v>477200</v>
      </c>
      <c r="I1688" t="s">
        <v>7</v>
      </c>
      <c r="J1688" s="1">
        <f t="shared" si="52"/>
        <v>42667</v>
      </c>
      <c r="K1688">
        <f t="shared" si="53"/>
        <v>208.64</v>
      </c>
    </row>
    <row r="1689" spans="1:11" x14ac:dyDescent="0.25">
      <c r="A1689" s="1">
        <v>42668</v>
      </c>
      <c r="B1689" t="s">
        <v>7</v>
      </c>
      <c r="C1689">
        <v>208.16</v>
      </c>
      <c r="D1689">
        <v>211.52</v>
      </c>
      <c r="E1689">
        <v>208</v>
      </c>
      <c r="F1689">
        <v>210.72</v>
      </c>
      <c r="G1689">
        <v>305700</v>
      </c>
      <c r="I1689" t="s">
        <v>7</v>
      </c>
      <c r="J1689" s="1">
        <f t="shared" si="52"/>
        <v>42668</v>
      </c>
      <c r="K1689">
        <f t="shared" si="53"/>
        <v>210.72</v>
      </c>
    </row>
    <row r="1690" spans="1:11" x14ac:dyDescent="0.25">
      <c r="A1690" s="1">
        <v>42669</v>
      </c>
      <c r="B1690" t="s">
        <v>7</v>
      </c>
      <c r="C1690">
        <v>214.88</v>
      </c>
      <c r="D1690">
        <v>216.64</v>
      </c>
      <c r="E1690">
        <v>211.2</v>
      </c>
      <c r="F1690">
        <v>214.56</v>
      </c>
      <c r="G1690">
        <v>358400</v>
      </c>
      <c r="I1690" t="s">
        <v>7</v>
      </c>
      <c r="J1690" s="1">
        <f t="shared" si="52"/>
        <v>42669</v>
      </c>
      <c r="K1690">
        <f t="shared" si="53"/>
        <v>214.56</v>
      </c>
    </row>
    <row r="1691" spans="1:11" x14ac:dyDescent="0.25">
      <c r="A1691" s="1">
        <v>42670</v>
      </c>
      <c r="B1691" t="s">
        <v>7</v>
      </c>
      <c r="C1691">
        <v>211.68</v>
      </c>
      <c r="D1691">
        <v>218.56</v>
      </c>
      <c r="E1691">
        <v>211.52</v>
      </c>
      <c r="F1691">
        <v>217.6</v>
      </c>
      <c r="G1691">
        <v>359600</v>
      </c>
      <c r="I1691" t="s">
        <v>7</v>
      </c>
      <c r="J1691" s="1">
        <f t="shared" si="52"/>
        <v>42670</v>
      </c>
      <c r="K1691">
        <f t="shared" si="53"/>
        <v>217.6</v>
      </c>
    </row>
    <row r="1692" spans="1:11" x14ac:dyDescent="0.25">
      <c r="A1692" s="1">
        <v>42671</v>
      </c>
      <c r="B1692" t="s">
        <v>7</v>
      </c>
      <c r="C1692">
        <v>219.68</v>
      </c>
      <c r="D1692">
        <v>223.68</v>
      </c>
      <c r="E1692">
        <v>216.32</v>
      </c>
      <c r="F1692">
        <v>221.6</v>
      </c>
      <c r="G1692">
        <v>599400</v>
      </c>
      <c r="I1692" t="s">
        <v>7</v>
      </c>
      <c r="J1692" s="1">
        <f t="shared" si="52"/>
        <v>42671</v>
      </c>
      <c r="K1692">
        <f t="shared" si="53"/>
        <v>221.6</v>
      </c>
    </row>
    <row r="1693" spans="1:11" x14ac:dyDescent="0.25">
      <c r="A1693" s="1">
        <v>42674</v>
      </c>
      <c r="B1693" t="s">
        <v>7</v>
      </c>
      <c r="C1693">
        <v>219.36</v>
      </c>
      <c r="D1693">
        <v>222.72</v>
      </c>
      <c r="E1693">
        <v>219.36</v>
      </c>
      <c r="F1693">
        <v>222.56</v>
      </c>
      <c r="G1693">
        <v>265400</v>
      </c>
      <c r="I1693" t="s">
        <v>7</v>
      </c>
      <c r="J1693" s="1">
        <f t="shared" si="52"/>
        <v>42674</v>
      </c>
      <c r="K1693">
        <f t="shared" si="53"/>
        <v>222.56</v>
      </c>
    </row>
    <row r="1694" spans="1:11" x14ac:dyDescent="0.25">
      <c r="A1694" s="1">
        <v>42675</v>
      </c>
      <c r="B1694" t="s">
        <v>7</v>
      </c>
      <c r="C1694">
        <v>221.44</v>
      </c>
      <c r="D1694">
        <v>233.28</v>
      </c>
      <c r="E1694">
        <v>221.28</v>
      </c>
      <c r="F1694">
        <v>227.36</v>
      </c>
      <c r="G1694">
        <v>546800</v>
      </c>
      <c r="I1694" t="s">
        <v>7</v>
      </c>
      <c r="J1694" s="1">
        <f t="shared" si="52"/>
        <v>42675</v>
      </c>
      <c r="K1694">
        <f t="shared" si="53"/>
        <v>227.36</v>
      </c>
    </row>
    <row r="1695" spans="1:11" x14ac:dyDescent="0.25">
      <c r="A1695" s="1">
        <v>42676</v>
      </c>
      <c r="B1695" t="s">
        <v>7</v>
      </c>
      <c r="C1695">
        <v>227.68</v>
      </c>
      <c r="D1695">
        <v>234.56</v>
      </c>
      <c r="E1695">
        <v>226.4</v>
      </c>
      <c r="F1695">
        <v>232.8</v>
      </c>
      <c r="G1695">
        <v>613400</v>
      </c>
      <c r="I1695" t="s">
        <v>7</v>
      </c>
      <c r="J1695" s="1">
        <f t="shared" si="52"/>
        <v>42676</v>
      </c>
      <c r="K1695">
        <f t="shared" si="53"/>
        <v>232.8</v>
      </c>
    </row>
    <row r="1696" spans="1:11" x14ac:dyDescent="0.25">
      <c r="A1696" s="1">
        <v>42677</v>
      </c>
      <c r="B1696" t="s">
        <v>7</v>
      </c>
      <c r="C1696">
        <v>234.24</v>
      </c>
      <c r="D1696">
        <v>240.64</v>
      </c>
      <c r="E1696">
        <v>231.84</v>
      </c>
      <c r="F1696">
        <v>239.68</v>
      </c>
      <c r="G1696">
        <v>515200</v>
      </c>
      <c r="I1696" t="s">
        <v>7</v>
      </c>
      <c r="J1696" s="1">
        <f t="shared" si="52"/>
        <v>42677</v>
      </c>
      <c r="K1696">
        <f t="shared" si="53"/>
        <v>239.68</v>
      </c>
    </row>
    <row r="1697" spans="1:11" x14ac:dyDescent="0.25">
      <c r="A1697" s="1">
        <v>42678</v>
      </c>
      <c r="B1697" t="s">
        <v>7</v>
      </c>
      <c r="C1697">
        <v>241.6</v>
      </c>
      <c r="D1697">
        <v>243.68</v>
      </c>
      <c r="E1697">
        <v>236.64</v>
      </c>
      <c r="F1697">
        <v>242.4</v>
      </c>
      <c r="G1697">
        <v>555500</v>
      </c>
      <c r="I1697" t="s">
        <v>7</v>
      </c>
      <c r="J1697" s="1">
        <f t="shared" si="52"/>
        <v>42678</v>
      </c>
      <c r="K1697">
        <f t="shared" si="53"/>
        <v>242.4</v>
      </c>
    </row>
    <row r="1698" spans="1:11" x14ac:dyDescent="0.25">
      <c r="A1698" s="1">
        <v>42681</v>
      </c>
      <c r="B1698" t="s">
        <v>7</v>
      </c>
      <c r="C1698">
        <v>230.56</v>
      </c>
      <c r="D1698">
        <v>231.68</v>
      </c>
      <c r="E1698">
        <v>224.32</v>
      </c>
      <c r="F1698">
        <v>224.8</v>
      </c>
      <c r="G1698">
        <v>622900</v>
      </c>
      <c r="I1698" t="s">
        <v>7</v>
      </c>
      <c r="J1698" s="1">
        <f t="shared" si="52"/>
        <v>42681</v>
      </c>
      <c r="K1698">
        <f t="shared" si="53"/>
        <v>224.8</v>
      </c>
    </row>
    <row r="1699" spans="1:11" x14ac:dyDescent="0.25">
      <c r="A1699" s="1">
        <v>42682</v>
      </c>
      <c r="B1699" t="s">
        <v>7</v>
      </c>
      <c r="C1699">
        <v>225.92</v>
      </c>
      <c r="D1699">
        <v>227.36</v>
      </c>
      <c r="E1699">
        <v>217.6</v>
      </c>
      <c r="F1699">
        <v>220.8</v>
      </c>
      <c r="G1699">
        <v>462200</v>
      </c>
      <c r="I1699" t="s">
        <v>7</v>
      </c>
      <c r="J1699" s="1">
        <f t="shared" si="52"/>
        <v>42682</v>
      </c>
      <c r="K1699">
        <f t="shared" si="53"/>
        <v>220.8</v>
      </c>
    </row>
    <row r="1700" spans="1:11" x14ac:dyDescent="0.25">
      <c r="A1700" s="1">
        <v>42683</v>
      </c>
      <c r="B1700" t="s">
        <v>7</v>
      </c>
      <c r="C1700">
        <v>228.64</v>
      </c>
      <c r="D1700">
        <v>229.12</v>
      </c>
      <c r="E1700">
        <v>216.48</v>
      </c>
      <c r="F1700">
        <v>217.44</v>
      </c>
      <c r="G1700">
        <v>1371100</v>
      </c>
      <c r="I1700" t="s">
        <v>7</v>
      </c>
      <c r="J1700" s="1">
        <f t="shared" si="52"/>
        <v>42683</v>
      </c>
      <c r="K1700">
        <f t="shared" si="53"/>
        <v>217.44</v>
      </c>
    </row>
    <row r="1701" spans="1:11" x14ac:dyDescent="0.25">
      <c r="A1701" s="1">
        <v>42684</v>
      </c>
      <c r="B1701" t="s">
        <v>7</v>
      </c>
      <c r="C1701">
        <v>214.4</v>
      </c>
      <c r="D1701">
        <v>236.8</v>
      </c>
      <c r="E1701">
        <v>213.44</v>
      </c>
      <c r="F1701">
        <v>228.16</v>
      </c>
      <c r="G1701">
        <v>1638500</v>
      </c>
      <c r="I1701" t="s">
        <v>7</v>
      </c>
      <c r="J1701" s="1">
        <f t="shared" si="52"/>
        <v>42684</v>
      </c>
      <c r="K1701">
        <f t="shared" si="53"/>
        <v>228.16</v>
      </c>
    </row>
    <row r="1702" spans="1:11" x14ac:dyDescent="0.25">
      <c r="A1702" s="1">
        <v>42685</v>
      </c>
      <c r="B1702" t="s">
        <v>7</v>
      </c>
      <c r="C1702">
        <v>231.52</v>
      </c>
      <c r="D1702">
        <v>233.44</v>
      </c>
      <c r="E1702">
        <v>226.24</v>
      </c>
      <c r="F1702">
        <v>227.52</v>
      </c>
      <c r="G1702">
        <v>760900</v>
      </c>
      <c r="I1702" t="s">
        <v>7</v>
      </c>
      <c r="J1702" s="1">
        <f t="shared" si="52"/>
        <v>42685</v>
      </c>
      <c r="K1702">
        <f t="shared" si="53"/>
        <v>227.52</v>
      </c>
    </row>
    <row r="1703" spans="1:11" x14ac:dyDescent="0.25">
      <c r="A1703" s="1">
        <v>42688</v>
      </c>
      <c r="B1703" t="s">
        <v>7</v>
      </c>
      <c r="C1703">
        <v>227.52</v>
      </c>
      <c r="D1703">
        <v>238.24</v>
      </c>
      <c r="E1703">
        <v>226.88</v>
      </c>
      <c r="F1703">
        <v>234.56</v>
      </c>
      <c r="G1703">
        <v>658700</v>
      </c>
      <c r="I1703" t="s">
        <v>7</v>
      </c>
      <c r="J1703" s="1">
        <f t="shared" si="52"/>
        <v>42688</v>
      </c>
      <c r="K1703">
        <f t="shared" si="53"/>
        <v>234.56</v>
      </c>
    </row>
    <row r="1704" spans="1:11" x14ac:dyDescent="0.25">
      <c r="A1704" s="1">
        <v>42689</v>
      </c>
      <c r="B1704" t="s">
        <v>7</v>
      </c>
      <c r="C1704">
        <v>229.44</v>
      </c>
      <c r="D1704">
        <v>230.24</v>
      </c>
      <c r="E1704">
        <v>222.56</v>
      </c>
      <c r="F1704">
        <v>224.96</v>
      </c>
      <c r="G1704">
        <v>694700</v>
      </c>
      <c r="I1704" t="s">
        <v>7</v>
      </c>
      <c r="J1704" s="1">
        <f t="shared" si="52"/>
        <v>42689</v>
      </c>
      <c r="K1704">
        <f t="shared" si="53"/>
        <v>224.96</v>
      </c>
    </row>
    <row r="1705" spans="1:11" x14ac:dyDescent="0.25">
      <c r="A1705" s="1">
        <v>42690</v>
      </c>
      <c r="B1705" t="s">
        <v>7</v>
      </c>
      <c r="C1705">
        <v>228</v>
      </c>
      <c r="D1705">
        <v>228.16</v>
      </c>
      <c r="E1705">
        <v>220.48</v>
      </c>
      <c r="F1705">
        <v>220.8</v>
      </c>
      <c r="G1705">
        <v>382300</v>
      </c>
      <c r="I1705" t="s">
        <v>7</v>
      </c>
      <c r="J1705" s="1">
        <f t="shared" si="52"/>
        <v>42690</v>
      </c>
      <c r="K1705">
        <f t="shared" si="53"/>
        <v>220.8</v>
      </c>
    </row>
    <row r="1706" spans="1:11" x14ac:dyDescent="0.25">
      <c r="A1706" s="1">
        <v>42691</v>
      </c>
      <c r="B1706" t="s">
        <v>7</v>
      </c>
      <c r="C1706">
        <v>221.12</v>
      </c>
      <c r="D1706">
        <v>222.56</v>
      </c>
      <c r="E1706">
        <v>216</v>
      </c>
      <c r="F1706">
        <v>216.16</v>
      </c>
      <c r="G1706">
        <v>474200</v>
      </c>
      <c r="I1706" t="s">
        <v>7</v>
      </c>
      <c r="J1706" s="1">
        <f t="shared" si="52"/>
        <v>42691</v>
      </c>
      <c r="K1706">
        <f t="shared" si="53"/>
        <v>216.16</v>
      </c>
    </row>
    <row r="1707" spans="1:11" x14ac:dyDescent="0.25">
      <c r="A1707" s="1">
        <v>42692</v>
      </c>
      <c r="B1707" t="s">
        <v>7</v>
      </c>
      <c r="C1707">
        <v>215.68</v>
      </c>
      <c r="D1707">
        <v>219.2</v>
      </c>
      <c r="E1707">
        <v>214.24</v>
      </c>
      <c r="F1707">
        <v>218.56</v>
      </c>
      <c r="G1707">
        <v>293400</v>
      </c>
      <c r="I1707" t="s">
        <v>7</v>
      </c>
      <c r="J1707" s="1">
        <f t="shared" si="52"/>
        <v>42692</v>
      </c>
      <c r="K1707">
        <f t="shared" si="53"/>
        <v>218.56</v>
      </c>
    </row>
    <row r="1708" spans="1:11" x14ac:dyDescent="0.25">
      <c r="A1708" s="1">
        <v>42695</v>
      </c>
      <c r="B1708" t="s">
        <v>7</v>
      </c>
      <c r="C1708">
        <v>217.44</v>
      </c>
      <c r="D1708">
        <v>217.44</v>
      </c>
      <c r="E1708">
        <v>211.2</v>
      </c>
      <c r="F1708">
        <v>211.84</v>
      </c>
      <c r="G1708">
        <v>434300</v>
      </c>
      <c r="I1708" t="s">
        <v>7</v>
      </c>
      <c r="J1708" s="1">
        <f t="shared" si="52"/>
        <v>42695</v>
      </c>
      <c r="K1708">
        <f t="shared" si="53"/>
        <v>211.84</v>
      </c>
    </row>
    <row r="1709" spans="1:11" x14ac:dyDescent="0.25">
      <c r="A1709" s="1">
        <v>42696</v>
      </c>
      <c r="B1709" t="s">
        <v>7</v>
      </c>
      <c r="C1709">
        <v>209.6</v>
      </c>
      <c r="D1709">
        <v>211.36</v>
      </c>
      <c r="E1709">
        <v>208.32</v>
      </c>
      <c r="F1709">
        <v>209.76</v>
      </c>
      <c r="G1709">
        <v>291100</v>
      </c>
      <c r="I1709" t="s">
        <v>7</v>
      </c>
      <c r="J1709" s="1">
        <f t="shared" si="52"/>
        <v>42696</v>
      </c>
      <c r="K1709">
        <f t="shared" si="53"/>
        <v>209.76</v>
      </c>
    </row>
    <row r="1710" spans="1:11" x14ac:dyDescent="0.25">
      <c r="A1710" s="1">
        <v>42697</v>
      </c>
      <c r="B1710" t="s">
        <v>7</v>
      </c>
      <c r="C1710">
        <v>211.84</v>
      </c>
      <c r="D1710">
        <v>215.04</v>
      </c>
      <c r="E1710">
        <v>211.2</v>
      </c>
      <c r="F1710">
        <v>212.16</v>
      </c>
      <c r="G1710">
        <v>392100</v>
      </c>
      <c r="I1710" t="s">
        <v>7</v>
      </c>
      <c r="J1710" s="1">
        <f t="shared" si="52"/>
        <v>42697</v>
      </c>
      <c r="K1710">
        <f t="shared" si="53"/>
        <v>212.16</v>
      </c>
    </row>
    <row r="1711" spans="1:11" x14ac:dyDescent="0.25">
      <c r="A1711" s="1">
        <v>42699</v>
      </c>
      <c r="B1711" t="s">
        <v>7</v>
      </c>
      <c r="C1711">
        <v>211.68</v>
      </c>
      <c r="D1711">
        <v>212.32</v>
      </c>
      <c r="E1711">
        <v>210.08</v>
      </c>
      <c r="F1711">
        <v>210.4</v>
      </c>
      <c r="G1711">
        <v>144200</v>
      </c>
      <c r="I1711" t="s">
        <v>7</v>
      </c>
      <c r="J1711" s="1">
        <f t="shared" si="52"/>
        <v>42699</v>
      </c>
      <c r="K1711">
        <f t="shared" si="53"/>
        <v>210.4</v>
      </c>
    </row>
    <row r="1712" spans="1:11" x14ac:dyDescent="0.25">
      <c r="A1712" s="1">
        <v>42702</v>
      </c>
      <c r="B1712" t="s">
        <v>7</v>
      </c>
      <c r="C1712">
        <v>211.2</v>
      </c>
      <c r="D1712">
        <v>212.32</v>
      </c>
      <c r="E1712">
        <v>208.8</v>
      </c>
      <c r="F1712">
        <v>211.68</v>
      </c>
      <c r="G1712">
        <v>335000</v>
      </c>
      <c r="I1712" t="s">
        <v>7</v>
      </c>
      <c r="J1712" s="1">
        <f t="shared" si="52"/>
        <v>42702</v>
      </c>
      <c r="K1712">
        <f t="shared" si="53"/>
        <v>211.68</v>
      </c>
    </row>
    <row r="1713" spans="1:11" x14ac:dyDescent="0.25">
      <c r="A1713" s="1">
        <v>42703</v>
      </c>
      <c r="B1713" t="s">
        <v>7</v>
      </c>
      <c r="C1713">
        <v>211.2</v>
      </c>
      <c r="D1713">
        <v>212.96</v>
      </c>
      <c r="E1713">
        <v>206.56</v>
      </c>
      <c r="F1713">
        <v>209.44</v>
      </c>
      <c r="G1713">
        <v>544300</v>
      </c>
      <c r="I1713" t="s">
        <v>7</v>
      </c>
      <c r="J1713" s="1">
        <f t="shared" si="52"/>
        <v>42703</v>
      </c>
      <c r="K1713">
        <f t="shared" si="53"/>
        <v>209.44</v>
      </c>
    </row>
    <row r="1714" spans="1:11" x14ac:dyDescent="0.25">
      <c r="A1714" s="1">
        <v>42704</v>
      </c>
      <c r="B1714" t="s">
        <v>7</v>
      </c>
      <c r="C1714">
        <v>208.8</v>
      </c>
      <c r="D1714">
        <v>217.28</v>
      </c>
      <c r="E1714">
        <v>208.48</v>
      </c>
      <c r="F1714">
        <v>217.28</v>
      </c>
      <c r="G1714">
        <v>483700</v>
      </c>
      <c r="I1714" t="s">
        <v>7</v>
      </c>
      <c r="J1714" s="1">
        <f t="shared" si="52"/>
        <v>42704</v>
      </c>
      <c r="K1714">
        <f t="shared" si="53"/>
        <v>217.28</v>
      </c>
    </row>
    <row r="1715" spans="1:11" x14ac:dyDescent="0.25">
      <c r="A1715" s="1">
        <v>42705</v>
      </c>
      <c r="B1715" t="s">
        <v>7</v>
      </c>
      <c r="C1715">
        <v>217.28</v>
      </c>
      <c r="D1715">
        <v>229.44</v>
      </c>
      <c r="E1715">
        <v>217.28</v>
      </c>
      <c r="F1715">
        <v>228</v>
      </c>
      <c r="G1715">
        <v>567300</v>
      </c>
      <c r="I1715" t="s">
        <v>7</v>
      </c>
      <c r="J1715" s="1">
        <f t="shared" si="52"/>
        <v>42705</v>
      </c>
      <c r="K1715">
        <f t="shared" si="53"/>
        <v>228</v>
      </c>
    </row>
    <row r="1716" spans="1:11" x14ac:dyDescent="0.25">
      <c r="A1716" s="1">
        <v>42706</v>
      </c>
      <c r="B1716" t="s">
        <v>7</v>
      </c>
      <c r="C1716">
        <v>228</v>
      </c>
      <c r="D1716">
        <v>229.92</v>
      </c>
      <c r="E1716">
        <v>224.32</v>
      </c>
      <c r="F1716">
        <v>227.04</v>
      </c>
      <c r="G1716">
        <v>415800</v>
      </c>
      <c r="I1716" t="s">
        <v>7</v>
      </c>
      <c r="J1716" s="1">
        <f t="shared" si="52"/>
        <v>42706</v>
      </c>
      <c r="K1716">
        <f t="shared" si="53"/>
        <v>227.04</v>
      </c>
    </row>
    <row r="1717" spans="1:11" x14ac:dyDescent="0.25">
      <c r="A1717" s="1">
        <v>42709</v>
      </c>
      <c r="B1717" t="s">
        <v>7</v>
      </c>
      <c r="C1717">
        <v>223.36</v>
      </c>
      <c r="D1717">
        <v>226.72</v>
      </c>
      <c r="E1717">
        <v>219.04</v>
      </c>
      <c r="F1717">
        <v>221.44</v>
      </c>
      <c r="G1717">
        <v>352500</v>
      </c>
      <c r="I1717" t="s">
        <v>7</v>
      </c>
      <c r="J1717" s="1">
        <f t="shared" si="52"/>
        <v>42709</v>
      </c>
      <c r="K1717">
        <f t="shared" si="53"/>
        <v>221.44</v>
      </c>
    </row>
    <row r="1718" spans="1:11" x14ac:dyDescent="0.25">
      <c r="A1718" s="1">
        <v>42710</v>
      </c>
      <c r="B1718" t="s">
        <v>7</v>
      </c>
      <c r="C1718">
        <v>220</v>
      </c>
      <c r="D1718">
        <v>222.88</v>
      </c>
      <c r="E1718">
        <v>219.04</v>
      </c>
      <c r="F1718">
        <v>220.32</v>
      </c>
      <c r="G1718">
        <v>187900</v>
      </c>
      <c r="I1718" t="s">
        <v>7</v>
      </c>
      <c r="J1718" s="1">
        <f t="shared" si="52"/>
        <v>42710</v>
      </c>
      <c r="K1718">
        <f t="shared" si="53"/>
        <v>220.32</v>
      </c>
    </row>
    <row r="1719" spans="1:11" x14ac:dyDescent="0.25">
      <c r="A1719" s="1">
        <v>42711</v>
      </c>
      <c r="B1719" t="s">
        <v>7</v>
      </c>
      <c r="C1719">
        <v>221.6</v>
      </c>
      <c r="D1719">
        <v>223.52</v>
      </c>
      <c r="E1719">
        <v>211.04</v>
      </c>
      <c r="F1719">
        <v>211.68</v>
      </c>
      <c r="G1719">
        <v>564700</v>
      </c>
      <c r="I1719" t="s">
        <v>7</v>
      </c>
      <c r="J1719" s="1">
        <f t="shared" si="52"/>
        <v>42711</v>
      </c>
      <c r="K1719">
        <f t="shared" si="53"/>
        <v>211.68</v>
      </c>
    </row>
    <row r="1720" spans="1:11" x14ac:dyDescent="0.25">
      <c r="A1720" s="1">
        <v>42712</v>
      </c>
      <c r="B1720" t="s">
        <v>7</v>
      </c>
      <c r="C1720">
        <v>211.52</v>
      </c>
      <c r="D1720">
        <v>212.8</v>
      </c>
      <c r="E1720">
        <v>209.12</v>
      </c>
      <c r="F1720">
        <v>210.72</v>
      </c>
      <c r="G1720">
        <v>640400</v>
      </c>
      <c r="I1720" t="s">
        <v>7</v>
      </c>
      <c r="J1720" s="1">
        <f t="shared" si="52"/>
        <v>42712</v>
      </c>
      <c r="K1720">
        <f t="shared" si="53"/>
        <v>210.72</v>
      </c>
    </row>
    <row r="1721" spans="1:11" x14ac:dyDescent="0.25">
      <c r="A1721" s="1">
        <v>42713</v>
      </c>
      <c r="B1721" t="s">
        <v>7</v>
      </c>
      <c r="C1721">
        <v>208.48</v>
      </c>
      <c r="D1721">
        <v>208.48</v>
      </c>
      <c r="E1721">
        <v>205.6</v>
      </c>
      <c r="F1721">
        <v>206.08</v>
      </c>
      <c r="G1721">
        <v>554300</v>
      </c>
      <c r="I1721" t="s">
        <v>7</v>
      </c>
      <c r="J1721" s="1">
        <f t="shared" si="52"/>
        <v>42713</v>
      </c>
      <c r="K1721">
        <f t="shared" si="53"/>
        <v>206.08</v>
      </c>
    </row>
    <row r="1722" spans="1:11" x14ac:dyDescent="0.25">
      <c r="A1722" s="1">
        <v>42716</v>
      </c>
      <c r="B1722" t="s">
        <v>7</v>
      </c>
      <c r="C1722">
        <v>208.48</v>
      </c>
      <c r="D1722">
        <v>211.2</v>
      </c>
      <c r="E1722">
        <v>207.36</v>
      </c>
      <c r="F1722">
        <v>208.48</v>
      </c>
      <c r="G1722">
        <v>445600</v>
      </c>
      <c r="I1722" t="s">
        <v>7</v>
      </c>
      <c r="J1722" s="1">
        <f t="shared" si="52"/>
        <v>42716</v>
      </c>
      <c r="K1722">
        <f t="shared" si="53"/>
        <v>208.48</v>
      </c>
    </row>
    <row r="1723" spans="1:11" x14ac:dyDescent="0.25">
      <c r="A1723" s="1">
        <v>42717</v>
      </c>
      <c r="B1723" t="s">
        <v>7</v>
      </c>
      <c r="C1723">
        <v>206.56</v>
      </c>
      <c r="D1723">
        <v>206.72</v>
      </c>
      <c r="E1723">
        <v>197.28</v>
      </c>
      <c r="F1723">
        <v>200.48</v>
      </c>
      <c r="G1723">
        <v>874600</v>
      </c>
      <c r="I1723" t="s">
        <v>7</v>
      </c>
      <c r="J1723" s="1">
        <f t="shared" si="52"/>
        <v>42717</v>
      </c>
      <c r="K1723">
        <f t="shared" si="53"/>
        <v>200.48</v>
      </c>
    </row>
    <row r="1724" spans="1:11" x14ac:dyDescent="0.25">
      <c r="A1724" s="1">
        <v>42718</v>
      </c>
      <c r="B1724" t="s">
        <v>7</v>
      </c>
      <c r="C1724">
        <v>200</v>
      </c>
      <c r="D1724">
        <v>203.68</v>
      </c>
      <c r="E1724">
        <v>197.92</v>
      </c>
      <c r="F1724">
        <v>201.76</v>
      </c>
      <c r="G1724">
        <v>870600</v>
      </c>
      <c r="I1724" t="s">
        <v>7</v>
      </c>
      <c r="J1724" s="1">
        <f t="shared" si="52"/>
        <v>42718</v>
      </c>
      <c r="K1724">
        <f t="shared" si="53"/>
        <v>201.76</v>
      </c>
    </row>
    <row r="1725" spans="1:11" x14ac:dyDescent="0.25">
      <c r="A1725" s="1">
        <v>42719</v>
      </c>
      <c r="B1725" t="s">
        <v>7</v>
      </c>
      <c r="C1725">
        <v>201.12</v>
      </c>
      <c r="D1725">
        <v>202.56</v>
      </c>
      <c r="E1725">
        <v>197.44</v>
      </c>
      <c r="F1725">
        <v>200.48</v>
      </c>
      <c r="G1725">
        <v>674900</v>
      </c>
      <c r="I1725" t="s">
        <v>7</v>
      </c>
      <c r="J1725" s="1">
        <f t="shared" si="52"/>
        <v>42719</v>
      </c>
      <c r="K1725">
        <f t="shared" si="53"/>
        <v>200.48</v>
      </c>
    </row>
    <row r="1726" spans="1:11" x14ac:dyDescent="0.25">
      <c r="A1726" s="1">
        <v>42720</v>
      </c>
      <c r="B1726" t="s">
        <v>7</v>
      </c>
      <c r="C1726">
        <v>199.84</v>
      </c>
      <c r="D1726">
        <v>204.32</v>
      </c>
      <c r="E1726">
        <v>198.56</v>
      </c>
      <c r="F1726">
        <v>203.04</v>
      </c>
      <c r="G1726">
        <v>467300</v>
      </c>
      <c r="I1726" t="s">
        <v>7</v>
      </c>
      <c r="J1726" s="1">
        <f t="shared" si="52"/>
        <v>42720</v>
      </c>
      <c r="K1726">
        <f t="shared" si="53"/>
        <v>203.04</v>
      </c>
    </row>
    <row r="1727" spans="1:11" x14ac:dyDescent="0.25">
      <c r="A1727" s="1">
        <v>42723</v>
      </c>
      <c r="B1727" t="s">
        <v>7</v>
      </c>
      <c r="C1727">
        <v>202.56</v>
      </c>
      <c r="D1727">
        <v>203.52</v>
      </c>
      <c r="E1727">
        <v>196.96</v>
      </c>
      <c r="F1727">
        <v>200.64</v>
      </c>
      <c r="G1727">
        <v>392100</v>
      </c>
      <c r="I1727" t="s">
        <v>7</v>
      </c>
      <c r="J1727" s="1">
        <f t="shared" si="52"/>
        <v>42723</v>
      </c>
      <c r="K1727">
        <f t="shared" si="53"/>
        <v>200.64</v>
      </c>
    </row>
    <row r="1728" spans="1:11" x14ac:dyDescent="0.25">
      <c r="A1728" s="1">
        <v>42724</v>
      </c>
      <c r="B1728" t="s">
        <v>7</v>
      </c>
      <c r="C1728">
        <v>199.2</v>
      </c>
      <c r="D1728">
        <v>199.52</v>
      </c>
      <c r="E1728">
        <v>197.28</v>
      </c>
      <c r="F1728">
        <v>198.24</v>
      </c>
      <c r="G1728">
        <v>248100</v>
      </c>
      <c r="I1728" t="s">
        <v>7</v>
      </c>
      <c r="J1728" s="1">
        <f t="shared" si="52"/>
        <v>42724</v>
      </c>
      <c r="K1728">
        <f t="shared" si="53"/>
        <v>198.24</v>
      </c>
    </row>
    <row r="1729" spans="1:11" x14ac:dyDescent="0.25">
      <c r="A1729" s="1">
        <v>42725</v>
      </c>
      <c r="B1729" t="s">
        <v>7</v>
      </c>
      <c r="C1729">
        <v>198.24</v>
      </c>
      <c r="D1729">
        <v>200.32</v>
      </c>
      <c r="E1729">
        <v>197.92</v>
      </c>
      <c r="F1729">
        <v>198.88</v>
      </c>
      <c r="G1729">
        <v>216600</v>
      </c>
      <c r="I1729" t="s">
        <v>7</v>
      </c>
      <c r="J1729" s="1">
        <f t="shared" si="52"/>
        <v>42725</v>
      </c>
      <c r="K1729">
        <f t="shared" si="53"/>
        <v>198.88</v>
      </c>
    </row>
    <row r="1730" spans="1:11" x14ac:dyDescent="0.25">
      <c r="A1730" s="1">
        <v>42726</v>
      </c>
      <c r="B1730" t="s">
        <v>7</v>
      </c>
      <c r="C1730">
        <v>198.72</v>
      </c>
      <c r="D1730">
        <v>202.88</v>
      </c>
      <c r="E1730">
        <v>198.72</v>
      </c>
      <c r="F1730">
        <v>200.8</v>
      </c>
      <c r="G1730">
        <v>275800</v>
      </c>
      <c r="I1730" t="s">
        <v>7</v>
      </c>
      <c r="J1730" s="1">
        <f t="shared" si="52"/>
        <v>42726</v>
      </c>
      <c r="K1730">
        <f t="shared" si="53"/>
        <v>200.8</v>
      </c>
    </row>
    <row r="1731" spans="1:11" x14ac:dyDescent="0.25">
      <c r="A1731" s="1">
        <v>42727</v>
      </c>
      <c r="B1731" t="s">
        <v>7</v>
      </c>
      <c r="C1731">
        <v>201.6</v>
      </c>
      <c r="D1731">
        <v>202.24</v>
      </c>
      <c r="E1731">
        <v>200</v>
      </c>
      <c r="F1731">
        <v>200</v>
      </c>
      <c r="G1731">
        <v>193700</v>
      </c>
      <c r="I1731" t="s">
        <v>7</v>
      </c>
      <c r="J1731" s="1">
        <f t="shared" ref="J1731:J1794" si="54">A1731</f>
        <v>42727</v>
      </c>
      <c r="K1731">
        <f t="shared" ref="K1731:K1794" si="55">F1731</f>
        <v>200</v>
      </c>
    </row>
    <row r="1732" spans="1:11" x14ac:dyDescent="0.25">
      <c r="A1732" s="1">
        <v>42731</v>
      </c>
      <c r="B1732" t="s">
        <v>7</v>
      </c>
      <c r="C1732">
        <v>199.2</v>
      </c>
      <c r="D1732">
        <v>199.36</v>
      </c>
      <c r="E1732">
        <v>193.6</v>
      </c>
      <c r="F1732">
        <v>197.28</v>
      </c>
      <c r="G1732">
        <v>413300</v>
      </c>
      <c r="I1732" t="s">
        <v>7</v>
      </c>
      <c r="J1732" s="1">
        <f t="shared" si="54"/>
        <v>42731</v>
      </c>
      <c r="K1732">
        <f t="shared" si="55"/>
        <v>197.28</v>
      </c>
    </row>
    <row r="1733" spans="1:11" x14ac:dyDescent="0.25">
      <c r="A1733" s="1">
        <v>42732</v>
      </c>
      <c r="B1733" t="s">
        <v>7</v>
      </c>
      <c r="C1733">
        <v>196</v>
      </c>
      <c r="D1733">
        <v>202.08</v>
      </c>
      <c r="E1733">
        <v>195.36</v>
      </c>
      <c r="F1733">
        <v>201.76</v>
      </c>
      <c r="G1733">
        <v>519100</v>
      </c>
      <c r="I1733" t="s">
        <v>7</v>
      </c>
      <c r="J1733" s="1">
        <f t="shared" si="54"/>
        <v>42732</v>
      </c>
      <c r="K1733">
        <f t="shared" si="55"/>
        <v>201.76</v>
      </c>
    </row>
    <row r="1734" spans="1:11" x14ac:dyDescent="0.25">
      <c r="A1734" s="1">
        <v>42733</v>
      </c>
      <c r="B1734" t="s">
        <v>7</v>
      </c>
      <c r="C1734">
        <v>201.92</v>
      </c>
      <c r="D1734">
        <v>204.48</v>
      </c>
      <c r="E1734">
        <v>200.48</v>
      </c>
      <c r="F1734">
        <v>202.72</v>
      </c>
      <c r="G1734">
        <v>353700</v>
      </c>
      <c r="I1734" t="s">
        <v>7</v>
      </c>
      <c r="J1734" s="1">
        <f t="shared" si="54"/>
        <v>42733</v>
      </c>
      <c r="K1734">
        <f t="shared" si="55"/>
        <v>202.72</v>
      </c>
    </row>
    <row r="1735" spans="1:11" x14ac:dyDescent="0.25">
      <c r="A1735" s="1">
        <v>42734</v>
      </c>
      <c r="B1735" t="s">
        <v>7</v>
      </c>
      <c r="C1735">
        <v>201.76</v>
      </c>
      <c r="D1735">
        <v>210.56</v>
      </c>
      <c r="E1735">
        <v>201.6</v>
      </c>
      <c r="F1735">
        <v>208.48</v>
      </c>
      <c r="G1735">
        <v>747200</v>
      </c>
      <c r="I1735" t="s">
        <v>7</v>
      </c>
      <c r="J1735" s="1">
        <f t="shared" si="54"/>
        <v>42734</v>
      </c>
      <c r="K1735">
        <f t="shared" si="55"/>
        <v>208.48</v>
      </c>
    </row>
    <row r="1736" spans="1:11" x14ac:dyDescent="0.25">
      <c r="A1736" s="1">
        <v>42738</v>
      </c>
      <c r="B1736" t="s">
        <v>7</v>
      </c>
      <c r="C1736">
        <v>204.48</v>
      </c>
      <c r="D1736">
        <v>206.72</v>
      </c>
      <c r="E1736">
        <v>200.8</v>
      </c>
      <c r="F1736">
        <v>203.36</v>
      </c>
      <c r="G1736">
        <v>537400</v>
      </c>
      <c r="I1736" t="s">
        <v>7</v>
      </c>
      <c r="J1736" s="1">
        <f t="shared" si="54"/>
        <v>42738</v>
      </c>
      <c r="K1736">
        <f t="shared" si="55"/>
        <v>203.36</v>
      </c>
    </row>
    <row r="1737" spans="1:11" x14ac:dyDescent="0.25">
      <c r="A1737" s="1">
        <v>42739</v>
      </c>
      <c r="B1737" t="s">
        <v>7</v>
      </c>
      <c r="C1737">
        <v>202.56</v>
      </c>
      <c r="D1737">
        <v>202.56</v>
      </c>
      <c r="E1737">
        <v>198.72</v>
      </c>
      <c r="F1737">
        <v>199.84</v>
      </c>
      <c r="G1737">
        <v>516700</v>
      </c>
      <c r="I1737" t="s">
        <v>7</v>
      </c>
      <c r="J1737" s="1">
        <f t="shared" si="54"/>
        <v>42739</v>
      </c>
      <c r="K1737">
        <f t="shared" si="55"/>
        <v>199.84</v>
      </c>
    </row>
    <row r="1738" spans="1:11" x14ac:dyDescent="0.25">
      <c r="A1738" s="1">
        <v>42740</v>
      </c>
      <c r="B1738" t="s">
        <v>7</v>
      </c>
      <c r="C1738">
        <v>200.16</v>
      </c>
      <c r="D1738">
        <v>200.32</v>
      </c>
      <c r="E1738">
        <v>196.16</v>
      </c>
      <c r="F1738">
        <v>196.8</v>
      </c>
      <c r="G1738">
        <v>368200</v>
      </c>
      <c r="I1738" t="s">
        <v>7</v>
      </c>
      <c r="J1738" s="1">
        <f t="shared" si="54"/>
        <v>42740</v>
      </c>
      <c r="K1738">
        <f t="shared" si="55"/>
        <v>196.8</v>
      </c>
    </row>
    <row r="1739" spans="1:11" x14ac:dyDescent="0.25">
      <c r="A1739" s="1">
        <v>42741</v>
      </c>
      <c r="B1739" t="s">
        <v>7</v>
      </c>
      <c r="C1739">
        <v>195.84</v>
      </c>
      <c r="D1739">
        <v>197.44</v>
      </c>
      <c r="E1739">
        <v>189.76</v>
      </c>
      <c r="F1739">
        <v>191.36</v>
      </c>
      <c r="G1739">
        <v>555200</v>
      </c>
      <c r="I1739" t="s">
        <v>7</v>
      </c>
      <c r="J1739" s="1">
        <f t="shared" si="54"/>
        <v>42741</v>
      </c>
      <c r="K1739">
        <f t="shared" si="55"/>
        <v>191.36</v>
      </c>
    </row>
    <row r="1740" spans="1:11" x14ac:dyDescent="0.25">
      <c r="A1740" s="1">
        <v>42744</v>
      </c>
      <c r="B1740" t="s">
        <v>7</v>
      </c>
      <c r="C1740">
        <v>190.88</v>
      </c>
      <c r="D1740">
        <v>191.36</v>
      </c>
      <c r="E1740">
        <v>188.48</v>
      </c>
      <c r="F1740">
        <v>189.6</v>
      </c>
      <c r="G1740">
        <v>414100</v>
      </c>
      <c r="I1740" t="s">
        <v>7</v>
      </c>
      <c r="J1740" s="1">
        <f t="shared" si="54"/>
        <v>42744</v>
      </c>
      <c r="K1740">
        <f t="shared" si="55"/>
        <v>189.6</v>
      </c>
    </row>
    <row r="1741" spans="1:11" x14ac:dyDescent="0.25">
      <c r="A1741" s="1">
        <v>42745</v>
      </c>
      <c r="B1741" t="s">
        <v>7</v>
      </c>
      <c r="C1741">
        <v>189.6</v>
      </c>
      <c r="D1741">
        <v>190.56</v>
      </c>
      <c r="E1741">
        <v>186.56</v>
      </c>
      <c r="F1741">
        <v>188.32</v>
      </c>
      <c r="G1741">
        <v>483400</v>
      </c>
      <c r="I1741" t="s">
        <v>7</v>
      </c>
      <c r="J1741" s="1">
        <f t="shared" si="54"/>
        <v>42745</v>
      </c>
      <c r="K1741">
        <f t="shared" si="55"/>
        <v>188.32</v>
      </c>
    </row>
    <row r="1742" spans="1:11" x14ac:dyDescent="0.25">
      <c r="A1742" s="1">
        <v>42746</v>
      </c>
      <c r="B1742" t="s">
        <v>7</v>
      </c>
      <c r="C1742">
        <v>188</v>
      </c>
      <c r="D1742">
        <v>191.04</v>
      </c>
      <c r="E1742">
        <v>186.72</v>
      </c>
      <c r="F1742">
        <v>187.04</v>
      </c>
      <c r="G1742">
        <v>457600</v>
      </c>
      <c r="I1742" t="s">
        <v>7</v>
      </c>
      <c r="J1742" s="1">
        <f t="shared" si="54"/>
        <v>42746</v>
      </c>
      <c r="K1742">
        <f t="shared" si="55"/>
        <v>187.04</v>
      </c>
    </row>
    <row r="1743" spans="1:11" x14ac:dyDescent="0.25">
      <c r="A1743" s="1">
        <v>42747</v>
      </c>
      <c r="B1743" t="s">
        <v>7</v>
      </c>
      <c r="C1743">
        <v>188.8</v>
      </c>
      <c r="D1743">
        <v>192.84</v>
      </c>
      <c r="E1743">
        <v>187.32</v>
      </c>
      <c r="F1743">
        <v>187.64</v>
      </c>
      <c r="G1743">
        <v>1072000</v>
      </c>
      <c r="I1743" t="s">
        <v>7</v>
      </c>
      <c r="J1743" s="1">
        <f t="shared" si="54"/>
        <v>42747</v>
      </c>
      <c r="K1743">
        <f t="shared" si="55"/>
        <v>187.64</v>
      </c>
    </row>
    <row r="1744" spans="1:11" x14ac:dyDescent="0.25">
      <c r="A1744" s="1">
        <v>42748</v>
      </c>
      <c r="B1744" t="s">
        <v>7</v>
      </c>
      <c r="C1744">
        <v>187.32</v>
      </c>
      <c r="D1744">
        <v>187.32</v>
      </c>
      <c r="E1744">
        <v>184.8</v>
      </c>
      <c r="F1744">
        <v>185.64</v>
      </c>
      <c r="G1744">
        <v>806700</v>
      </c>
      <c r="I1744" t="s">
        <v>7</v>
      </c>
      <c r="J1744" s="1">
        <f t="shared" si="54"/>
        <v>42748</v>
      </c>
      <c r="K1744">
        <f t="shared" si="55"/>
        <v>185.64</v>
      </c>
    </row>
    <row r="1745" spans="1:11" x14ac:dyDescent="0.25">
      <c r="A1745" s="1">
        <v>42752</v>
      </c>
      <c r="B1745" t="s">
        <v>7</v>
      </c>
      <c r="C1745">
        <v>187.36</v>
      </c>
      <c r="D1745">
        <v>189</v>
      </c>
      <c r="E1745">
        <v>186.32</v>
      </c>
      <c r="F1745">
        <v>187.4</v>
      </c>
      <c r="G1745">
        <v>877800</v>
      </c>
      <c r="I1745" t="s">
        <v>7</v>
      </c>
      <c r="J1745" s="1">
        <f t="shared" si="54"/>
        <v>42752</v>
      </c>
      <c r="K1745">
        <f t="shared" si="55"/>
        <v>187.4</v>
      </c>
    </row>
    <row r="1746" spans="1:11" x14ac:dyDescent="0.25">
      <c r="A1746" s="1">
        <v>42753</v>
      </c>
      <c r="B1746" t="s">
        <v>7</v>
      </c>
      <c r="C1746">
        <v>186.64</v>
      </c>
      <c r="D1746">
        <v>188.04</v>
      </c>
      <c r="E1746">
        <v>185.76</v>
      </c>
      <c r="F1746">
        <v>186.32</v>
      </c>
      <c r="G1746">
        <v>622000</v>
      </c>
      <c r="I1746" t="s">
        <v>7</v>
      </c>
      <c r="J1746" s="1">
        <f t="shared" si="54"/>
        <v>42753</v>
      </c>
      <c r="K1746">
        <f t="shared" si="55"/>
        <v>186.32</v>
      </c>
    </row>
    <row r="1747" spans="1:11" x14ac:dyDescent="0.25">
      <c r="A1747" s="1">
        <v>42754</v>
      </c>
      <c r="B1747" t="s">
        <v>7</v>
      </c>
      <c r="C1747">
        <v>185.64</v>
      </c>
      <c r="D1747">
        <v>187.72</v>
      </c>
      <c r="E1747">
        <v>183.56</v>
      </c>
      <c r="F1747">
        <v>186.48</v>
      </c>
      <c r="G1747">
        <v>705700</v>
      </c>
      <c r="I1747" t="s">
        <v>7</v>
      </c>
      <c r="J1747" s="1">
        <f t="shared" si="54"/>
        <v>42754</v>
      </c>
      <c r="K1747">
        <f t="shared" si="55"/>
        <v>186.48</v>
      </c>
    </row>
    <row r="1748" spans="1:11" x14ac:dyDescent="0.25">
      <c r="A1748" s="1">
        <v>42755</v>
      </c>
      <c r="B1748" t="s">
        <v>7</v>
      </c>
      <c r="C1748">
        <v>184.24</v>
      </c>
      <c r="D1748">
        <v>186.8</v>
      </c>
      <c r="E1748">
        <v>182.68</v>
      </c>
      <c r="F1748">
        <v>185.24</v>
      </c>
      <c r="G1748">
        <v>958000</v>
      </c>
      <c r="I1748" t="s">
        <v>7</v>
      </c>
      <c r="J1748" s="1">
        <f t="shared" si="54"/>
        <v>42755</v>
      </c>
      <c r="K1748">
        <f t="shared" si="55"/>
        <v>185.24</v>
      </c>
    </row>
    <row r="1749" spans="1:11" x14ac:dyDescent="0.25">
      <c r="A1749" s="1">
        <v>42758</v>
      </c>
      <c r="B1749" t="s">
        <v>7</v>
      </c>
      <c r="C1749">
        <v>185.84</v>
      </c>
      <c r="D1749">
        <v>188.4</v>
      </c>
      <c r="E1749">
        <v>184.12</v>
      </c>
      <c r="F1749">
        <v>185</v>
      </c>
      <c r="G1749">
        <v>682600</v>
      </c>
      <c r="I1749" t="s">
        <v>7</v>
      </c>
      <c r="J1749" s="1">
        <f t="shared" si="54"/>
        <v>42758</v>
      </c>
      <c r="K1749">
        <f t="shared" si="55"/>
        <v>185</v>
      </c>
    </row>
    <row r="1750" spans="1:11" x14ac:dyDescent="0.25">
      <c r="A1750" s="1">
        <v>42759</v>
      </c>
      <c r="B1750" t="s">
        <v>7</v>
      </c>
      <c r="C1750">
        <v>183.8</v>
      </c>
      <c r="D1750">
        <v>184.72</v>
      </c>
      <c r="E1750">
        <v>180.32</v>
      </c>
      <c r="F1750">
        <v>181.16</v>
      </c>
      <c r="G1750">
        <v>613100</v>
      </c>
      <c r="I1750" t="s">
        <v>7</v>
      </c>
      <c r="J1750" s="1">
        <f t="shared" si="54"/>
        <v>42759</v>
      </c>
      <c r="K1750">
        <f t="shared" si="55"/>
        <v>181.16</v>
      </c>
    </row>
    <row r="1751" spans="1:11" x14ac:dyDescent="0.25">
      <c r="A1751" s="1">
        <v>42760</v>
      </c>
      <c r="B1751" t="s">
        <v>7</v>
      </c>
      <c r="C1751">
        <v>177.96</v>
      </c>
      <c r="D1751">
        <v>178.24</v>
      </c>
      <c r="E1751">
        <v>175.6</v>
      </c>
      <c r="F1751">
        <v>175.64</v>
      </c>
      <c r="G1751">
        <v>737800</v>
      </c>
      <c r="I1751" t="s">
        <v>7</v>
      </c>
      <c r="J1751" s="1">
        <f t="shared" si="54"/>
        <v>42760</v>
      </c>
      <c r="K1751">
        <f t="shared" si="55"/>
        <v>175.64</v>
      </c>
    </row>
    <row r="1752" spans="1:11" x14ac:dyDescent="0.25">
      <c r="A1752" s="1">
        <v>42761</v>
      </c>
      <c r="B1752" t="s">
        <v>7</v>
      </c>
      <c r="C1752">
        <v>175.04</v>
      </c>
      <c r="D1752">
        <v>176.08</v>
      </c>
      <c r="E1752">
        <v>174.08</v>
      </c>
      <c r="F1752">
        <v>175.12</v>
      </c>
      <c r="G1752">
        <v>627600</v>
      </c>
      <c r="I1752" t="s">
        <v>7</v>
      </c>
      <c r="J1752" s="1">
        <f t="shared" si="54"/>
        <v>42761</v>
      </c>
      <c r="K1752">
        <f t="shared" si="55"/>
        <v>175.12</v>
      </c>
    </row>
    <row r="1753" spans="1:11" x14ac:dyDescent="0.25">
      <c r="A1753" s="1">
        <v>42762</v>
      </c>
      <c r="B1753" t="s">
        <v>7</v>
      </c>
      <c r="C1753">
        <v>174.16</v>
      </c>
      <c r="D1753">
        <v>175.88</v>
      </c>
      <c r="E1753">
        <v>173.68</v>
      </c>
      <c r="F1753">
        <v>174.12</v>
      </c>
      <c r="G1753">
        <v>438800</v>
      </c>
      <c r="I1753" t="s">
        <v>7</v>
      </c>
      <c r="J1753" s="1">
        <f t="shared" si="54"/>
        <v>42762</v>
      </c>
      <c r="K1753">
        <f t="shared" si="55"/>
        <v>174.12</v>
      </c>
    </row>
    <row r="1754" spans="1:11" x14ac:dyDescent="0.25">
      <c r="A1754" s="1">
        <v>42765</v>
      </c>
      <c r="B1754" t="s">
        <v>7</v>
      </c>
      <c r="C1754">
        <v>176.04</v>
      </c>
      <c r="D1754">
        <v>181.12</v>
      </c>
      <c r="E1754">
        <v>175.92</v>
      </c>
      <c r="F1754">
        <v>178.16</v>
      </c>
      <c r="G1754">
        <v>634600</v>
      </c>
      <c r="I1754" t="s">
        <v>7</v>
      </c>
      <c r="J1754" s="1">
        <f t="shared" si="54"/>
        <v>42765</v>
      </c>
      <c r="K1754">
        <f t="shared" si="55"/>
        <v>178.16</v>
      </c>
    </row>
    <row r="1755" spans="1:11" x14ac:dyDescent="0.25">
      <c r="A1755" s="1">
        <v>42766</v>
      </c>
      <c r="B1755" t="s">
        <v>7</v>
      </c>
      <c r="C1755">
        <v>180.04</v>
      </c>
      <c r="D1755">
        <v>182.44</v>
      </c>
      <c r="E1755">
        <v>179.24</v>
      </c>
      <c r="F1755">
        <v>179.24</v>
      </c>
      <c r="G1755">
        <v>706500</v>
      </c>
      <c r="I1755" t="s">
        <v>7</v>
      </c>
      <c r="J1755" s="1">
        <f t="shared" si="54"/>
        <v>42766</v>
      </c>
      <c r="K1755">
        <f t="shared" si="55"/>
        <v>179.24</v>
      </c>
    </row>
    <row r="1756" spans="1:11" x14ac:dyDescent="0.25">
      <c r="A1756" s="1">
        <v>42767</v>
      </c>
      <c r="B1756" t="s">
        <v>7</v>
      </c>
      <c r="C1756">
        <v>175.68</v>
      </c>
      <c r="D1756">
        <v>178.08</v>
      </c>
      <c r="E1756">
        <v>174.6</v>
      </c>
      <c r="F1756">
        <v>175.56</v>
      </c>
      <c r="G1756">
        <v>623600</v>
      </c>
      <c r="I1756" t="s">
        <v>7</v>
      </c>
      <c r="J1756" s="1">
        <f t="shared" si="54"/>
        <v>42767</v>
      </c>
      <c r="K1756">
        <f t="shared" si="55"/>
        <v>175.56</v>
      </c>
    </row>
    <row r="1757" spans="1:11" x14ac:dyDescent="0.25">
      <c r="A1757" s="1">
        <v>42768</v>
      </c>
      <c r="B1757" t="s">
        <v>7</v>
      </c>
      <c r="C1757">
        <v>176.56</v>
      </c>
      <c r="D1757">
        <v>178.08</v>
      </c>
      <c r="E1757">
        <v>174.6</v>
      </c>
      <c r="F1757">
        <v>176.12</v>
      </c>
      <c r="G1757">
        <v>589100</v>
      </c>
      <c r="I1757" t="s">
        <v>7</v>
      </c>
      <c r="J1757" s="1">
        <f t="shared" si="54"/>
        <v>42768</v>
      </c>
      <c r="K1757">
        <f t="shared" si="55"/>
        <v>176.12</v>
      </c>
    </row>
    <row r="1758" spans="1:11" x14ac:dyDescent="0.25">
      <c r="A1758" s="1">
        <v>42769</v>
      </c>
      <c r="B1758" t="s">
        <v>7</v>
      </c>
      <c r="C1758">
        <v>175.48</v>
      </c>
      <c r="D1758">
        <v>176.12</v>
      </c>
      <c r="E1758">
        <v>174.08</v>
      </c>
      <c r="F1758">
        <v>174.64</v>
      </c>
      <c r="G1758">
        <v>503300</v>
      </c>
      <c r="I1758" t="s">
        <v>7</v>
      </c>
      <c r="J1758" s="1">
        <f t="shared" si="54"/>
        <v>42769</v>
      </c>
      <c r="K1758">
        <f t="shared" si="55"/>
        <v>174.64</v>
      </c>
    </row>
    <row r="1759" spans="1:11" x14ac:dyDescent="0.25">
      <c r="A1759" s="1">
        <v>42772</v>
      </c>
      <c r="B1759" t="s">
        <v>7</v>
      </c>
      <c r="C1759">
        <v>175.72</v>
      </c>
      <c r="D1759">
        <v>176</v>
      </c>
      <c r="E1759">
        <v>173.92</v>
      </c>
      <c r="F1759">
        <v>174</v>
      </c>
      <c r="G1759">
        <v>404700</v>
      </c>
      <c r="I1759" t="s">
        <v>7</v>
      </c>
      <c r="J1759" s="1">
        <f t="shared" si="54"/>
        <v>42772</v>
      </c>
      <c r="K1759">
        <f t="shared" si="55"/>
        <v>174</v>
      </c>
    </row>
    <row r="1760" spans="1:11" x14ac:dyDescent="0.25">
      <c r="A1760" s="1">
        <v>42773</v>
      </c>
      <c r="B1760" t="s">
        <v>7</v>
      </c>
      <c r="C1760">
        <v>173.04</v>
      </c>
      <c r="D1760">
        <v>173.4</v>
      </c>
      <c r="E1760">
        <v>171.04</v>
      </c>
      <c r="F1760">
        <v>172.08</v>
      </c>
      <c r="G1760">
        <v>558500</v>
      </c>
      <c r="I1760" t="s">
        <v>7</v>
      </c>
      <c r="J1760" s="1">
        <f t="shared" si="54"/>
        <v>42773</v>
      </c>
      <c r="K1760">
        <f t="shared" si="55"/>
        <v>172.08</v>
      </c>
    </row>
    <row r="1761" spans="1:11" x14ac:dyDescent="0.25">
      <c r="A1761" s="1">
        <v>42774</v>
      </c>
      <c r="B1761" t="s">
        <v>7</v>
      </c>
      <c r="C1761">
        <v>172.8</v>
      </c>
      <c r="D1761">
        <v>173.8</v>
      </c>
      <c r="E1761">
        <v>170.6</v>
      </c>
      <c r="F1761">
        <v>171.28</v>
      </c>
      <c r="G1761">
        <v>529600</v>
      </c>
      <c r="I1761" t="s">
        <v>7</v>
      </c>
      <c r="J1761" s="1">
        <f t="shared" si="54"/>
        <v>42774</v>
      </c>
      <c r="K1761">
        <f t="shared" si="55"/>
        <v>171.28</v>
      </c>
    </row>
    <row r="1762" spans="1:11" x14ac:dyDescent="0.25">
      <c r="A1762" s="1">
        <v>42775</v>
      </c>
      <c r="B1762" t="s">
        <v>7</v>
      </c>
      <c r="C1762">
        <v>170.68</v>
      </c>
      <c r="D1762">
        <v>171.04</v>
      </c>
      <c r="E1762">
        <v>168.28</v>
      </c>
      <c r="F1762">
        <v>169.36</v>
      </c>
      <c r="G1762">
        <v>693800</v>
      </c>
      <c r="I1762" t="s">
        <v>7</v>
      </c>
      <c r="J1762" s="1">
        <f t="shared" si="54"/>
        <v>42775</v>
      </c>
      <c r="K1762">
        <f t="shared" si="55"/>
        <v>169.36</v>
      </c>
    </row>
    <row r="1763" spans="1:11" x14ac:dyDescent="0.25">
      <c r="A1763" s="1">
        <v>42776</v>
      </c>
      <c r="B1763" t="s">
        <v>7</v>
      </c>
      <c r="C1763">
        <v>168.44</v>
      </c>
      <c r="D1763">
        <v>169.16</v>
      </c>
      <c r="E1763">
        <v>167</v>
      </c>
      <c r="F1763">
        <v>167.72</v>
      </c>
      <c r="G1763">
        <v>643600</v>
      </c>
      <c r="I1763" t="s">
        <v>7</v>
      </c>
      <c r="J1763" s="1">
        <f t="shared" si="54"/>
        <v>42776</v>
      </c>
      <c r="K1763">
        <f t="shared" si="55"/>
        <v>167.72</v>
      </c>
    </row>
    <row r="1764" spans="1:11" x14ac:dyDescent="0.25">
      <c r="A1764" s="1">
        <v>42779</v>
      </c>
      <c r="B1764" t="s">
        <v>7</v>
      </c>
      <c r="C1764">
        <v>166.2</v>
      </c>
      <c r="D1764">
        <v>166.36</v>
      </c>
      <c r="E1764">
        <v>164.24</v>
      </c>
      <c r="F1764">
        <v>164.84</v>
      </c>
      <c r="G1764">
        <v>595100</v>
      </c>
      <c r="I1764" t="s">
        <v>7</v>
      </c>
      <c r="J1764" s="1">
        <f t="shared" si="54"/>
        <v>42779</v>
      </c>
      <c r="K1764">
        <f t="shared" si="55"/>
        <v>164.84</v>
      </c>
    </row>
    <row r="1765" spans="1:11" x14ac:dyDescent="0.25">
      <c r="A1765" s="1">
        <v>42780</v>
      </c>
      <c r="B1765" t="s">
        <v>7</v>
      </c>
      <c r="C1765">
        <v>164.72</v>
      </c>
      <c r="D1765">
        <v>166.24</v>
      </c>
      <c r="E1765">
        <v>163.16</v>
      </c>
      <c r="F1765">
        <v>163.16</v>
      </c>
      <c r="G1765">
        <v>743900</v>
      </c>
      <c r="I1765" t="s">
        <v>7</v>
      </c>
      <c r="J1765" s="1">
        <f t="shared" si="54"/>
        <v>42780</v>
      </c>
      <c r="K1765">
        <f t="shared" si="55"/>
        <v>163.16</v>
      </c>
    </row>
    <row r="1766" spans="1:11" x14ac:dyDescent="0.25">
      <c r="A1766" s="1">
        <v>42781</v>
      </c>
      <c r="B1766" t="s">
        <v>7</v>
      </c>
      <c r="C1766">
        <v>163.47999999999999</v>
      </c>
      <c r="D1766">
        <v>163.84</v>
      </c>
      <c r="E1766">
        <v>160.12</v>
      </c>
      <c r="F1766">
        <v>160.36000000000001</v>
      </c>
      <c r="G1766">
        <v>713800</v>
      </c>
      <c r="I1766" t="s">
        <v>7</v>
      </c>
      <c r="J1766" s="1">
        <f t="shared" si="54"/>
        <v>42781</v>
      </c>
      <c r="K1766">
        <f t="shared" si="55"/>
        <v>160.36000000000001</v>
      </c>
    </row>
    <row r="1767" spans="1:11" x14ac:dyDescent="0.25">
      <c r="A1767" s="1">
        <v>42782</v>
      </c>
      <c r="B1767" t="s">
        <v>7</v>
      </c>
      <c r="C1767">
        <v>160.08000000000001</v>
      </c>
      <c r="D1767">
        <v>161.76</v>
      </c>
      <c r="E1767">
        <v>159.12</v>
      </c>
      <c r="F1767">
        <v>160.47999999999999</v>
      </c>
      <c r="G1767">
        <v>767800</v>
      </c>
      <c r="I1767" t="s">
        <v>7</v>
      </c>
      <c r="J1767" s="1">
        <f t="shared" si="54"/>
        <v>42782</v>
      </c>
      <c r="K1767">
        <f t="shared" si="55"/>
        <v>160.47999999999999</v>
      </c>
    </row>
    <row r="1768" spans="1:11" x14ac:dyDescent="0.25">
      <c r="A1768" s="1">
        <v>42783</v>
      </c>
      <c r="B1768" t="s">
        <v>7</v>
      </c>
      <c r="C1768">
        <v>161.19999999999999</v>
      </c>
      <c r="D1768">
        <v>161.28</v>
      </c>
      <c r="E1768">
        <v>158.44</v>
      </c>
      <c r="F1768">
        <v>158.47999999999999</v>
      </c>
      <c r="G1768">
        <v>797500</v>
      </c>
      <c r="I1768" t="s">
        <v>7</v>
      </c>
      <c r="J1768" s="1">
        <f t="shared" si="54"/>
        <v>42783</v>
      </c>
      <c r="K1768">
        <f t="shared" si="55"/>
        <v>158.47999999999999</v>
      </c>
    </row>
    <row r="1769" spans="1:11" x14ac:dyDescent="0.25">
      <c r="A1769" s="1">
        <v>42787</v>
      </c>
      <c r="B1769" t="s">
        <v>7</v>
      </c>
      <c r="C1769">
        <v>157.6</v>
      </c>
      <c r="D1769">
        <v>157.80000000000001</v>
      </c>
      <c r="E1769">
        <v>155.76</v>
      </c>
      <c r="F1769">
        <v>156.08000000000001</v>
      </c>
      <c r="G1769">
        <v>569300</v>
      </c>
      <c r="I1769" t="s">
        <v>7</v>
      </c>
      <c r="J1769" s="1">
        <f t="shared" si="54"/>
        <v>42787</v>
      </c>
      <c r="K1769">
        <f t="shared" si="55"/>
        <v>156.08000000000001</v>
      </c>
    </row>
    <row r="1770" spans="1:11" x14ac:dyDescent="0.25">
      <c r="A1770" s="1">
        <v>42788</v>
      </c>
      <c r="B1770" t="s">
        <v>7</v>
      </c>
      <c r="C1770">
        <v>156.6</v>
      </c>
      <c r="D1770">
        <v>157.32</v>
      </c>
      <c r="E1770">
        <v>155.63999999999999</v>
      </c>
      <c r="F1770">
        <v>155.88</v>
      </c>
      <c r="G1770">
        <v>444800</v>
      </c>
      <c r="I1770" t="s">
        <v>7</v>
      </c>
      <c r="J1770" s="1">
        <f t="shared" si="54"/>
        <v>42788</v>
      </c>
      <c r="K1770">
        <f t="shared" si="55"/>
        <v>155.88</v>
      </c>
    </row>
    <row r="1771" spans="1:11" x14ac:dyDescent="0.25">
      <c r="A1771" s="1">
        <v>42789</v>
      </c>
      <c r="B1771" t="s">
        <v>7</v>
      </c>
      <c r="C1771">
        <v>155.28</v>
      </c>
      <c r="D1771">
        <v>159.6</v>
      </c>
      <c r="E1771">
        <v>155.28</v>
      </c>
      <c r="F1771">
        <v>157.68</v>
      </c>
      <c r="G1771">
        <v>674400</v>
      </c>
      <c r="I1771" t="s">
        <v>7</v>
      </c>
      <c r="J1771" s="1">
        <f t="shared" si="54"/>
        <v>42789</v>
      </c>
      <c r="K1771">
        <f t="shared" si="55"/>
        <v>157.68</v>
      </c>
    </row>
    <row r="1772" spans="1:11" x14ac:dyDescent="0.25">
      <c r="A1772" s="1">
        <v>42790</v>
      </c>
      <c r="B1772" t="s">
        <v>7</v>
      </c>
      <c r="C1772">
        <v>159.63999999999999</v>
      </c>
      <c r="D1772">
        <v>159.96</v>
      </c>
      <c r="E1772">
        <v>156.80000000000001</v>
      </c>
      <c r="F1772">
        <v>156.80000000000001</v>
      </c>
      <c r="G1772">
        <v>682900</v>
      </c>
      <c r="I1772" t="s">
        <v>7</v>
      </c>
      <c r="J1772" s="1">
        <f t="shared" si="54"/>
        <v>42790</v>
      </c>
      <c r="K1772">
        <f t="shared" si="55"/>
        <v>156.80000000000001</v>
      </c>
    </row>
    <row r="1773" spans="1:11" x14ac:dyDescent="0.25">
      <c r="A1773" s="1">
        <v>42793</v>
      </c>
      <c r="B1773" t="s">
        <v>7</v>
      </c>
      <c r="C1773">
        <v>157.63999999999999</v>
      </c>
      <c r="D1773">
        <v>158.47999999999999</v>
      </c>
      <c r="E1773">
        <v>156.19999999999999</v>
      </c>
      <c r="F1773">
        <v>156.19999999999999</v>
      </c>
      <c r="G1773">
        <v>421700</v>
      </c>
      <c r="I1773" t="s">
        <v>7</v>
      </c>
      <c r="J1773" s="1">
        <f t="shared" si="54"/>
        <v>42793</v>
      </c>
      <c r="K1773">
        <f t="shared" si="55"/>
        <v>156.19999999999999</v>
      </c>
    </row>
    <row r="1774" spans="1:11" x14ac:dyDescent="0.25">
      <c r="A1774" s="1">
        <v>42794</v>
      </c>
      <c r="B1774" t="s">
        <v>7</v>
      </c>
      <c r="C1774">
        <v>156.36000000000001</v>
      </c>
      <c r="D1774">
        <v>158.96</v>
      </c>
      <c r="E1774">
        <v>156.12</v>
      </c>
      <c r="F1774">
        <v>157.52000000000001</v>
      </c>
      <c r="G1774">
        <v>539400</v>
      </c>
      <c r="I1774" t="s">
        <v>7</v>
      </c>
      <c r="J1774" s="1">
        <f t="shared" si="54"/>
        <v>42794</v>
      </c>
      <c r="K1774">
        <f t="shared" si="55"/>
        <v>157.52000000000001</v>
      </c>
    </row>
    <row r="1775" spans="1:11" x14ac:dyDescent="0.25">
      <c r="A1775" s="1">
        <v>42795</v>
      </c>
      <c r="B1775" t="s">
        <v>7</v>
      </c>
      <c r="C1775">
        <v>154.76</v>
      </c>
      <c r="D1775">
        <v>155.52000000000001</v>
      </c>
      <c r="E1775">
        <v>151.63999999999999</v>
      </c>
      <c r="F1775">
        <v>152.44</v>
      </c>
      <c r="G1775">
        <v>1038800</v>
      </c>
      <c r="I1775" t="s">
        <v>7</v>
      </c>
      <c r="J1775" s="1">
        <f t="shared" si="54"/>
        <v>42795</v>
      </c>
      <c r="K1775">
        <f t="shared" si="55"/>
        <v>152.44</v>
      </c>
    </row>
    <row r="1776" spans="1:11" x14ac:dyDescent="0.25">
      <c r="A1776" s="1">
        <v>42796</v>
      </c>
      <c r="B1776" t="s">
        <v>7</v>
      </c>
      <c r="C1776">
        <v>152.56</v>
      </c>
      <c r="D1776">
        <v>155.28</v>
      </c>
      <c r="E1776">
        <v>152.47999999999999</v>
      </c>
      <c r="F1776">
        <v>154.76</v>
      </c>
      <c r="G1776">
        <v>489200</v>
      </c>
      <c r="I1776" t="s">
        <v>7</v>
      </c>
      <c r="J1776" s="1">
        <f t="shared" si="54"/>
        <v>42796</v>
      </c>
      <c r="K1776">
        <f t="shared" si="55"/>
        <v>154.76</v>
      </c>
    </row>
    <row r="1777" spans="1:11" x14ac:dyDescent="0.25">
      <c r="A1777" s="1">
        <v>42797</v>
      </c>
      <c r="B1777" t="s">
        <v>7</v>
      </c>
      <c r="C1777">
        <v>155.24</v>
      </c>
      <c r="D1777">
        <v>156.36000000000001</v>
      </c>
      <c r="E1777">
        <v>153.80000000000001</v>
      </c>
      <c r="F1777">
        <v>153.91999999999999</v>
      </c>
      <c r="G1777">
        <v>400300</v>
      </c>
      <c r="I1777" t="s">
        <v>7</v>
      </c>
      <c r="J1777" s="1">
        <f t="shared" si="54"/>
        <v>42797</v>
      </c>
      <c r="K1777">
        <f t="shared" si="55"/>
        <v>153.91999999999999</v>
      </c>
    </row>
    <row r="1778" spans="1:11" x14ac:dyDescent="0.25">
      <c r="A1778" s="1">
        <v>42800</v>
      </c>
      <c r="B1778" t="s">
        <v>7</v>
      </c>
      <c r="C1778">
        <v>155.56</v>
      </c>
      <c r="D1778">
        <v>156.80000000000001</v>
      </c>
      <c r="E1778">
        <v>154.19999999999999</v>
      </c>
      <c r="F1778">
        <v>154.88</v>
      </c>
      <c r="G1778">
        <v>444200</v>
      </c>
      <c r="I1778" t="s">
        <v>7</v>
      </c>
      <c r="J1778" s="1">
        <f t="shared" si="54"/>
        <v>42800</v>
      </c>
      <c r="K1778">
        <f t="shared" si="55"/>
        <v>154.88</v>
      </c>
    </row>
    <row r="1779" spans="1:11" x14ac:dyDescent="0.25">
      <c r="A1779" s="1">
        <v>42801</v>
      </c>
      <c r="B1779" t="s">
        <v>7</v>
      </c>
      <c r="C1779">
        <v>155.96</v>
      </c>
      <c r="D1779">
        <v>156.56</v>
      </c>
      <c r="E1779">
        <v>153.72</v>
      </c>
      <c r="F1779">
        <v>155.76</v>
      </c>
      <c r="G1779">
        <v>438600</v>
      </c>
      <c r="I1779" t="s">
        <v>7</v>
      </c>
      <c r="J1779" s="1">
        <f t="shared" si="54"/>
        <v>42801</v>
      </c>
      <c r="K1779">
        <f t="shared" si="55"/>
        <v>155.76</v>
      </c>
    </row>
    <row r="1780" spans="1:11" x14ac:dyDescent="0.25">
      <c r="A1780" s="1">
        <v>42802</v>
      </c>
      <c r="B1780" t="s">
        <v>7</v>
      </c>
      <c r="C1780">
        <v>155.63999999999999</v>
      </c>
      <c r="D1780">
        <v>155.91999999999999</v>
      </c>
      <c r="E1780">
        <v>153.47999999999999</v>
      </c>
      <c r="F1780">
        <v>154.91999999999999</v>
      </c>
      <c r="G1780">
        <v>585200</v>
      </c>
      <c r="I1780" t="s">
        <v>7</v>
      </c>
      <c r="J1780" s="1">
        <f t="shared" si="54"/>
        <v>42802</v>
      </c>
      <c r="K1780">
        <f t="shared" si="55"/>
        <v>154.91999999999999</v>
      </c>
    </row>
    <row r="1781" spans="1:11" x14ac:dyDescent="0.25">
      <c r="A1781" s="1">
        <v>42803</v>
      </c>
      <c r="B1781" t="s">
        <v>7</v>
      </c>
      <c r="C1781">
        <v>155.04</v>
      </c>
      <c r="D1781">
        <v>157.08000000000001</v>
      </c>
      <c r="E1781">
        <v>153.91999999999999</v>
      </c>
      <c r="F1781">
        <v>154.56</v>
      </c>
      <c r="G1781">
        <v>512200</v>
      </c>
      <c r="I1781" t="s">
        <v>7</v>
      </c>
      <c r="J1781" s="1">
        <f t="shared" si="54"/>
        <v>42803</v>
      </c>
      <c r="K1781">
        <f t="shared" si="55"/>
        <v>154.56</v>
      </c>
    </row>
    <row r="1782" spans="1:11" x14ac:dyDescent="0.25">
      <c r="A1782" s="1">
        <v>42804</v>
      </c>
      <c r="B1782" t="s">
        <v>7</v>
      </c>
      <c r="C1782">
        <v>152.52000000000001</v>
      </c>
      <c r="D1782">
        <v>154.68</v>
      </c>
      <c r="E1782">
        <v>151.91999999999999</v>
      </c>
      <c r="F1782">
        <v>152.68</v>
      </c>
      <c r="G1782">
        <v>585100</v>
      </c>
      <c r="I1782" t="s">
        <v>7</v>
      </c>
      <c r="J1782" s="1">
        <f t="shared" si="54"/>
        <v>42804</v>
      </c>
      <c r="K1782">
        <f t="shared" si="55"/>
        <v>152.68</v>
      </c>
    </row>
    <row r="1783" spans="1:11" x14ac:dyDescent="0.25">
      <c r="A1783" s="1">
        <v>42807</v>
      </c>
      <c r="B1783" t="s">
        <v>7</v>
      </c>
      <c r="C1783">
        <v>152.84</v>
      </c>
      <c r="D1783">
        <v>153.08000000000001</v>
      </c>
      <c r="E1783">
        <v>151.80000000000001</v>
      </c>
      <c r="F1783">
        <v>151.80000000000001</v>
      </c>
      <c r="G1783">
        <v>366600</v>
      </c>
      <c r="I1783" t="s">
        <v>7</v>
      </c>
      <c r="J1783" s="1">
        <f t="shared" si="54"/>
        <v>42807</v>
      </c>
      <c r="K1783">
        <f t="shared" si="55"/>
        <v>151.80000000000001</v>
      </c>
    </row>
    <row r="1784" spans="1:11" x14ac:dyDescent="0.25">
      <c r="A1784" s="1">
        <v>42808</v>
      </c>
      <c r="B1784" t="s">
        <v>7</v>
      </c>
      <c r="C1784">
        <v>152.88</v>
      </c>
      <c r="D1784">
        <v>154.84</v>
      </c>
      <c r="E1784">
        <v>152.76</v>
      </c>
      <c r="F1784">
        <v>153.04</v>
      </c>
      <c r="G1784">
        <v>391100</v>
      </c>
      <c r="I1784" t="s">
        <v>7</v>
      </c>
      <c r="J1784" s="1">
        <f t="shared" si="54"/>
        <v>42808</v>
      </c>
      <c r="K1784">
        <f t="shared" si="55"/>
        <v>153.04</v>
      </c>
    </row>
    <row r="1785" spans="1:11" x14ac:dyDescent="0.25">
      <c r="A1785" s="1">
        <v>42809</v>
      </c>
      <c r="B1785" t="s">
        <v>7</v>
      </c>
      <c r="C1785">
        <v>152.12</v>
      </c>
      <c r="D1785">
        <v>153.52000000000001</v>
      </c>
      <c r="E1785">
        <v>149.16</v>
      </c>
      <c r="F1785">
        <v>150.24</v>
      </c>
      <c r="G1785">
        <v>789700</v>
      </c>
      <c r="I1785" t="s">
        <v>7</v>
      </c>
      <c r="J1785" s="1">
        <f t="shared" si="54"/>
        <v>42809</v>
      </c>
      <c r="K1785">
        <f t="shared" si="55"/>
        <v>150.24</v>
      </c>
    </row>
    <row r="1786" spans="1:11" x14ac:dyDescent="0.25">
      <c r="A1786" s="1">
        <v>42810</v>
      </c>
      <c r="B1786" t="s">
        <v>7</v>
      </c>
      <c r="C1786">
        <v>149.36000000000001</v>
      </c>
      <c r="D1786">
        <v>151.52000000000001</v>
      </c>
      <c r="E1786">
        <v>149.36000000000001</v>
      </c>
      <c r="F1786">
        <v>150.44</v>
      </c>
      <c r="G1786">
        <v>546900</v>
      </c>
      <c r="I1786" t="s">
        <v>7</v>
      </c>
      <c r="J1786" s="1">
        <f t="shared" si="54"/>
        <v>42810</v>
      </c>
      <c r="K1786">
        <f t="shared" si="55"/>
        <v>150.44</v>
      </c>
    </row>
    <row r="1787" spans="1:11" x14ac:dyDescent="0.25">
      <c r="A1787" s="1">
        <v>42811</v>
      </c>
      <c r="B1787" t="s">
        <v>7</v>
      </c>
      <c r="C1787">
        <v>150.12</v>
      </c>
      <c r="D1787">
        <v>150.91999999999999</v>
      </c>
      <c r="E1787">
        <v>149.47999999999999</v>
      </c>
      <c r="F1787">
        <v>150.88</v>
      </c>
      <c r="G1787">
        <v>385000</v>
      </c>
      <c r="I1787" t="s">
        <v>7</v>
      </c>
      <c r="J1787" s="1">
        <f t="shared" si="54"/>
        <v>42811</v>
      </c>
      <c r="K1787">
        <f t="shared" si="55"/>
        <v>150.88</v>
      </c>
    </row>
    <row r="1788" spans="1:11" x14ac:dyDescent="0.25">
      <c r="A1788" s="1">
        <v>42814</v>
      </c>
      <c r="B1788" t="s">
        <v>7</v>
      </c>
      <c r="C1788">
        <v>150.80000000000001</v>
      </c>
      <c r="D1788">
        <v>151.44</v>
      </c>
      <c r="E1788">
        <v>149.28</v>
      </c>
      <c r="F1788">
        <v>150.28</v>
      </c>
      <c r="G1788">
        <v>402500</v>
      </c>
      <c r="I1788" t="s">
        <v>7</v>
      </c>
      <c r="J1788" s="1">
        <f t="shared" si="54"/>
        <v>42814</v>
      </c>
      <c r="K1788">
        <f t="shared" si="55"/>
        <v>150.28</v>
      </c>
    </row>
    <row r="1789" spans="1:11" x14ac:dyDescent="0.25">
      <c r="A1789" s="1">
        <v>42815</v>
      </c>
      <c r="B1789" t="s">
        <v>7</v>
      </c>
      <c r="C1789">
        <v>148.6</v>
      </c>
      <c r="D1789">
        <v>157.4</v>
      </c>
      <c r="E1789">
        <v>148.16</v>
      </c>
      <c r="F1789">
        <v>157.04</v>
      </c>
      <c r="G1789">
        <v>1312800</v>
      </c>
      <c r="I1789" t="s">
        <v>7</v>
      </c>
      <c r="J1789" s="1">
        <f t="shared" si="54"/>
        <v>42815</v>
      </c>
      <c r="K1789">
        <f t="shared" si="55"/>
        <v>157.04</v>
      </c>
    </row>
    <row r="1790" spans="1:11" x14ac:dyDescent="0.25">
      <c r="A1790" s="1">
        <v>42816</v>
      </c>
      <c r="B1790" t="s">
        <v>7</v>
      </c>
      <c r="C1790">
        <v>156.91999999999999</v>
      </c>
      <c r="D1790">
        <v>157.68</v>
      </c>
      <c r="E1790">
        <v>153.52000000000001</v>
      </c>
      <c r="F1790">
        <v>154</v>
      </c>
      <c r="G1790">
        <v>1212700</v>
      </c>
      <c r="I1790" t="s">
        <v>7</v>
      </c>
      <c r="J1790" s="1">
        <f t="shared" si="54"/>
        <v>42816</v>
      </c>
      <c r="K1790">
        <f t="shared" si="55"/>
        <v>154</v>
      </c>
    </row>
    <row r="1791" spans="1:11" x14ac:dyDescent="0.25">
      <c r="A1791" s="1">
        <v>42817</v>
      </c>
      <c r="B1791" t="s">
        <v>7</v>
      </c>
      <c r="C1791">
        <v>154.56</v>
      </c>
      <c r="D1791">
        <v>155.91999999999999</v>
      </c>
      <c r="E1791">
        <v>153.32</v>
      </c>
      <c r="F1791">
        <v>155.12</v>
      </c>
      <c r="G1791">
        <v>692500</v>
      </c>
      <c r="I1791" t="s">
        <v>7</v>
      </c>
      <c r="J1791" s="1">
        <f t="shared" si="54"/>
        <v>42817</v>
      </c>
      <c r="K1791">
        <f t="shared" si="55"/>
        <v>155.12</v>
      </c>
    </row>
    <row r="1792" spans="1:11" x14ac:dyDescent="0.25">
      <c r="A1792" s="1">
        <v>42818</v>
      </c>
      <c r="B1792" t="s">
        <v>7</v>
      </c>
      <c r="C1792">
        <v>153.72</v>
      </c>
      <c r="D1792">
        <v>156</v>
      </c>
      <c r="E1792">
        <v>151.88</v>
      </c>
      <c r="F1792">
        <v>154.16</v>
      </c>
      <c r="G1792">
        <v>820700</v>
      </c>
      <c r="I1792" t="s">
        <v>7</v>
      </c>
      <c r="J1792" s="1">
        <f t="shared" si="54"/>
        <v>42818</v>
      </c>
      <c r="K1792">
        <f t="shared" si="55"/>
        <v>154.16</v>
      </c>
    </row>
    <row r="1793" spans="1:11" x14ac:dyDescent="0.25">
      <c r="A1793" s="1">
        <v>42821</v>
      </c>
      <c r="B1793" t="s">
        <v>7</v>
      </c>
      <c r="C1793">
        <v>157.56</v>
      </c>
      <c r="D1793">
        <v>158.56</v>
      </c>
      <c r="E1793">
        <v>152.68</v>
      </c>
      <c r="F1793">
        <v>153.44</v>
      </c>
      <c r="G1793">
        <v>761500</v>
      </c>
      <c r="I1793" t="s">
        <v>7</v>
      </c>
      <c r="J1793" s="1">
        <f t="shared" si="54"/>
        <v>42821</v>
      </c>
      <c r="K1793">
        <f t="shared" si="55"/>
        <v>153.44</v>
      </c>
    </row>
    <row r="1794" spans="1:11" x14ac:dyDescent="0.25">
      <c r="A1794" s="1">
        <v>42822</v>
      </c>
      <c r="B1794" t="s">
        <v>7</v>
      </c>
      <c r="C1794">
        <v>153.72</v>
      </c>
      <c r="D1794">
        <v>154.47999999999999</v>
      </c>
      <c r="E1794">
        <v>149.28</v>
      </c>
      <c r="F1794">
        <v>150.56</v>
      </c>
      <c r="G1794">
        <v>609200</v>
      </c>
      <c r="I1794" t="s">
        <v>7</v>
      </c>
      <c r="J1794" s="1">
        <f t="shared" si="54"/>
        <v>42822</v>
      </c>
      <c r="K1794">
        <f t="shared" si="55"/>
        <v>150.56</v>
      </c>
    </row>
    <row r="1795" spans="1:11" x14ac:dyDescent="0.25">
      <c r="A1795" s="1">
        <v>42823</v>
      </c>
      <c r="B1795" t="s">
        <v>7</v>
      </c>
      <c r="C1795">
        <v>150.36000000000001</v>
      </c>
      <c r="D1795">
        <v>150.80000000000001</v>
      </c>
      <c r="E1795">
        <v>148.44</v>
      </c>
      <c r="F1795">
        <v>148.6</v>
      </c>
      <c r="G1795">
        <v>469500</v>
      </c>
      <c r="I1795" t="s">
        <v>7</v>
      </c>
      <c r="J1795" s="1">
        <f t="shared" ref="J1795:J1858" si="56">A1795</f>
        <v>42823</v>
      </c>
      <c r="K1795">
        <f t="shared" ref="K1795:K1858" si="57">F1795</f>
        <v>148.6</v>
      </c>
    </row>
    <row r="1796" spans="1:11" x14ac:dyDescent="0.25">
      <c r="A1796" s="1">
        <v>42824</v>
      </c>
      <c r="B1796" t="s">
        <v>7</v>
      </c>
      <c r="C1796">
        <v>148.68</v>
      </c>
      <c r="D1796">
        <v>149.19999999999999</v>
      </c>
      <c r="E1796">
        <v>147.36000000000001</v>
      </c>
      <c r="F1796">
        <v>147.84</v>
      </c>
      <c r="G1796">
        <v>439400</v>
      </c>
      <c r="I1796" t="s">
        <v>7</v>
      </c>
      <c r="J1796" s="1">
        <f t="shared" si="56"/>
        <v>42824</v>
      </c>
      <c r="K1796">
        <f t="shared" si="57"/>
        <v>147.84</v>
      </c>
    </row>
    <row r="1797" spans="1:11" x14ac:dyDescent="0.25">
      <c r="A1797" s="1">
        <v>42825</v>
      </c>
      <c r="B1797" t="s">
        <v>7</v>
      </c>
      <c r="C1797">
        <v>148.47999999999999</v>
      </c>
      <c r="D1797">
        <v>149</v>
      </c>
      <c r="E1797">
        <v>146.96</v>
      </c>
      <c r="F1797">
        <v>148.19999999999999</v>
      </c>
      <c r="G1797">
        <v>400200</v>
      </c>
      <c r="I1797" t="s">
        <v>7</v>
      </c>
      <c r="J1797" s="1">
        <f t="shared" si="56"/>
        <v>42825</v>
      </c>
      <c r="K1797">
        <f t="shared" si="57"/>
        <v>148.19999999999999</v>
      </c>
    </row>
    <row r="1798" spans="1:11" x14ac:dyDescent="0.25">
      <c r="A1798" s="1">
        <v>42828</v>
      </c>
      <c r="B1798" t="s">
        <v>7</v>
      </c>
      <c r="C1798">
        <v>147.84</v>
      </c>
      <c r="D1798">
        <v>150.91999999999999</v>
      </c>
      <c r="E1798">
        <v>146.76</v>
      </c>
      <c r="F1798">
        <v>148.44</v>
      </c>
      <c r="G1798">
        <v>744400</v>
      </c>
      <c r="I1798" t="s">
        <v>7</v>
      </c>
      <c r="J1798" s="1">
        <f t="shared" si="56"/>
        <v>42828</v>
      </c>
      <c r="K1798">
        <f t="shared" si="57"/>
        <v>148.44</v>
      </c>
    </row>
    <row r="1799" spans="1:11" x14ac:dyDescent="0.25">
      <c r="A1799" s="1">
        <v>42829</v>
      </c>
      <c r="B1799" t="s">
        <v>7</v>
      </c>
      <c r="C1799">
        <v>149.80000000000001</v>
      </c>
      <c r="D1799">
        <v>149.84</v>
      </c>
      <c r="E1799">
        <v>147.68</v>
      </c>
      <c r="F1799">
        <v>147.76</v>
      </c>
      <c r="G1799">
        <v>415600</v>
      </c>
      <c r="I1799" t="s">
        <v>7</v>
      </c>
      <c r="J1799" s="1">
        <f t="shared" si="56"/>
        <v>42829</v>
      </c>
      <c r="K1799">
        <f t="shared" si="57"/>
        <v>147.76</v>
      </c>
    </row>
    <row r="1800" spans="1:11" x14ac:dyDescent="0.25">
      <c r="A1800" s="1">
        <v>42830</v>
      </c>
      <c r="B1800" t="s">
        <v>7</v>
      </c>
      <c r="C1800">
        <v>147.16</v>
      </c>
      <c r="D1800">
        <v>150.4</v>
      </c>
      <c r="E1800">
        <v>144.56</v>
      </c>
      <c r="F1800">
        <v>149.56</v>
      </c>
      <c r="G1800">
        <v>1139500</v>
      </c>
      <c r="I1800" t="s">
        <v>7</v>
      </c>
      <c r="J1800" s="1">
        <f t="shared" si="56"/>
        <v>42830</v>
      </c>
      <c r="K1800">
        <f t="shared" si="57"/>
        <v>149.56</v>
      </c>
    </row>
    <row r="1801" spans="1:11" x14ac:dyDescent="0.25">
      <c r="A1801" s="1">
        <v>42831</v>
      </c>
      <c r="B1801" t="s">
        <v>7</v>
      </c>
      <c r="C1801">
        <v>149.12</v>
      </c>
      <c r="D1801">
        <v>150.52000000000001</v>
      </c>
      <c r="E1801">
        <v>148.19999999999999</v>
      </c>
      <c r="F1801">
        <v>149.32</v>
      </c>
      <c r="G1801">
        <v>722800</v>
      </c>
      <c r="I1801" t="s">
        <v>7</v>
      </c>
      <c r="J1801" s="1">
        <f t="shared" si="56"/>
        <v>42831</v>
      </c>
      <c r="K1801">
        <f t="shared" si="57"/>
        <v>149.32</v>
      </c>
    </row>
    <row r="1802" spans="1:11" x14ac:dyDescent="0.25">
      <c r="A1802" s="1">
        <v>42832</v>
      </c>
      <c r="B1802" t="s">
        <v>7</v>
      </c>
      <c r="C1802">
        <v>149.6</v>
      </c>
      <c r="D1802">
        <v>151.19999999999999</v>
      </c>
      <c r="E1802">
        <v>148.24</v>
      </c>
      <c r="F1802">
        <v>149.56</v>
      </c>
      <c r="G1802">
        <v>665900</v>
      </c>
      <c r="I1802" t="s">
        <v>7</v>
      </c>
      <c r="J1802" s="1">
        <f t="shared" si="56"/>
        <v>42832</v>
      </c>
      <c r="K1802">
        <f t="shared" si="57"/>
        <v>149.56</v>
      </c>
    </row>
    <row r="1803" spans="1:11" x14ac:dyDescent="0.25">
      <c r="A1803" s="1">
        <v>42835</v>
      </c>
      <c r="B1803" t="s">
        <v>7</v>
      </c>
      <c r="C1803">
        <v>149.19999999999999</v>
      </c>
      <c r="D1803">
        <v>150.63999999999999</v>
      </c>
      <c r="E1803">
        <v>147.6</v>
      </c>
      <c r="F1803">
        <v>149.4</v>
      </c>
      <c r="G1803">
        <v>564600</v>
      </c>
      <c r="I1803" t="s">
        <v>7</v>
      </c>
      <c r="J1803" s="1">
        <f t="shared" si="56"/>
        <v>42835</v>
      </c>
      <c r="K1803">
        <f t="shared" si="57"/>
        <v>149.4</v>
      </c>
    </row>
    <row r="1804" spans="1:11" x14ac:dyDescent="0.25">
      <c r="A1804" s="1">
        <v>42836</v>
      </c>
      <c r="B1804" t="s">
        <v>7</v>
      </c>
      <c r="C1804">
        <v>149.96</v>
      </c>
      <c r="D1804">
        <v>154.6</v>
      </c>
      <c r="E1804">
        <v>149.24</v>
      </c>
      <c r="F1804">
        <v>151.24</v>
      </c>
      <c r="G1804">
        <v>852900</v>
      </c>
      <c r="I1804" t="s">
        <v>7</v>
      </c>
      <c r="J1804" s="1">
        <f t="shared" si="56"/>
        <v>42836</v>
      </c>
      <c r="K1804">
        <f t="shared" si="57"/>
        <v>151.24</v>
      </c>
    </row>
    <row r="1805" spans="1:11" x14ac:dyDescent="0.25">
      <c r="A1805" s="1">
        <v>42837</v>
      </c>
      <c r="B1805" t="s">
        <v>7</v>
      </c>
      <c r="C1805">
        <v>151.44</v>
      </c>
      <c r="D1805">
        <v>153.72</v>
      </c>
      <c r="E1805">
        <v>151.12</v>
      </c>
      <c r="F1805">
        <v>153.19999999999999</v>
      </c>
      <c r="G1805">
        <v>618300</v>
      </c>
      <c r="I1805" t="s">
        <v>7</v>
      </c>
      <c r="J1805" s="1">
        <f t="shared" si="56"/>
        <v>42837</v>
      </c>
      <c r="K1805">
        <f t="shared" si="57"/>
        <v>153.19999999999999</v>
      </c>
    </row>
    <row r="1806" spans="1:11" x14ac:dyDescent="0.25">
      <c r="A1806" s="1">
        <v>42838</v>
      </c>
      <c r="B1806" t="s">
        <v>7</v>
      </c>
      <c r="C1806">
        <v>153.84</v>
      </c>
      <c r="D1806">
        <v>155.12</v>
      </c>
      <c r="E1806">
        <v>151.24</v>
      </c>
      <c r="F1806">
        <v>155.04</v>
      </c>
      <c r="G1806">
        <v>700100</v>
      </c>
      <c r="I1806" t="s">
        <v>7</v>
      </c>
      <c r="J1806" s="1">
        <f t="shared" si="56"/>
        <v>42838</v>
      </c>
      <c r="K1806">
        <f t="shared" si="57"/>
        <v>155.04</v>
      </c>
    </row>
    <row r="1807" spans="1:11" x14ac:dyDescent="0.25">
      <c r="A1807" s="1">
        <v>42842</v>
      </c>
      <c r="B1807" t="s">
        <v>7</v>
      </c>
      <c r="C1807">
        <v>153.84</v>
      </c>
      <c r="D1807">
        <v>153.96</v>
      </c>
      <c r="E1807">
        <v>151.19999999999999</v>
      </c>
      <c r="F1807">
        <v>151.24</v>
      </c>
      <c r="G1807">
        <v>472000</v>
      </c>
      <c r="I1807" t="s">
        <v>7</v>
      </c>
      <c r="J1807" s="1">
        <f t="shared" si="56"/>
        <v>42842</v>
      </c>
      <c r="K1807">
        <f t="shared" si="57"/>
        <v>151.24</v>
      </c>
    </row>
    <row r="1808" spans="1:11" x14ac:dyDescent="0.25">
      <c r="A1808" s="1">
        <v>42843</v>
      </c>
      <c r="B1808" t="s">
        <v>7</v>
      </c>
      <c r="C1808">
        <v>152.84</v>
      </c>
      <c r="D1808">
        <v>153.08000000000001</v>
      </c>
      <c r="E1808">
        <v>150.63999999999999</v>
      </c>
      <c r="F1808">
        <v>151.84</v>
      </c>
      <c r="G1808">
        <v>533900</v>
      </c>
      <c r="I1808" t="s">
        <v>7</v>
      </c>
      <c r="J1808" s="1">
        <f t="shared" si="56"/>
        <v>42843</v>
      </c>
      <c r="K1808">
        <f t="shared" si="57"/>
        <v>151.84</v>
      </c>
    </row>
    <row r="1809" spans="1:11" x14ac:dyDescent="0.25">
      <c r="A1809" s="1">
        <v>42844</v>
      </c>
      <c r="B1809" t="s">
        <v>7</v>
      </c>
      <c r="C1809">
        <v>150.08000000000001</v>
      </c>
      <c r="D1809">
        <v>151.88</v>
      </c>
      <c r="E1809">
        <v>148.52000000000001</v>
      </c>
      <c r="F1809">
        <v>151.19999999999999</v>
      </c>
      <c r="G1809">
        <v>638400</v>
      </c>
      <c r="I1809" t="s">
        <v>7</v>
      </c>
      <c r="J1809" s="1">
        <f t="shared" si="56"/>
        <v>42844</v>
      </c>
      <c r="K1809">
        <f t="shared" si="57"/>
        <v>151.19999999999999</v>
      </c>
    </row>
    <row r="1810" spans="1:11" x14ac:dyDescent="0.25">
      <c r="A1810" s="1">
        <v>42845</v>
      </c>
      <c r="B1810" t="s">
        <v>7</v>
      </c>
      <c r="C1810">
        <v>149.44</v>
      </c>
      <c r="D1810">
        <v>150.12</v>
      </c>
      <c r="E1810">
        <v>146.47999999999999</v>
      </c>
      <c r="F1810">
        <v>147.6</v>
      </c>
      <c r="G1810">
        <v>855000</v>
      </c>
      <c r="I1810" t="s">
        <v>7</v>
      </c>
      <c r="J1810" s="1">
        <f t="shared" si="56"/>
        <v>42845</v>
      </c>
      <c r="K1810">
        <f t="shared" si="57"/>
        <v>147.6</v>
      </c>
    </row>
    <row r="1811" spans="1:11" x14ac:dyDescent="0.25">
      <c r="A1811" s="1">
        <v>42846</v>
      </c>
      <c r="B1811" t="s">
        <v>7</v>
      </c>
      <c r="C1811">
        <v>147.12</v>
      </c>
      <c r="D1811">
        <v>148.68</v>
      </c>
      <c r="E1811">
        <v>146.91999999999999</v>
      </c>
      <c r="F1811">
        <v>147.56</v>
      </c>
      <c r="G1811">
        <v>489600</v>
      </c>
      <c r="I1811" t="s">
        <v>7</v>
      </c>
      <c r="J1811" s="1">
        <f t="shared" si="56"/>
        <v>42846</v>
      </c>
      <c r="K1811">
        <f t="shared" si="57"/>
        <v>147.56</v>
      </c>
    </row>
    <row r="1812" spans="1:11" x14ac:dyDescent="0.25">
      <c r="A1812" s="1">
        <v>42849</v>
      </c>
      <c r="B1812" t="s">
        <v>7</v>
      </c>
      <c r="C1812">
        <v>142.76</v>
      </c>
      <c r="D1812">
        <v>143.44</v>
      </c>
      <c r="E1812">
        <v>141.88</v>
      </c>
      <c r="F1812">
        <v>142.28</v>
      </c>
      <c r="G1812">
        <v>713000</v>
      </c>
      <c r="I1812" t="s">
        <v>7</v>
      </c>
      <c r="J1812" s="1">
        <f t="shared" si="56"/>
        <v>42849</v>
      </c>
      <c r="K1812">
        <f t="shared" si="57"/>
        <v>142.28</v>
      </c>
    </row>
    <row r="1813" spans="1:11" x14ac:dyDescent="0.25">
      <c r="A1813" s="1">
        <v>42850</v>
      </c>
      <c r="B1813" t="s">
        <v>7</v>
      </c>
      <c r="C1813">
        <v>140.96</v>
      </c>
      <c r="D1813">
        <v>141.28</v>
      </c>
      <c r="E1813">
        <v>138.44</v>
      </c>
      <c r="F1813">
        <v>139.19999999999999</v>
      </c>
      <c r="G1813">
        <v>761400</v>
      </c>
      <c r="I1813" t="s">
        <v>7</v>
      </c>
      <c r="J1813" s="1">
        <f t="shared" si="56"/>
        <v>42850</v>
      </c>
      <c r="K1813">
        <f t="shared" si="57"/>
        <v>139.19999999999999</v>
      </c>
    </row>
    <row r="1814" spans="1:11" x14ac:dyDescent="0.25">
      <c r="A1814" s="1">
        <v>42851</v>
      </c>
      <c r="B1814" t="s">
        <v>7</v>
      </c>
      <c r="C1814">
        <v>139.12</v>
      </c>
      <c r="D1814">
        <v>140</v>
      </c>
      <c r="E1814">
        <v>138.08000000000001</v>
      </c>
      <c r="F1814">
        <v>139.72</v>
      </c>
      <c r="G1814">
        <v>572400</v>
      </c>
      <c r="I1814" t="s">
        <v>7</v>
      </c>
      <c r="J1814" s="1">
        <f t="shared" si="56"/>
        <v>42851</v>
      </c>
      <c r="K1814">
        <f t="shared" si="57"/>
        <v>139.72</v>
      </c>
    </row>
    <row r="1815" spans="1:11" x14ac:dyDescent="0.25">
      <c r="A1815" s="1">
        <v>42852</v>
      </c>
      <c r="B1815" t="s">
        <v>7</v>
      </c>
      <c r="C1815">
        <v>138.72</v>
      </c>
      <c r="D1815">
        <v>139.08000000000001</v>
      </c>
      <c r="E1815">
        <v>137.32</v>
      </c>
      <c r="F1815">
        <v>137.32</v>
      </c>
      <c r="G1815">
        <v>503700</v>
      </c>
      <c r="I1815" t="s">
        <v>7</v>
      </c>
      <c r="J1815" s="1">
        <f t="shared" si="56"/>
        <v>42852</v>
      </c>
      <c r="K1815">
        <f t="shared" si="57"/>
        <v>137.32</v>
      </c>
    </row>
    <row r="1816" spans="1:11" x14ac:dyDescent="0.25">
      <c r="A1816" s="1">
        <v>42853</v>
      </c>
      <c r="B1816" t="s">
        <v>7</v>
      </c>
      <c r="C1816">
        <v>135.76</v>
      </c>
      <c r="D1816">
        <v>137.24</v>
      </c>
      <c r="E1816">
        <v>135.47999999999999</v>
      </c>
      <c r="F1816">
        <v>136.56</v>
      </c>
      <c r="G1816">
        <v>509100</v>
      </c>
      <c r="I1816" t="s">
        <v>7</v>
      </c>
      <c r="J1816" s="1">
        <f t="shared" si="56"/>
        <v>42853</v>
      </c>
      <c r="K1816">
        <f t="shared" si="57"/>
        <v>136.56</v>
      </c>
    </row>
    <row r="1817" spans="1:11" x14ac:dyDescent="0.25">
      <c r="A1817" s="1">
        <v>42856</v>
      </c>
      <c r="B1817" t="s">
        <v>7</v>
      </c>
      <c r="C1817">
        <v>135.32</v>
      </c>
      <c r="D1817">
        <v>135.4</v>
      </c>
      <c r="E1817">
        <v>132.44</v>
      </c>
      <c r="F1817">
        <v>133.08000000000001</v>
      </c>
      <c r="G1817">
        <v>625900</v>
      </c>
      <c r="I1817" t="s">
        <v>7</v>
      </c>
      <c r="J1817" s="1">
        <f t="shared" si="56"/>
        <v>42856</v>
      </c>
      <c r="K1817">
        <f t="shared" si="57"/>
        <v>133.08000000000001</v>
      </c>
    </row>
    <row r="1818" spans="1:11" x14ac:dyDescent="0.25">
      <c r="A1818" s="1">
        <v>42857</v>
      </c>
      <c r="B1818" t="s">
        <v>7</v>
      </c>
      <c r="C1818">
        <v>132.47999999999999</v>
      </c>
      <c r="D1818">
        <v>133.44</v>
      </c>
      <c r="E1818">
        <v>132.12</v>
      </c>
      <c r="F1818">
        <v>132.32</v>
      </c>
      <c r="G1818">
        <v>487400</v>
      </c>
      <c r="I1818" t="s">
        <v>7</v>
      </c>
      <c r="J1818" s="1">
        <f t="shared" si="56"/>
        <v>42857</v>
      </c>
      <c r="K1818">
        <f t="shared" si="57"/>
        <v>132.32</v>
      </c>
    </row>
    <row r="1819" spans="1:11" x14ac:dyDescent="0.25">
      <c r="A1819" s="1">
        <v>42858</v>
      </c>
      <c r="B1819" t="s">
        <v>7</v>
      </c>
      <c r="C1819">
        <v>133.16</v>
      </c>
      <c r="D1819">
        <v>134.63999999999999</v>
      </c>
      <c r="E1819">
        <v>133.12</v>
      </c>
      <c r="F1819">
        <v>133.6</v>
      </c>
      <c r="G1819">
        <v>629300</v>
      </c>
      <c r="I1819" t="s">
        <v>7</v>
      </c>
      <c r="J1819" s="1">
        <f t="shared" si="56"/>
        <v>42858</v>
      </c>
      <c r="K1819">
        <f t="shared" si="57"/>
        <v>133.6</v>
      </c>
    </row>
    <row r="1820" spans="1:11" x14ac:dyDescent="0.25">
      <c r="A1820" s="1">
        <v>42859</v>
      </c>
      <c r="B1820" t="s">
        <v>7</v>
      </c>
      <c r="C1820">
        <v>133.52000000000001</v>
      </c>
      <c r="D1820">
        <v>134.80000000000001</v>
      </c>
      <c r="E1820">
        <v>132.88</v>
      </c>
      <c r="F1820">
        <v>133.4</v>
      </c>
      <c r="G1820">
        <v>608300</v>
      </c>
      <c r="I1820" t="s">
        <v>7</v>
      </c>
      <c r="J1820" s="1">
        <f t="shared" si="56"/>
        <v>42859</v>
      </c>
      <c r="K1820">
        <f t="shared" si="57"/>
        <v>133.4</v>
      </c>
    </row>
    <row r="1821" spans="1:11" x14ac:dyDescent="0.25">
      <c r="A1821" s="1">
        <v>42860</v>
      </c>
      <c r="B1821" t="s">
        <v>7</v>
      </c>
      <c r="C1821">
        <v>132.44</v>
      </c>
      <c r="D1821">
        <v>133.91999999999999</v>
      </c>
      <c r="E1821">
        <v>132</v>
      </c>
      <c r="F1821">
        <v>132</v>
      </c>
      <c r="G1821">
        <v>392300</v>
      </c>
      <c r="I1821" t="s">
        <v>7</v>
      </c>
      <c r="J1821" s="1">
        <f t="shared" si="56"/>
        <v>42860</v>
      </c>
      <c r="K1821">
        <f t="shared" si="57"/>
        <v>132</v>
      </c>
    </row>
    <row r="1822" spans="1:11" x14ac:dyDescent="0.25">
      <c r="A1822" s="1">
        <v>42863</v>
      </c>
      <c r="B1822" t="s">
        <v>7</v>
      </c>
      <c r="C1822">
        <v>131.84</v>
      </c>
      <c r="D1822">
        <v>132.6</v>
      </c>
      <c r="E1822">
        <v>131.12</v>
      </c>
      <c r="F1822">
        <v>131.12</v>
      </c>
      <c r="G1822">
        <v>297500</v>
      </c>
      <c r="I1822" t="s">
        <v>7</v>
      </c>
      <c r="J1822" s="1">
        <f t="shared" si="56"/>
        <v>42863</v>
      </c>
      <c r="K1822">
        <f t="shared" si="57"/>
        <v>131.12</v>
      </c>
    </row>
    <row r="1823" spans="1:11" x14ac:dyDescent="0.25">
      <c r="A1823" s="1">
        <v>42864</v>
      </c>
      <c r="B1823" t="s">
        <v>7</v>
      </c>
      <c r="C1823">
        <v>130.56</v>
      </c>
      <c r="D1823">
        <v>130.84</v>
      </c>
      <c r="E1823">
        <v>128.88</v>
      </c>
      <c r="F1823">
        <v>129.76</v>
      </c>
      <c r="G1823">
        <v>798500</v>
      </c>
      <c r="I1823" t="s">
        <v>7</v>
      </c>
      <c r="J1823" s="1">
        <f t="shared" si="56"/>
        <v>42864</v>
      </c>
      <c r="K1823">
        <f t="shared" si="57"/>
        <v>129.76</v>
      </c>
    </row>
    <row r="1824" spans="1:11" x14ac:dyDescent="0.25">
      <c r="A1824" s="1">
        <v>42865</v>
      </c>
      <c r="B1824" t="s">
        <v>7</v>
      </c>
      <c r="C1824">
        <v>129.6</v>
      </c>
      <c r="D1824">
        <v>130.91999999999999</v>
      </c>
      <c r="E1824">
        <v>129.4</v>
      </c>
      <c r="F1824">
        <v>129.56</v>
      </c>
      <c r="G1824">
        <v>458200</v>
      </c>
      <c r="I1824" t="s">
        <v>7</v>
      </c>
      <c r="J1824" s="1">
        <f t="shared" si="56"/>
        <v>42865</v>
      </c>
      <c r="K1824">
        <f t="shared" si="57"/>
        <v>129.56</v>
      </c>
    </row>
    <row r="1825" spans="1:11" x14ac:dyDescent="0.25">
      <c r="A1825" s="1">
        <v>42866</v>
      </c>
      <c r="B1825" t="s">
        <v>7</v>
      </c>
      <c r="C1825">
        <v>130.6</v>
      </c>
      <c r="D1825">
        <v>132.36000000000001</v>
      </c>
      <c r="E1825">
        <v>129.76</v>
      </c>
      <c r="F1825">
        <v>129.88</v>
      </c>
      <c r="G1825">
        <v>567100</v>
      </c>
      <c r="I1825" t="s">
        <v>7</v>
      </c>
      <c r="J1825" s="1">
        <f t="shared" si="56"/>
        <v>42866</v>
      </c>
      <c r="K1825">
        <f t="shared" si="57"/>
        <v>129.88</v>
      </c>
    </row>
    <row r="1826" spans="1:11" x14ac:dyDescent="0.25">
      <c r="A1826" s="1">
        <v>42867</v>
      </c>
      <c r="B1826" t="s">
        <v>7</v>
      </c>
      <c r="C1826">
        <v>129.68</v>
      </c>
      <c r="D1826">
        <v>130</v>
      </c>
      <c r="E1826">
        <v>128.91999999999999</v>
      </c>
      <c r="F1826">
        <v>128.96</v>
      </c>
      <c r="G1826">
        <v>426100</v>
      </c>
      <c r="I1826" t="s">
        <v>7</v>
      </c>
      <c r="J1826" s="1">
        <f t="shared" si="56"/>
        <v>42867</v>
      </c>
      <c r="K1826">
        <f t="shared" si="57"/>
        <v>128.96</v>
      </c>
    </row>
    <row r="1827" spans="1:11" x14ac:dyDescent="0.25">
      <c r="A1827" s="1">
        <v>42870</v>
      </c>
      <c r="B1827" t="s">
        <v>7</v>
      </c>
      <c r="C1827">
        <v>128.91999999999999</v>
      </c>
      <c r="D1827">
        <v>129.16</v>
      </c>
      <c r="E1827">
        <v>127.6</v>
      </c>
      <c r="F1827">
        <v>127.8</v>
      </c>
      <c r="G1827">
        <v>377000</v>
      </c>
      <c r="I1827" t="s">
        <v>7</v>
      </c>
      <c r="J1827" s="1">
        <f t="shared" si="56"/>
        <v>42870</v>
      </c>
      <c r="K1827">
        <f t="shared" si="57"/>
        <v>127.8</v>
      </c>
    </row>
    <row r="1828" spans="1:11" x14ac:dyDescent="0.25">
      <c r="A1828" s="1">
        <v>42871</v>
      </c>
      <c r="B1828" t="s">
        <v>7</v>
      </c>
      <c r="C1828">
        <v>126.88</v>
      </c>
      <c r="D1828">
        <v>127.92</v>
      </c>
      <c r="E1828">
        <v>126.2</v>
      </c>
      <c r="F1828">
        <v>126.24</v>
      </c>
      <c r="G1828">
        <v>464800</v>
      </c>
      <c r="I1828" t="s">
        <v>7</v>
      </c>
      <c r="J1828" s="1">
        <f t="shared" si="56"/>
        <v>42871</v>
      </c>
      <c r="K1828">
        <f t="shared" si="57"/>
        <v>126.24</v>
      </c>
    </row>
    <row r="1829" spans="1:11" x14ac:dyDescent="0.25">
      <c r="A1829" s="1">
        <v>42872</v>
      </c>
      <c r="B1829" t="s">
        <v>7</v>
      </c>
      <c r="C1829">
        <v>129.19999999999999</v>
      </c>
      <c r="D1829">
        <v>135.88</v>
      </c>
      <c r="E1829">
        <v>128.47999999999999</v>
      </c>
      <c r="F1829">
        <v>135.80000000000001</v>
      </c>
      <c r="G1829">
        <v>1757000</v>
      </c>
      <c r="I1829" t="s">
        <v>7</v>
      </c>
      <c r="J1829" s="1">
        <f t="shared" si="56"/>
        <v>42872</v>
      </c>
      <c r="K1829">
        <f t="shared" si="57"/>
        <v>135.80000000000001</v>
      </c>
    </row>
    <row r="1830" spans="1:11" x14ac:dyDescent="0.25">
      <c r="A1830" s="1">
        <v>42873</v>
      </c>
      <c r="B1830" t="s">
        <v>7</v>
      </c>
      <c r="C1830">
        <v>135.88</v>
      </c>
      <c r="D1830">
        <v>136.47999999999999</v>
      </c>
      <c r="E1830">
        <v>130.96</v>
      </c>
      <c r="F1830">
        <v>132.28</v>
      </c>
      <c r="G1830">
        <v>1349300</v>
      </c>
      <c r="I1830" t="s">
        <v>7</v>
      </c>
      <c r="J1830" s="1">
        <f t="shared" si="56"/>
        <v>42873</v>
      </c>
      <c r="K1830">
        <f t="shared" si="57"/>
        <v>132.28</v>
      </c>
    </row>
    <row r="1831" spans="1:11" x14ac:dyDescent="0.25">
      <c r="A1831" s="1">
        <v>42874</v>
      </c>
      <c r="B1831" t="s">
        <v>7</v>
      </c>
      <c r="C1831">
        <v>131.04</v>
      </c>
      <c r="D1831">
        <v>131.12</v>
      </c>
      <c r="E1831">
        <v>128.96</v>
      </c>
      <c r="F1831">
        <v>130.63999999999999</v>
      </c>
      <c r="G1831">
        <v>757100</v>
      </c>
      <c r="I1831" t="s">
        <v>7</v>
      </c>
      <c r="J1831" s="1">
        <f t="shared" si="56"/>
        <v>42874</v>
      </c>
      <c r="K1831">
        <f t="shared" si="57"/>
        <v>130.63999999999999</v>
      </c>
    </row>
    <row r="1832" spans="1:11" x14ac:dyDescent="0.25">
      <c r="A1832" s="1">
        <v>42877</v>
      </c>
      <c r="B1832" t="s">
        <v>7</v>
      </c>
      <c r="C1832">
        <v>129.84</v>
      </c>
      <c r="D1832">
        <v>129.91999999999999</v>
      </c>
      <c r="E1832">
        <v>127.16</v>
      </c>
      <c r="F1832">
        <v>127.32</v>
      </c>
      <c r="G1832">
        <v>540600</v>
      </c>
      <c r="I1832" t="s">
        <v>7</v>
      </c>
      <c r="J1832" s="1">
        <f t="shared" si="56"/>
        <v>42877</v>
      </c>
      <c r="K1832">
        <f t="shared" si="57"/>
        <v>127.32</v>
      </c>
    </row>
    <row r="1833" spans="1:11" x14ac:dyDescent="0.25">
      <c r="A1833" s="1">
        <v>42878</v>
      </c>
      <c r="B1833" t="s">
        <v>7</v>
      </c>
      <c r="C1833">
        <v>126.2</v>
      </c>
      <c r="D1833">
        <v>127.92</v>
      </c>
      <c r="E1833">
        <v>126.2</v>
      </c>
      <c r="F1833">
        <v>127</v>
      </c>
      <c r="G1833">
        <v>512000</v>
      </c>
      <c r="I1833" t="s">
        <v>7</v>
      </c>
      <c r="J1833" s="1">
        <f t="shared" si="56"/>
        <v>42878</v>
      </c>
      <c r="K1833">
        <f t="shared" si="57"/>
        <v>127</v>
      </c>
    </row>
    <row r="1834" spans="1:11" x14ac:dyDescent="0.25">
      <c r="A1834" s="1">
        <v>42879</v>
      </c>
      <c r="B1834" t="s">
        <v>7</v>
      </c>
      <c r="C1834">
        <v>125.84</v>
      </c>
      <c r="D1834">
        <v>126.92</v>
      </c>
      <c r="E1834">
        <v>125.08</v>
      </c>
      <c r="F1834">
        <v>125.24</v>
      </c>
      <c r="G1834">
        <v>443800</v>
      </c>
      <c r="I1834" t="s">
        <v>7</v>
      </c>
      <c r="J1834" s="1">
        <f t="shared" si="56"/>
        <v>42879</v>
      </c>
      <c r="K1834">
        <f t="shared" si="57"/>
        <v>125.24</v>
      </c>
    </row>
    <row r="1835" spans="1:11" x14ac:dyDescent="0.25">
      <c r="A1835" s="1">
        <v>42880</v>
      </c>
      <c r="B1835" t="s">
        <v>7</v>
      </c>
      <c r="C1835">
        <v>123.76</v>
      </c>
      <c r="D1835">
        <v>124.68</v>
      </c>
      <c r="E1835">
        <v>121.12</v>
      </c>
      <c r="F1835">
        <v>122.08</v>
      </c>
      <c r="G1835">
        <v>846000</v>
      </c>
      <c r="I1835" t="s">
        <v>7</v>
      </c>
      <c r="J1835" s="1">
        <f t="shared" si="56"/>
        <v>42880</v>
      </c>
      <c r="K1835">
        <f t="shared" si="57"/>
        <v>122.08</v>
      </c>
    </row>
    <row r="1836" spans="1:11" x14ac:dyDescent="0.25">
      <c r="A1836" s="1">
        <v>42881</v>
      </c>
      <c r="B1836" t="s">
        <v>7</v>
      </c>
      <c r="C1836">
        <v>121.96</v>
      </c>
      <c r="D1836">
        <v>122.52</v>
      </c>
      <c r="E1836">
        <v>121.28</v>
      </c>
      <c r="F1836">
        <v>121.44</v>
      </c>
      <c r="G1836">
        <v>389300</v>
      </c>
      <c r="I1836" t="s">
        <v>7</v>
      </c>
      <c r="J1836" s="1">
        <f t="shared" si="56"/>
        <v>42881</v>
      </c>
      <c r="K1836">
        <f t="shared" si="57"/>
        <v>121.44</v>
      </c>
    </row>
    <row r="1837" spans="1:11" x14ac:dyDescent="0.25">
      <c r="A1837" s="1">
        <v>42885</v>
      </c>
      <c r="B1837" t="s">
        <v>7</v>
      </c>
      <c r="C1837">
        <v>121.64</v>
      </c>
      <c r="D1837">
        <v>121.84</v>
      </c>
      <c r="E1837">
        <v>120.72</v>
      </c>
      <c r="F1837">
        <v>121.16</v>
      </c>
      <c r="G1837">
        <v>364400</v>
      </c>
      <c r="I1837" t="s">
        <v>7</v>
      </c>
      <c r="J1837" s="1">
        <f t="shared" si="56"/>
        <v>42885</v>
      </c>
      <c r="K1837">
        <f t="shared" si="57"/>
        <v>121.16</v>
      </c>
    </row>
    <row r="1838" spans="1:11" x14ac:dyDescent="0.25">
      <c r="A1838" s="1">
        <v>42886</v>
      </c>
      <c r="B1838" t="s">
        <v>7</v>
      </c>
      <c r="C1838">
        <v>119.96</v>
      </c>
      <c r="D1838">
        <v>123.12</v>
      </c>
      <c r="E1838">
        <v>119.88</v>
      </c>
      <c r="F1838">
        <v>121.36</v>
      </c>
      <c r="G1838">
        <v>752200</v>
      </c>
      <c r="I1838" t="s">
        <v>7</v>
      </c>
      <c r="J1838" s="1">
        <f t="shared" si="56"/>
        <v>42886</v>
      </c>
      <c r="K1838">
        <f t="shared" si="57"/>
        <v>121.36</v>
      </c>
    </row>
    <row r="1839" spans="1:11" x14ac:dyDescent="0.25">
      <c r="A1839" s="1">
        <v>42887</v>
      </c>
      <c r="B1839" t="s">
        <v>7</v>
      </c>
      <c r="C1839">
        <v>120.52</v>
      </c>
      <c r="D1839">
        <v>122.04</v>
      </c>
      <c r="E1839">
        <v>119.76</v>
      </c>
      <c r="F1839">
        <v>119.8</v>
      </c>
      <c r="G1839">
        <v>597900</v>
      </c>
      <c r="I1839" t="s">
        <v>7</v>
      </c>
      <c r="J1839" s="1">
        <f t="shared" si="56"/>
        <v>42887</v>
      </c>
      <c r="K1839">
        <f t="shared" si="57"/>
        <v>119.8</v>
      </c>
    </row>
    <row r="1840" spans="1:11" x14ac:dyDescent="0.25">
      <c r="A1840" s="1">
        <v>42888</v>
      </c>
      <c r="B1840" t="s">
        <v>7</v>
      </c>
      <c r="C1840">
        <v>118.64</v>
      </c>
      <c r="D1840">
        <v>119.2</v>
      </c>
      <c r="E1840">
        <v>115.72</v>
      </c>
      <c r="F1840">
        <v>115.76</v>
      </c>
      <c r="G1840">
        <v>1048800</v>
      </c>
      <c r="I1840" t="s">
        <v>7</v>
      </c>
      <c r="J1840" s="1">
        <f t="shared" si="56"/>
        <v>42888</v>
      </c>
      <c r="K1840">
        <f t="shared" si="57"/>
        <v>115.76</v>
      </c>
    </row>
    <row r="1841" spans="1:11" x14ac:dyDescent="0.25">
      <c r="A1841" s="1">
        <v>42891</v>
      </c>
      <c r="B1841" t="s">
        <v>7</v>
      </c>
      <c r="C1841">
        <v>115.8</v>
      </c>
      <c r="D1841">
        <v>116.36</v>
      </c>
      <c r="E1841">
        <v>115.24</v>
      </c>
      <c r="F1841">
        <v>115.84</v>
      </c>
      <c r="G1841">
        <v>371400</v>
      </c>
      <c r="I1841" t="s">
        <v>7</v>
      </c>
      <c r="J1841" s="1">
        <f t="shared" si="56"/>
        <v>42891</v>
      </c>
      <c r="K1841">
        <f t="shared" si="57"/>
        <v>115.84</v>
      </c>
    </row>
    <row r="1842" spans="1:11" x14ac:dyDescent="0.25">
      <c r="A1842" s="1">
        <v>42892</v>
      </c>
      <c r="B1842" t="s">
        <v>7</v>
      </c>
      <c r="C1842">
        <v>116.16</v>
      </c>
      <c r="D1842">
        <v>117.76</v>
      </c>
      <c r="E1842">
        <v>115.16</v>
      </c>
      <c r="F1842">
        <v>117.24</v>
      </c>
      <c r="G1842">
        <v>699100</v>
      </c>
      <c r="I1842" t="s">
        <v>7</v>
      </c>
      <c r="J1842" s="1">
        <f t="shared" si="56"/>
        <v>42892</v>
      </c>
      <c r="K1842">
        <f t="shared" si="57"/>
        <v>117.24</v>
      </c>
    </row>
    <row r="1843" spans="1:11" x14ac:dyDescent="0.25">
      <c r="A1843" s="1">
        <v>42893</v>
      </c>
      <c r="B1843" t="s">
        <v>7</v>
      </c>
      <c r="C1843">
        <v>116.28</v>
      </c>
      <c r="D1843">
        <v>117.88</v>
      </c>
      <c r="E1843">
        <v>115.6</v>
      </c>
      <c r="F1843">
        <v>115.88</v>
      </c>
      <c r="G1843">
        <v>635400</v>
      </c>
      <c r="I1843" t="s">
        <v>7</v>
      </c>
      <c r="J1843" s="1">
        <f t="shared" si="56"/>
        <v>42893</v>
      </c>
      <c r="K1843">
        <f t="shared" si="57"/>
        <v>115.88</v>
      </c>
    </row>
    <row r="1844" spans="1:11" x14ac:dyDescent="0.25">
      <c r="A1844" s="1">
        <v>42894</v>
      </c>
      <c r="B1844" t="s">
        <v>7</v>
      </c>
      <c r="C1844">
        <v>115.04</v>
      </c>
      <c r="D1844">
        <v>117.4</v>
      </c>
      <c r="E1844">
        <v>114.96</v>
      </c>
      <c r="F1844">
        <v>115.48</v>
      </c>
      <c r="G1844">
        <v>749900</v>
      </c>
      <c r="I1844" t="s">
        <v>7</v>
      </c>
      <c r="J1844" s="1">
        <f t="shared" si="56"/>
        <v>42894</v>
      </c>
      <c r="K1844">
        <f t="shared" si="57"/>
        <v>115.48</v>
      </c>
    </row>
    <row r="1845" spans="1:11" x14ac:dyDescent="0.25">
      <c r="A1845" s="1">
        <v>42895</v>
      </c>
      <c r="B1845" t="s">
        <v>7</v>
      </c>
      <c r="C1845">
        <v>115.08</v>
      </c>
      <c r="D1845">
        <v>128.68</v>
      </c>
      <c r="E1845">
        <v>114.72</v>
      </c>
      <c r="F1845">
        <v>124</v>
      </c>
      <c r="G1845">
        <v>3290300</v>
      </c>
      <c r="I1845" t="s">
        <v>7</v>
      </c>
      <c r="J1845" s="1">
        <f t="shared" si="56"/>
        <v>42895</v>
      </c>
      <c r="K1845">
        <f t="shared" si="57"/>
        <v>124</v>
      </c>
    </row>
    <row r="1846" spans="1:11" x14ac:dyDescent="0.25">
      <c r="A1846" s="1">
        <v>42898</v>
      </c>
      <c r="B1846" t="s">
        <v>7</v>
      </c>
      <c r="C1846">
        <v>127.2</v>
      </c>
      <c r="D1846">
        <v>130.88</v>
      </c>
      <c r="E1846">
        <v>125.56</v>
      </c>
      <c r="F1846">
        <v>126.12</v>
      </c>
      <c r="G1846">
        <v>3680600</v>
      </c>
      <c r="I1846" t="s">
        <v>7</v>
      </c>
      <c r="J1846" s="1">
        <f t="shared" si="56"/>
        <v>42898</v>
      </c>
      <c r="K1846">
        <f t="shared" si="57"/>
        <v>126.12</v>
      </c>
    </row>
    <row r="1847" spans="1:11" x14ac:dyDescent="0.25">
      <c r="A1847" s="1">
        <v>42899</v>
      </c>
      <c r="B1847" t="s">
        <v>7</v>
      </c>
      <c r="C1847">
        <v>124</v>
      </c>
      <c r="D1847">
        <v>126.04</v>
      </c>
      <c r="E1847">
        <v>122.64</v>
      </c>
      <c r="F1847">
        <v>123.16</v>
      </c>
      <c r="G1847">
        <v>1688800</v>
      </c>
      <c r="I1847" t="s">
        <v>7</v>
      </c>
      <c r="J1847" s="1">
        <f t="shared" si="56"/>
        <v>42899</v>
      </c>
      <c r="K1847">
        <f t="shared" si="57"/>
        <v>123.16</v>
      </c>
    </row>
    <row r="1848" spans="1:11" x14ac:dyDescent="0.25">
      <c r="A1848" s="1">
        <v>42900</v>
      </c>
      <c r="B1848" t="s">
        <v>7</v>
      </c>
      <c r="C1848">
        <v>121.72</v>
      </c>
      <c r="D1848">
        <v>127.76</v>
      </c>
      <c r="E1848">
        <v>121.68</v>
      </c>
      <c r="F1848">
        <v>124.72</v>
      </c>
      <c r="G1848">
        <v>2392900</v>
      </c>
      <c r="I1848" t="s">
        <v>7</v>
      </c>
      <c r="J1848" s="1">
        <f t="shared" si="56"/>
        <v>42900</v>
      </c>
      <c r="K1848">
        <f t="shared" si="57"/>
        <v>124.72</v>
      </c>
    </row>
    <row r="1849" spans="1:11" x14ac:dyDescent="0.25">
      <c r="A1849" s="1">
        <v>42901</v>
      </c>
      <c r="B1849" t="s">
        <v>7</v>
      </c>
      <c r="C1849">
        <v>128.63999999999999</v>
      </c>
      <c r="D1849">
        <v>130.88</v>
      </c>
      <c r="E1849">
        <v>126.04</v>
      </c>
      <c r="F1849">
        <v>126.44</v>
      </c>
      <c r="G1849">
        <v>2308300</v>
      </c>
      <c r="I1849" t="s">
        <v>7</v>
      </c>
      <c r="J1849" s="1">
        <f t="shared" si="56"/>
        <v>42901</v>
      </c>
      <c r="K1849">
        <f t="shared" si="57"/>
        <v>126.44</v>
      </c>
    </row>
    <row r="1850" spans="1:11" x14ac:dyDescent="0.25">
      <c r="A1850" s="1">
        <v>42902</v>
      </c>
      <c r="B1850" t="s">
        <v>7</v>
      </c>
      <c r="C1850">
        <v>126.72</v>
      </c>
      <c r="D1850">
        <v>129.52000000000001</v>
      </c>
      <c r="E1850">
        <v>126.72</v>
      </c>
      <c r="F1850">
        <v>127.96</v>
      </c>
      <c r="G1850">
        <v>1098200</v>
      </c>
      <c r="I1850" t="s">
        <v>7</v>
      </c>
      <c r="J1850" s="1">
        <f t="shared" si="56"/>
        <v>42902</v>
      </c>
      <c r="K1850">
        <f t="shared" si="57"/>
        <v>127.96</v>
      </c>
    </row>
    <row r="1851" spans="1:11" x14ac:dyDescent="0.25">
      <c r="A1851" s="1">
        <v>42905</v>
      </c>
      <c r="B1851" t="s">
        <v>7</v>
      </c>
      <c r="C1851">
        <v>124.52</v>
      </c>
      <c r="D1851">
        <v>125</v>
      </c>
      <c r="E1851">
        <v>121.4</v>
      </c>
      <c r="F1851">
        <v>121.8</v>
      </c>
      <c r="G1851">
        <v>1328100</v>
      </c>
      <c r="I1851" t="s">
        <v>7</v>
      </c>
      <c r="J1851" s="1">
        <f t="shared" si="56"/>
        <v>42905</v>
      </c>
      <c r="K1851">
        <f t="shared" si="57"/>
        <v>121.8</v>
      </c>
    </row>
    <row r="1852" spans="1:11" x14ac:dyDescent="0.25">
      <c r="A1852" s="1">
        <v>42906</v>
      </c>
      <c r="B1852" t="s">
        <v>7</v>
      </c>
      <c r="C1852">
        <v>122.16</v>
      </c>
      <c r="D1852">
        <v>124.72</v>
      </c>
      <c r="E1852">
        <v>121.68</v>
      </c>
      <c r="F1852">
        <v>124.56</v>
      </c>
      <c r="G1852">
        <v>1126600</v>
      </c>
      <c r="I1852" t="s">
        <v>7</v>
      </c>
      <c r="J1852" s="1">
        <f t="shared" si="56"/>
        <v>42906</v>
      </c>
      <c r="K1852">
        <f t="shared" si="57"/>
        <v>124.56</v>
      </c>
    </row>
    <row r="1853" spans="1:11" x14ac:dyDescent="0.25">
      <c r="A1853" s="1">
        <v>42907</v>
      </c>
      <c r="B1853" t="s">
        <v>7</v>
      </c>
      <c r="C1853">
        <v>123.84</v>
      </c>
      <c r="D1853">
        <v>124</v>
      </c>
      <c r="E1853">
        <v>120.8</v>
      </c>
      <c r="F1853">
        <v>121</v>
      </c>
      <c r="G1853">
        <v>1202300</v>
      </c>
      <c r="I1853" t="s">
        <v>7</v>
      </c>
      <c r="J1853" s="1">
        <f t="shared" si="56"/>
        <v>42907</v>
      </c>
      <c r="K1853">
        <f t="shared" si="57"/>
        <v>121</v>
      </c>
    </row>
    <row r="1854" spans="1:11" x14ac:dyDescent="0.25">
      <c r="A1854" s="1">
        <v>42908</v>
      </c>
      <c r="B1854" t="s">
        <v>7</v>
      </c>
      <c r="C1854">
        <v>120.48</v>
      </c>
      <c r="D1854">
        <v>122</v>
      </c>
      <c r="E1854">
        <v>119.72</v>
      </c>
      <c r="F1854">
        <v>121.04</v>
      </c>
      <c r="G1854">
        <v>952600</v>
      </c>
      <c r="I1854" t="s">
        <v>7</v>
      </c>
      <c r="J1854" s="1">
        <f t="shared" si="56"/>
        <v>42908</v>
      </c>
      <c r="K1854">
        <f t="shared" si="57"/>
        <v>121.04</v>
      </c>
    </row>
    <row r="1855" spans="1:11" x14ac:dyDescent="0.25">
      <c r="A1855" s="1">
        <v>42909</v>
      </c>
      <c r="B1855" t="s">
        <v>7</v>
      </c>
      <c r="C1855">
        <v>121.52</v>
      </c>
      <c r="D1855">
        <v>122.48</v>
      </c>
      <c r="E1855">
        <v>119.24</v>
      </c>
      <c r="F1855">
        <v>119.72</v>
      </c>
      <c r="G1855">
        <v>768800</v>
      </c>
      <c r="I1855" t="s">
        <v>7</v>
      </c>
      <c r="J1855" s="1">
        <f t="shared" si="56"/>
        <v>42909</v>
      </c>
      <c r="K1855">
        <f t="shared" si="57"/>
        <v>119.72</v>
      </c>
    </row>
    <row r="1856" spans="1:11" x14ac:dyDescent="0.25">
      <c r="A1856" s="1">
        <v>42912</v>
      </c>
      <c r="B1856" t="s">
        <v>7</v>
      </c>
      <c r="C1856">
        <v>117.68</v>
      </c>
      <c r="D1856">
        <v>122.12</v>
      </c>
      <c r="E1856">
        <v>117.04</v>
      </c>
      <c r="F1856">
        <v>121.32</v>
      </c>
      <c r="G1856">
        <v>1160700</v>
      </c>
      <c r="I1856" t="s">
        <v>7</v>
      </c>
      <c r="J1856" s="1">
        <f t="shared" si="56"/>
        <v>42912</v>
      </c>
      <c r="K1856">
        <f t="shared" si="57"/>
        <v>121.32</v>
      </c>
    </row>
    <row r="1857" spans="1:11" x14ac:dyDescent="0.25">
      <c r="A1857" s="1">
        <v>42913</v>
      </c>
      <c r="B1857" t="s">
        <v>7</v>
      </c>
      <c r="C1857">
        <v>122.8</v>
      </c>
      <c r="D1857">
        <v>127.96</v>
      </c>
      <c r="E1857">
        <v>122.32</v>
      </c>
      <c r="F1857">
        <v>127.84</v>
      </c>
      <c r="G1857">
        <v>1830800</v>
      </c>
      <c r="I1857" t="s">
        <v>7</v>
      </c>
      <c r="J1857" s="1">
        <f t="shared" si="56"/>
        <v>42913</v>
      </c>
      <c r="K1857">
        <f t="shared" si="57"/>
        <v>127.84</v>
      </c>
    </row>
    <row r="1858" spans="1:11" x14ac:dyDescent="0.25">
      <c r="A1858" s="1">
        <v>42914</v>
      </c>
      <c r="B1858" t="s">
        <v>7</v>
      </c>
      <c r="C1858">
        <v>126.6</v>
      </c>
      <c r="D1858">
        <v>128.80000000000001</v>
      </c>
      <c r="E1858">
        <v>122.16</v>
      </c>
      <c r="F1858">
        <v>122.56</v>
      </c>
      <c r="G1858">
        <v>1718700</v>
      </c>
      <c r="I1858" t="s">
        <v>7</v>
      </c>
      <c r="J1858" s="1">
        <f t="shared" si="56"/>
        <v>42914</v>
      </c>
      <c r="K1858">
        <f t="shared" si="57"/>
        <v>122.56</v>
      </c>
    </row>
    <row r="1859" spans="1:11" x14ac:dyDescent="0.25">
      <c r="A1859" s="1">
        <v>42915</v>
      </c>
      <c r="B1859" t="s">
        <v>7</v>
      </c>
      <c r="C1859">
        <v>124.08</v>
      </c>
      <c r="D1859">
        <v>132.4</v>
      </c>
      <c r="E1859">
        <v>124.04</v>
      </c>
      <c r="F1859">
        <v>128.80000000000001</v>
      </c>
      <c r="G1859">
        <v>2770200</v>
      </c>
      <c r="I1859" t="s">
        <v>7</v>
      </c>
      <c r="J1859" s="1">
        <f t="shared" ref="J1859:J1922" si="58">A1859</f>
        <v>42915</v>
      </c>
      <c r="K1859">
        <f t="shared" ref="K1859:K1922" si="59">F1859</f>
        <v>128.80000000000001</v>
      </c>
    </row>
    <row r="1860" spans="1:11" x14ac:dyDescent="0.25">
      <c r="A1860" s="1">
        <v>42916</v>
      </c>
      <c r="B1860" t="s">
        <v>7</v>
      </c>
      <c r="C1860">
        <v>127.84</v>
      </c>
      <c r="D1860">
        <v>129.96</v>
      </c>
      <c r="E1860">
        <v>126.76</v>
      </c>
      <c r="F1860">
        <v>129.12</v>
      </c>
      <c r="G1860">
        <v>1644500</v>
      </c>
      <c r="I1860" t="s">
        <v>7</v>
      </c>
      <c r="J1860" s="1">
        <f t="shared" si="58"/>
        <v>42916</v>
      </c>
      <c r="K1860">
        <f t="shared" si="59"/>
        <v>129.12</v>
      </c>
    </row>
    <row r="1861" spans="1:11" x14ac:dyDescent="0.25">
      <c r="A1861" s="1">
        <v>42919</v>
      </c>
      <c r="B1861" t="s">
        <v>7</v>
      </c>
      <c r="C1861">
        <v>127</v>
      </c>
      <c r="D1861">
        <v>133.08000000000001</v>
      </c>
      <c r="E1861">
        <v>126.52</v>
      </c>
      <c r="F1861">
        <v>132.72</v>
      </c>
      <c r="G1861">
        <v>1218700</v>
      </c>
      <c r="I1861" t="s">
        <v>7</v>
      </c>
      <c r="J1861" s="1">
        <f t="shared" si="58"/>
        <v>42919</v>
      </c>
      <c r="K1861">
        <f t="shared" si="59"/>
        <v>132.72</v>
      </c>
    </row>
    <row r="1862" spans="1:11" x14ac:dyDescent="0.25">
      <c r="A1862" s="1">
        <v>42921</v>
      </c>
      <c r="B1862" t="s">
        <v>7</v>
      </c>
      <c r="C1862">
        <v>131.72</v>
      </c>
      <c r="D1862">
        <v>132.96</v>
      </c>
      <c r="E1862">
        <v>127.88</v>
      </c>
      <c r="F1862">
        <v>129.04</v>
      </c>
      <c r="G1862">
        <v>1491900</v>
      </c>
      <c r="I1862" t="s">
        <v>7</v>
      </c>
      <c r="J1862" s="1">
        <f t="shared" si="58"/>
        <v>42921</v>
      </c>
      <c r="K1862">
        <f t="shared" si="59"/>
        <v>129.04</v>
      </c>
    </row>
    <row r="1863" spans="1:11" x14ac:dyDescent="0.25">
      <c r="A1863" s="1">
        <v>42922</v>
      </c>
      <c r="B1863" t="s">
        <v>7</v>
      </c>
      <c r="C1863">
        <v>131.91999999999999</v>
      </c>
      <c r="D1863">
        <v>133.80000000000001</v>
      </c>
      <c r="E1863">
        <v>130.28</v>
      </c>
      <c r="F1863">
        <v>132.36000000000001</v>
      </c>
      <c r="G1863">
        <v>2087700</v>
      </c>
      <c r="I1863" t="s">
        <v>7</v>
      </c>
      <c r="J1863" s="1">
        <f t="shared" si="58"/>
        <v>42922</v>
      </c>
      <c r="K1863">
        <f t="shared" si="59"/>
        <v>132.36000000000001</v>
      </c>
    </row>
    <row r="1864" spans="1:11" x14ac:dyDescent="0.25">
      <c r="A1864" s="1">
        <v>42923</v>
      </c>
      <c r="B1864" t="s">
        <v>7</v>
      </c>
      <c r="C1864">
        <v>131.16</v>
      </c>
      <c r="D1864">
        <v>131.16</v>
      </c>
      <c r="E1864">
        <v>127.12</v>
      </c>
      <c r="F1864">
        <v>128.36000000000001</v>
      </c>
      <c r="G1864">
        <v>1393800</v>
      </c>
      <c r="I1864" t="s">
        <v>7</v>
      </c>
      <c r="J1864" s="1">
        <f t="shared" si="58"/>
        <v>42923</v>
      </c>
      <c r="K1864">
        <f t="shared" si="59"/>
        <v>128.36000000000001</v>
      </c>
    </row>
    <row r="1865" spans="1:11" x14ac:dyDescent="0.25">
      <c r="A1865" s="1">
        <v>42926</v>
      </c>
      <c r="B1865" t="s">
        <v>7</v>
      </c>
      <c r="C1865">
        <v>127.92</v>
      </c>
      <c r="D1865">
        <v>128.96</v>
      </c>
      <c r="E1865">
        <v>124.8</v>
      </c>
      <c r="F1865">
        <v>125.72</v>
      </c>
      <c r="G1865">
        <v>893900</v>
      </c>
      <c r="I1865" t="s">
        <v>7</v>
      </c>
      <c r="J1865" s="1">
        <f t="shared" si="58"/>
        <v>42926</v>
      </c>
      <c r="K1865">
        <f t="shared" si="59"/>
        <v>125.72</v>
      </c>
    </row>
    <row r="1866" spans="1:11" x14ac:dyDescent="0.25">
      <c r="A1866" s="1">
        <v>42927</v>
      </c>
      <c r="B1866" t="s">
        <v>7</v>
      </c>
      <c r="C1866">
        <v>126.32</v>
      </c>
      <c r="D1866">
        <v>127.68</v>
      </c>
      <c r="E1866">
        <v>124.16</v>
      </c>
      <c r="F1866">
        <v>124.72</v>
      </c>
      <c r="G1866">
        <v>1016700</v>
      </c>
      <c r="I1866" t="s">
        <v>7</v>
      </c>
      <c r="J1866" s="1">
        <f t="shared" si="58"/>
        <v>42927</v>
      </c>
      <c r="K1866">
        <f t="shared" si="59"/>
        <v>124.72</v>
      </c>
    </row>
    <row r="1867" spans="1:11" x14ac:dyDescent="0.25">
      <c r="A1867" s="1">
        <v>42928</v>
      </c>
      <c r="B1867" t="s">
        <v>7</v>
      </c>
      <c r="C1867">
        <v>121.44</v>
      </c>
      <c r="D1867">
        <v>122.24</v>
      </c>
      <c r="E1867">
        <v>119.8</v>
      </c>
      <c r="F1867">
        <v>120.24</v>
      </c>
      <c r="G1867">
        <v>1395200</v>
      </c>
      <c r="I1867" t="s">
        <v>7</v>
      </c>
      <c r="J1867" s="1">
        <f t="shared" si="58"/>
        <v>42928</v>
      </c>
      <c r="K1867">
        <f t="shared" si="59"/>
        <v>120.24</v>
      </c>
    </row>
    <row r="1868" spans="1:11" x14ac:dyDescent="0.25">
      <c r="A1868" s="1">
        <v>42929</v>
      </c>
      <c r="B1868" t="s">
        <v>7</v>
      </c>
      <c r="C1868">
        <v>119.84</v>
      </c>
      <c r="D1868">
        <v>120.48</v>
      </c>
      <c r="E1868">
        <v>118.6</v>
      </c>
      <c r="F1868">
        <v>119.48</v>
      </c>
      <c r="G1868">
        <v>1346300</v>
      </c>
      <c r="I1868" t="s">
        <v>7</v>
      </c>
      <c r="J1868" s="1">
        <f t="shared" si="58"/>
        <v>42929</v>
      </c>
      <c r="K1868">
        <f t="shared" si="59"/>
        <v>119.48</v>
      </c>
    </row>
    <row r="1869" spans="1:11" x14ac:dyDescent="0.25">
      <c r="A1869" s="1">
        <v>42930</v>
      </c>
      <c r="B1869" t="s">
        <v>7</v>
      </c>
      <c r="C1869">
        <v>118.04</v>
      </c>
      <c r="D1869">
        <v>119</v>
      </c>
      <c r="E1869">
        <v>116.2</v>
      </c>
      <c r="F1869">
        <v>116.68</v>
      </c>
      <c r="G1869">
        <v>1460100</v>
      </c>
      <c r="I1869" t="s">
        <v>7</v>
      </c>
      <c r="J1869" s="1">
        <f t="shared" si="58"/>
        <v>42930</v>
      </c>
      <c r="K1869">
        <f t="shared" si="59"/>
        <v>116.68</v>
      </c>
    </row>
    <row r="1870" spans="1:11" x14ac:dyDescent="0.25">
      <c r="A1870" s="1">
        <v>42933</v>
      </c>
      <c r="B1870" t="s">
        <v>7</v>
      </c>
      <c r="C1870">
        <v>116.36</v>
      </c>
      <c r="D1870">
        <v>117.16</v>
      </c>
      <c r="E1870">
        <v>115.28</v>
      </c>
      <c r="F1870">
        <v>116.52</v>
      </c>
      <c r="G1870">
        <v>953100</v>
      </c>
      <c r="I1870" t="s">
        <v>7</v>
      </c>
      <c r="J1870" s="1">
        <f t="shared" si="58"/>
        <v>42933</v>
      </c>
      <c r="K1870">
        <f t="shared" si="59"/>
        <v>116.52</v>
      </c>
    </row>
    <row r="1871" spans="1:11" x14ac:dyDescent="0.25">
      <c r="A1871" s="1">
        <v>42934</v>
      </c>
      <c r="B1871" t="s">
        <v>7</v>
      </c>
      <c r="C1871">
        <v>116.76</v>
      </c>
      <c r="D1871">
        <v>117.84</v>
      </c>
      <c r="E1871">
        <v>114.12</v>
      </c>
      <c r="F1871">
        <v>114.24</v>
      </c>
      <c r="G1871">
        <v>1191300</v>
      </c>
      <c r="I1871" t="s">
        <v>7</v>
      </c>
      <c r="J1871" s="1">
        <f t="shared" si="58"/>
        <v>42934</v>
      </c>
      <c r="K1871">
        <f t="shared" si="59"/>
        <v>114.24</v>
      </c>
    </row>
    <row r="1872" spans="1:11" x14ac:dyDescent="0.25">
      <c r="A1872" s="1">
        <v>42935</v>
      </c>
      <c r="B1872" t="s">
        <v>7</v>
      </c>
      <c r="C1872">
        <v>113.2</v>
      </c>
      <c r="D1872">
        <v>113.32</v>
      </c>
      <c r="E1872">
        <v>111.68</v>
      </c>
      <c r="F1872">
        <v>112.16</v>
      </c>
      <c r="G1872">
        <v>1041400</v>
      </c>
      <c r="I1872" t="s">
        <v>7</v>
      </c>
      <c r="J1872" s="1">
        <f t="shared" si="58"/>
        <v>42935</v>
      </c>
      <c r="K1872">
        <f t="shared" si="59"/>
        <v>112.16</v>
      </c>
    </row>
    <row r="1873" spans="1:11" x14ac:dyDescent="0.25">
      <c r="A1873" s="1">
        <v>42936</v>
      </c>
      <c r="B1873" t="s">
        <v>7</v>
      </c>
      <c r="C1873">
        <v>111.4</v>
      </c>
      <c r="D1873">
        <v>113.28</v>
      </c>
      <c r="E1873">
        <v>111.08</v>
      </c>
      <c r="F1873">
        <v>111.68</v>
      </c>
      <c r="G1873">
        <v>1281600</v>
      </c>
      <c r="I1873" t="s">
        <v>7</v>
      </c>
      <c r="J1873" s="1">
        <f t="shared" si="58"/>
        <v>42936</v>
      </c>
      <c r="K1873">
        <f t="shared" si="59"/>
        <v>111.68</v>
      </c>
    </row>
    <row r="1874" spans="1:11" x14ac:dyDescent="0.25">
      <c r="A1874" s="1">
        <v>42937</v>
      </c>
      <c r="B1874" t="s">
        <v>7</v>
      </c>
      <c r="C1874">
        <v>112.92</v>
      </c>
      <c r="D1874">
        <v>113.64</v>
      </c>
      <c r="E1874">
        <v>111.8</v>
      </c>
      <c r="F1874">
        <v>111.8</v>
      </c>
      <c r="G1874">
        <v>974000</v>
      </c>
      <c r="I1874" t="s">
        <v>7</v>
      </c>
      <c r="J1874" s="1">
        <f t="shared" si="58"/>
        <v>42937</v>
      </c>
      <c r="K1874">
        <f t="shared" si="59"/>
        <v>111.8</v>
      </c>
    </row>
    <row r="1875" spans="1:11" x14ac:dyDescent="0.25">
      <c r="A1875" s="1">
        <v>42940</v>
      </c>
      <c r="B1875" t="s">
        <v>7</v>
      </c>
      <c r="C1875">
        <v>111.96</v>
      </c>
      <c r="D1875">
        <v>112.36</v>
      </c>
      <c r="E1875">
        <v>110.12</v>
      </c>
      <c r="F1875">
        <v>110.4</v>
      </c>
      <c r="G1875">
        <v>896700</v>
      </c>
      <c r="I1875" t="s">
        <v>7</v>
      </c>
      <c r="J1875" s="1">
        <f t="shared" si="58"/>
        <v>42940</v>
      </c>
      <c r="K1875">
        <f t="shared" si="59"/>
        <v>110.4</v>
      </c>
    </row>
    <row r="1876" spans="1:11" x14ac:dyDescent="0.25">
      <c r="A1876" s="1">
        <v>42941</v>
      </c>
      <c r="B1876" t="s">
        <v>7</v>
      </c>
      <c r="C1876">
        <v>111.4</v>
      </c>
      <c r="D1876">
        <v>112.08</v>
      </c>
      <c r="E1876">
        <v>110.44</v>
      </c>
      <c r="F1876">
        <v>111.16</v>
      </c>
      <c r="G1876">
        <v>791700</v>
      </c>
      <c r="I1876" t="s">
        <v>7</v>
      </c>
      <c r="J1876" s="1">
        <f t="shared" si="58"/>
        <v>42941</v>
      </c>
      <c r="K1876">
        <f t="shared" si="59"/>
        <v>111.16</v>
      </c>
    </row>
    <row r="1877" spans="1:11" x14ac:dyDescent="0.25">
      <c r="A1877" s="1">
        <v>42942</v>
      </c>
      <c r="B1877" t="s">
        <v>7</v>
      </c>
      <c r="C1877">
        <v>110.4</v>
      </c>
      <c r="D1877">
        <v>110.88</v>
      </c>
      <c r="E1877">
        <v>109.96</v>
      </c>
      <c r="F1877">
        <v>110.16</v>
      </c>
      <c r="G1877">
        <v>831900</v>
      </c>
      <c r="I1877" t="s">
        <v>7</v>
      </c>
      <c r="J1877" s="1">
        <f t="shared" si="58"/>
        <v>42942</v>
      </c>
      <c r="K1877">
        <f t="shared" si="59"/>
        <v>110.16</v>
      </c>
    </row>
    <row r="1878" spans="1:11" x14ac:dyDescent="0.25">
      <c r="A1878" s="1">
        <v>42943</v>
      </c>
      <c r="B1878" t="s">
        <v>7</v>
      </c>
      <c r="C1878">
        <v>107.96</v>
      </c>
      <c r="D1878">
        <v>116</v>
      </c>
      <c r="E1878">
        <v>107.68</v>
      </c>
      <c r="F1878">
        <v>112.08</v>
      </c>
      <c r="G1878">
        <v>3451200</v>
      </c>
      <c r="I1878" t="s">
        <v>7</v>
      </c>
      <c r="J1878" s="1">
        <f t="shared" si="58"/>
        <v>42943</v>
      </c>
      <c r="K1878">
        <f t="shared" si="59"/>
        <v>112.08</v>
      </c>
    </row>
    <row r="1879" spans="1:11" x14ac:dyDescent="0.25">
      <c r="A1879" s="1">
        <v>42944</v>
      </c>
      <c r="B1879" t="s">
        <v>7</v>
      </c>
      <c r="C1879">
        <v>114.12</v>
      </c>
      <c r="D1879">
        <v>114.8</v>
      </c>
      <c r="E1879">
        <v>111.96</v>
      </c>
      <c r="F1879">
        <v>112.52</v>
      </c>
      <c r="G1879">
        <v>1884500</v>
      </c>
      <c r="I1879" t="s">
        <v>7</v>
      </c>
      <c r="J1879" s="1">
        <f t="shared" si="58"/>
        <v>42944</v>
      </c>
      <c r="K1879">
        <f t="shared" si="59"/>
        <v>112.52</v>
      </c>
    </row>
    <row r="1880" spans="1:11" x14ac:dyDescent="0.25">
      <c r="A1880" s="1">
        <v>42947</v>
      </c>
      <c r="B1880" t="s">
        <v>7</v>
      </c>
      <c r="C1880">
        <v>111.6</v>
      </c>
      <c r="D1880">
        <v>114.72</v>
      </c>
      <c r="E1880">
        <v>111.16</v>
      </c>
      <c r="F1880">
        <v>114.04</v>
      </c>
      <c r="G1880">
        <v>1297600</v>
      </c>
      <c r="I1880" t="s">
        <v>7</v>
      </c>
      <c r="J1880" s="1">
        <f t="shared" si="58"/>
        <v>42947</v>
      </c>
      <c r="K1880">
        <f t="shared" si="59"/>
        <v>114.04</v>
      </c>
    </row>
    <row r="1881" spans="1:11" x14ac:dyDescent="0.25">
      <c r="A1881" s="1">
        <v>42948</v>
      </c>
      <c r="B1881" t="s">
        <v>7</v>
      </c>
      <c r="C1881">
        <v>112.88</v>
      </c>
      <c r="D1881">
        <v>114.28</v>
      </c>
      <c r="E1881">
        <v>112.72</v>
      </c>
      <c r="F1881">
        <v>113.24</v>
      </c>
      <c r="G1881">
        <v>995600</v>
      </c>
      <c r="I1881" t="s">
        <v>7</v>
      </c>
      <c r="J1881" s="1">
        <f t="shared" si="58"/>
        <v>42948</v>
      </c>
      <c r="K1881">
        <f t="shared" si="59"/>
        <v>113.24</v>
      </c>
    </row>
    <row r="1882" spans="1:11" x14ac:dyDescent="0.25">
      <c r="A1882" s="1">
        <v>42949</v>
      </c>
      <c r="B1882" t="s">
        <v>7</v>
      </c>
      <c r="C1882">
        <v>111.08</v>
      </c>
      <c r="D1882">
        <v>115.48</v>
      </c>
      <c r="E1882">
        <v>110.96</v>
      </c>
      <c r="F1882">
        <v>112.36</v>
      </c>
      <c r="G1882">
        <v>2206900</v>
      </c>
      <c r="I1882" t="s">
        <v>7</v>
      </c>
      <c r="J1882" s="1">
        <f t="shared" si="58"/>
        <v>42949</v>
      </c>
      <c r="K1882">
        <f t="shared" si="59"/>
        <v>112.36</v>
      </c>
    </row>
    <row r="1883" spans="1:11" x14ac:dyDescent="0.25">
      <c r="A1883" s="1">
        <v>42950</v>
      </c>
      <c r="B1883" t="s">
        <v>7</v>
      </c>
      <c r="C1883">
        <v>111.92</v>
      </c>
      <c r="D1883">
        <v>114.24</v>
      </c>
      <c r="E1883">
        <v>111.92</v>
      </c>
      <c r="F1883">
        <v>113.6</v>
      </c>
      <c r="G1883">
        <v>1601900</v>
      </c>
      <c r="I1883" t="s">
        <v>7</v>
      </c>
      <c r="J1883" s="1">
        <f t="shared" si="58"/>
        <v>42950</v>
      </c>
      <c r="K1883">
        <f t="shared" si="59"/>
        <v>113.6</v>
      </c>
    </row>
    <row r="1884" spans="1:11" x14ac:dyDescent="0.25">
      <c r="A1884" s="1">
        <v>42951</v>
      </c>
      <c r="B1884" t="s">
        <v>7</v>
      </c>
      <c r="C1884">
        <v>113.04</v>
      </c>
      <c r="D1884">
        <v>114.4</v>
      </c>
      <c r="E1884">
        <v>112.24</v>
      </c>
      <c r="F1884">
        <v>113.08</v>
      </c>
      <c r="G1884">
        <v>1326700</v>
      </c>
      <c r="I1884" t="s">
        <v>7</v>
      </c>
      <c r="J1884" s="1">
        <f t="shared" si="58"/>
        <v>42951</v>
      </c>
      <c r="K1884">
        <f t="shared" si="59"/>
        <v>113.08</v>
      </c>
    </row>
    <row r="1885" spans="1:11" x14ac:dyDescent="0.25">
      <c r="A1885" s="1">
        <v>42954</v>
      </c>
      <c r="B1885" t="s">
        <v>7</v>
      </c>
      <c r="C1885">
        <v>112.4</v>
      </c>
      <c r="D1885">
        <v>112.88</v>
      </c>
      <c r="E1885">
        <v>110.88</v>
      </c>
      <c r="F1885">
        <v>111</v>
      </c>
      <c r="G1885">
        <v>931600</v>
      </c>
      <c r="I1885" t="s">
        <v>7</v>
      </c>
      <c r="J1885" s="1">
        <f t="shared" si="58"/>
        <v>42954</v>
      </c>
      <c r="K1885">
        <f t="shared" si="59"/>
        <v>111</v>
      </c>
    </row>
    <row r="1886" spans="1:11" x14ac:dyDescent="0.25">
      <c r="A1886" s="1">
        <v>42955</v>
      </c>
      <c r="B1886" t="s">
        <v>7</v>
      </c>
      <c r="C1886">
        <v>111.52</v>
      </c>
      <c r="D1886">
        <v>112.44</v>
      </c>
      <c r="E1886">
        <v>108.8</v>
      </c>
      <c r="F1886">
        <v>111.56</v>
      </c>
      <c r="G1886">
        <v>1674100</v>
      </c>
      <c r="I1886" t="s">
        <v>7</v>
      </c>
      <c r="J1886" s="1">
        <f t="shared" si="58"/>
        <v>42955</v>
      </c>
      <c r="K1886">
        <f t="shared" si="59"/>
        <v>111.56</v>
      </c>
    </row>
    <row r="1887" spans="1:11" x14ac:dyDescent="0.25">
      <c r="A1887" s="1">
        <v>42956</v>
      </c>
      <c r="B1887" t="s">
        <v>7</v>
      </c>
      <c r="C1887">
        <v>114.28</v>
      </c>
      <c r="D1887">
        <v>115</v>
      </c>
      <c r="E1887">
        <v>111.8</v>
      </c>
      <c r="F1887">
        <v>111.88</v>
      </c>
      <c r="G1887">
        <v>1675400</v>
      </c>
      <c r="I1887" t="s">
        <v>7</v>
      </c>
      <c r="J1887" s="1">
        <f t="shared" si="58"/>
        <v>42956</v>
      </c>
      <c r="K1887">
        <f t="shared" si="59"/>
        <v>111.88</v>
      </c>
    </row>
    <row r="1888" spans="1:11" x14ac:dyDescent="0.25">
      <c r="A1888" s="1">
        <v>42957</v>
      </c>
      <c r="B1888" t="s">
        <v>7</v>
      </c>
      <c r="C1888">
        <v>113.88</v>
      </c>
      <c r="D1888">
        <v>119.48</v>
      </c>
      <c r="E1888">
        <v>113.64</v>
      </c>
      <c r="F1888">
        <v>119.16</v>
      </c>
      <c r="G1888">
        <v>3020900</v>
      </c>
      <c r="I1888" t="s">
        <v>7</v>
      </c>
      <c r="J1888" s="1">
        <f t="shared" si="58"/>
        <v>42957</v>
      </c>
      <c r="K1888">
        <f t="shared" si="59"/>
        <v>119.16</v>
      </c>
    </row>
    <row r="1889" spans="1:11" x14ac:dyDescent="0.25">
      <c r="A1889" s="1">
        <v>42958</v>
      </c>
      <c r="B1889" t="s">
        <v>7</v>
      </c>
      <c r="C1889">
        <v>118.64</v>
      </c>
      <c r="D1889">
        <v>119.48</v>
      </c>
      <c r="E1889">
        <v>115.68</v>
      </c>
      <c r="F1889">
        <v>116.48</v>
      </c>
      <c r="G1889">
        <v>2325500</v>
      </c>
      <c r="I1889" t="s">
        <v>7</v>
      </c>
      <c r="J1889" s="1">
        <f t="shared" si="58"/>
        <v>42958</v>
      </c>
      <c r="K1889">
        <f t="shared" si="59"/>
        <v>116.48</v>
      </c>
    </row>
    <row r="1890" spans="1:11" x14ac:dyDescent="0.25">
      <c r="A1890" s="1">
        <v>42961</v>
      </c>
      <c r="B1890" t="s">
        <v>7</v>
      </c>
      <c r="C1890">
        <v>113.8</v>
      </c>
      <c r="D1890">
        <v>113.8</v>
      </c>
      <c r="E1890">
        <v>111.4</v>
      </c>
      <c r="F1890">
        <v>112</v>
      </c>
      <c r="G1890">
        <v>1513700</v>
      </c>
      <c r="I1890" t="s">
        <v>7</v>
      </c>
      <c r="J1890" s="1">
        <f t="shared" si="58"/>
        <v>42961</v>
      </c>
      <c r="K1890">
        <f t="shared" si="59"/>
        <v>112</v>
      </c>
    </row>
    <row r="1891" spans="1:11" x14ac:dyDescent="0.25">
      <c r="A1891" s="1">
        <v>42962</v>
      </c>
      <c r="B1891" t="s">
        <v>7</v>
      </c>
      <c r="C1891">
        <v>111.32</v>
      </c>
      <c r="D1891">
        <v>112.64</v>
      </c>
      <c r="E1891">
        <v>111.08</v>
      </c>
      <c r="F1891">
        <v>111.72</v>
      </c>
      <c r="G1891">
        <v>1251400</v>
      </c>
      <c r="I1891" t="s">
        <v>7</v>
      </c>
      <c r="J1891" s="1">
        <f t="shared" si="58"/>
        <v>42962</v>
      </c>
      <c r="K1891">
        <f t="shared" si="59"/>
        <v>111.72</v>
      </c>
    </row>
    <row r="1892" spans="1:11" x14ac:dyDescent="0.25">
      <c r="A1892" s="1">
        <v>42963</v>
      </c>
      <c r="B1892" t="s">
        <v>7</v>
      </c>
      <c r="C1892">
        <v>110.92</v>
      </c>
      <c r="D1892">
        <v>112.28</v>
      </c>
      <c r="E1892">
        <v>109.56</v>
      </c>
      <c r="F1892">
        <v>111.2</v>
      </c>
      <c r="G1892">
        <v>1519700</v>
      </c>
      <c r="I1892" t="s">
        <v>7</v>
      </c>
      <c r="J1892" s="1">
        <f t="shared" si="58"/>
        <v>42963</v>
      </c>
      <c r="K1892">
        <f t="shared" si="59"/>
        <v>111.2</v>
      </c>
    </row>
    <row r="1893" spans="1:11" x14ac:dyDescent="0.25">
      <c r="A1893" s="1">
        <v>42964</v>
      </c>
      <c r="B1893" t="s">
        <v>7</v>
      </c>
      <c r="C1893">
        <v>112.48</v>
      </c>
      <c r="D1893">
        <v>118</v>
      </c>
      <c r="E1893">
        <v>112</v>
      </c>
      <c r="F1893">
        <v>118</v>
      </c>
      <c r="G1893">
        <v>2763500</v>
      </c>
      <c r="I1893" t="s">
        <v>7</v>
      </c>
      <c r="J1893" s="1">
        <f t="shared" si="58"/>
        <v>42964</v>
      </c>
      <c r="K1893">
        <f t="shared" si="59"/>
        <v>118</v>
      </c>
    </row>
    <row r="1894" spans="1:11" x14ac:dyDescent="0.25">
      <c r="A1894" s="1">
        <v>42965</v>
      </c>
      <c r="B1894" t="s">
        <v>7</v>
      </c>
      <c r="C1894">
        <v>117.84</v>
      </c>
      <c r="D1894">
        <v>119.72</v>
      </c>
      <c r="E1894">
        <v>115.84</v>
      </c>
      <c r="F1894">
        <v>118.36</v>
      </c>
      <c r="G1894">
        <v>2725200</v>
      </c>
      <c r="I1894" t="s">
        <v>7</v>
      </c>
      <c r="J1894" s="1">
        <f t="shared" si="58"/>
        <v>42965</v>
      </c>
      <c r="K1894">
        <f t="shared" si="59"/>
        <v>118.36</v>
      </c>
    </row>
    <row r="1895" spans="1:11" x14ac:dyDescent="0.25">
      <c r="A1895" s="1">
        <v>42968</v>
      </c>
      <c r="B1895" t="s">
        <v>7</v>
      </c>
      <c r="C1895">
        <v>118.28</v>
      </c>
      <c r="D1895">
        <v>120.96</v>
      </c>
      <c r="E1895">
        <v>117.52</v>
      </c>
      <c r="F1895">
        <v>118.72</v>
      </c>
      <c r="G1895">
        <v>1772200</v>
      </c>
      <c r="I1895" t="s">
        <v>7</v>
      </c>
      <c r="J1895" s="1">
        <f t="shared" si="58"/>
        <v>42968</v>
      </c>
      <c r="K1895">
        <f t="shared" si="59"/>
        <v>118.72</v>
      </c>
    </row>
    <row r="1896" spans="1:11" x14ac:dyDescent="0.25">
      <c r="A1896" s="1">
        <v>42969</v>
      </c>
      <c r="B1896" t="s">
        <v>7</v>
      </c>
      <c r="C1896">
        <v>116.88</v>
      </c>
      <c r="D1896">
        <v>116.92</v>
      </c>
      <c r="E1896">
        <v>112.96</v>
      </c>
      <c r="F1896">
        <v>113.4</v>
      </c>
      <c r="G1896">
        <v>1499800</v>
      </c>
      <c r="I1896" t="s">
        <v>7</v>
      </c>
      <c r="J1896" s="1">
        <f t="shared" si="58"/>
        <v>42969</v>
      </c>
      <c r="K1896">
        <f t="shared" si="59"/>
        <v>113.4</v>
      </c>
    </row>
    <row r="1897" spans="1:11" x14ac:dyDescent="0.25">
      <c r="A1897" s="1">
        <v>42970</v>
      </c>
      <c r="B1897" t="s">
        <v>7</v>
      </c>
      <c r="C1897">
        <v>115.08</v>
      </c>
      <c r="D1897">
        <v>115.36</v>
      </c>
      <c r="E1897">
        <v>113.8</v>
      </c>
      <c r="F1897">
        <v>114.6</v>
      </c>
      <c r="G1897">
        <v>1243600</v>
      </c>
      <c r="I1897" t="s">
        <v>7</v>
      </c>
      <c r="J1897" s="1">
        <f t="shared" si="58"/>
        <v>42970</v>
      </c>
      <c r="K1897">
        <f t="shared" si="59"/>
        <v>114.6</v>
      </c>
    </row>
    <row r="1898" spans="1:11" x14ac:dyDescent="0.25">
      <c r="A1898" s="1">
        <v>42971</v>
      </c>
      <c r="B1898" t="s">
        <v>7</v>
      </c>
      <c r="C1898">
        <v>113.8</v>
      </c>
      <c r="D1898">
        <v>117.52</v>
      </c>
      <c r="E1898">
        <v>113.4</v>
      </c>
      <c r="F1898">
        <v>115.64</v>
      </c>
      <c r="G1898">
        <v>1894700</v>
      </c>
      <c r="I1898" t="s">
        <v>7</v>
      </c>
      <c r="J1898" s="1">
        <f t="shared" si="58"/>
        <v>42971</v>
      </c>
      <c r="K1898">
        <f t="shared" si="59"/>
        <v>115.64</v>
      </c>
    </row>
    <row r="1899" spans="1:11" x14ac:dyDescent="0.25">
      <c r="A1899" s="1">
        <v>42972</v>
      </c>
      <c r="B1899" t="s">
        <v>7</v>
      </c>
      <c r="C1899">
        <v>114.32</v>
      </c>
      <c r="D1899">
        <v>116.8</v>
      </c>
      <c r="E1899">
        <v>113.44</v>
      </c>
      <c r="F1899">
        <v>116.36</v>
      </c>
      <c r="G1899">
        <v>1506700</v>
      </c>
      <c r="I1899" t="s">
        <v>7</v>
      </c>
      <c r="J1899" s="1">
        <f t="shared" si="58"/>
        <v>42972</v>
      </c>
      <c r="K1899">
        <f t="shared" si="59"/>
        <v>116.36</v>
      </c>
    </row>
    <row r="1900" spans="1:11" x14ac:dyDescent="0.25">
      <c r="A1900" s="1">
        <v>42975</v>
      </c>
      <c r="B1900" t="s">
        <v>7</v>
      </c>
      <c r="C1900">
        <v>115.32</v>
      </c>
      <c r="D1900">
        <v>116.4</v>
      </c>
      <c r="E1900">
        <v>114.44</v>
      </c>
      <c r="F1900">
        <v>115.4</v>
      </c>
      <c r="G1900">
        <v>1058400</v>
      </c>
      <c r="I1900" t="s">
        <v>7</v>
      </c>
      <c r="J1900" s="1">
        <f t="shared" si="58"/>
        <v>42975</v>
      </c>
      <c r="K1900">
        <f t="shared" si="59"/>
        <v>115.4</v>
      </c>
    </row>
    <row r="1901" spans="1:11" x14ac:dyDescent="0.25">
      <c r="A1901" s="1">
        <v>42976</v>
      </c>
      <c r="B1901" t="s">
        <v>7</v>
      </c>
      <c r="C1901">
        <v>118.2</v>
      </c>
      <c r="D1901">
        <v>118.56</v>
      </c>
      <c r="E1901">
        <v>113.36</v>
      </c>
      <c r="F1901">
        <v>113.88</v>
      </c>
      <c r="G1901">
        <v>1691900</v>
      </c>
      <c r="I1901" t="s">
        <v>7</v>
      </c>
      <c r="J1901" s="1">
        <f t="shared" si="58"/>
        <v>42976</v>
      </c>
      <c r="K1901">
        <f t="shared" si="59"/>
        <v>113.88</v>
      </c>
    </row>
    <row r="1902" spans="1:11" x14ac:dyDescent="0.25">
      <c r="A1902" s="1">
        <v>42977</v>
      </c>
      <c r="B1902" t="s">
        <v>7</v>
      </c>
      <c r="C1902">
        <v>113.72</v>
      </c>
      <c r="D1902">
        <v>113.88</v>
      </c>
      <c r="E1902">
        <v>109.4</v>
      </c>
      <c r="F1902">
        <v>110</v>
      </c>
      <c r="G1902">
        <v>2147000</v>
      </c>
      <c r="I1902" t="s">
        <v>7</v>
      </c>
      <c r="J1902" s="1">
        <f t="shared" si="58"/>
        <v>42977</v>
      </c>
      <c r="K1902">
        <f t="shared" si="59"/>
        <v>110</v>
      </c>
    </row>
    <row r="1903" spans="1:11" x14ac:dyDescent="0.25">
      <c r="A1903" s="1">
        <v>42978</v>
      </c>
      <c r="B1903" t="s">
        <v>7</v>
      </c>
      <c r="C1903">
        <v>109</v>
      </c>
      <c r="D1903">
        <v>109.2</v>
      </c>
      <c r="E1903">
        <v>106.44</v>
      </c>
      <c r="F1903">
        <v>106.84</v>
      </c>
      <c r="G1903">
        <v>1725500</v>
      </c>
      <c r="I1903" t="s">
        <v>7</v>
      </c>
      <c r="J1903" s="1">
        <f t="shared" si="58"/>
        <v>42978</v>
      </c>
      <c r="K1903">
        <f t="shared" si="59"/>
        <v>106.84</v>
      </c>
    </row>
    <row r="1904" spans="1:11" x14ac:dyDescent="0.25">
      <c r="A1904" s="1">
        <v>42979</v>
      </c>
      <c r="B1904" t="s">
        <v>7</v>
      </c>
      <c r="C1904">
        <v>106</v>
      </c>
      <c r="D1904">
        <v>107.72</v>
      </c>
      <c r="E1904">
        <v>105.6</v>
      </c>
      <c r="F1904">
        <v>106.84</v>
      </c>
      <c r="G1904">
        <v>1348500</v>
      </c>
      <c r="I1904" t="s">
        <v>7</v>
      </c>
      <c r="J1904" s="1">
        <f t="shared" si="58"/>
        <v>42979</v>
      </c>
      <c r="K1904">
        <f t="shared" si="59"/>
        <v>106.84</v>
      </c>
    </row>
    <row r="1905" spans="1:11" x14ac:dyDescent="0.25">
      <c r="A1905" s="1">
        <v>42983</v>
      </c>
      <c r="B1905" t="s">
        <v>7</v>
      </c>
      <c r="C1905">
        <v>107.88</v>
      </c>
      <c r="D1905">
        <v>112.16</v>
      </c>
      <c r="E1905">
        <v>107.16</v>
      </c>
      <c r="F1905">
        <v>109.72</v>
      </c>
      <c r="G1905">
        <v>3041700</v>
      </c>
      <c r="I1905" t="s">
        <v>7</v>
      </c>
      <c r="J1905" s="1">
        <f t="shared" si="58"/>
        <v>42983</v>
      </c>
      <c r="K1905">
        <f t="shared" si="59"/>
        <v>109.72</v>
      </c>
    </row>
    <row r="1906" spans="1:11" x14ac:dyDescent="0.25">
      <c r="A1906" s="1">
        <v>42984</v>
      </c>
      <c r="B1906" t="s">
        <v>7</v>
      </c>
      <c r="C1906">
        <v>108.76</v>
      </c>
      <c r="D1906">
        <v>111.16</v>
      </c>
      <c r="E1906">
        <v>108</v>
      </c>
      <c r="F1906">
        <v>108.84</v>
      </c>
      <c r="G1906">
        <v>1671600</v>
      </c>
      <c r="I1906" t="s">
        <v>7</v>
      </c>
      <c r="J1906" s="1">
        <f t="shared" si="58"/>
        <v>42984</v>
      </c>
      <c r="K1906">
        <f t="shared" si="59"/>
        <v>108.84</v>
      </c>
    </row>
    <row r="1907" spans="1:11" x14ac:dyDescent="0.25">
      <c r="A1907" s="1">
        <v>42985</v>
      </c>
      <c r="B1907" t="s">
        <v>7</v>
      </c>
      <c r="C1907">
        <v>108.12</v>
      </c>
      <c r="D1907">
        <v>109.24</v>
      </c>
      <c r="E1907">
        <v>107.2</v>
      </c>
      <c r="F1907">
        <v>108.08</v>
      </c>
      <c r="G1907">
        <v>1684400</v>
      </c>
      <c r="I1907" t="s">
        <v>7</v>
      </c>
      <c r="J1907" s="1">
        <f t="shared" si="58"/>
        <v>42985</v>
      </c>
      <c r="K1907">
        <f t="shared" si="59"/>
        <v>108.08</v>
      </c>
    </row>
    <row r="1908" spans="1:11" x14ac:dyDescent="0.25">
      <c r="A1908" s="1">
        <v>42986</v>
      </c>
      <c r="B1908" t="s">
        <v>7</v>
      </c>
      <c r="C1908">
        <v>108.48</v>
      </c>
      <c r="D1908">
        <v>111.16</v>
      </c>
      <c r="E1908">
        <v>108.32</v>
      </c>
      <c r="F1908">
        <v>110.76</v>
      </c>
      <c r="G1908">
        <v>1314600</v>
      </c>
      <c r="I1908" t="s">
        <v>7</v>
      </c>
      <c r="J1908" s="1">
        <f t="shared" si="58"/>
        <v>42986</v>
      </c>
      <c r="K1908">
        <f t="shared" si="59"/>
        <v>110.76</v>
      </c>
    </row>
    <row r="1909" spans="1:11" x14ac:dyDescent="0.25">
      <c r="A1909" s="1">
        <v>42989</v>
      </c>
      <c r="B1909" t="s">
        <v>7</v>
      </c>
      <c r="C1909">
        <v>108.32</v>
      </c>
      <c r="D1909">
        <v>108.32</v>
      </c>
      <c r="E1909">
        <v>106.48</v>
      </c>
      <c r="F1909">
        <v>107.24</v>
      </c>
      <c r="G1909">
        <v>1511500</v>
      </c>
      <c r="I1909" t="s">
        <v>7</v>
      </c>
      <c r="J1909" s="1">
        <f t="shared" si="58"/>
        <v>42989</v>
      </c>
      <c r="K1909">
        <f t="shared" si="59"/>
        <v>107.24</v>
      </c>
    </row>
    <row r="1910" spans="1:11" x14ac:dyDescent="0.25">
      <c r="A1910" s="1">
        <v>42990</v>
      </c>
      <c r="B1910" t="s">
        <v>7</v>
      </c>
      <c r="C1910">
        <v>106.16</v>
      </c>
      <c r="D1910">
        <v>107.8</v>
      </c>
      <c r="E1910">
        <v>105.84</v>
      </c>
      <c r="F1910">
        <v>106.28</v>
      </c>
      <c r="G1910">
        <v>1283100</v>
      </c>
      <c r="I1910" t="s">
        <v>7</v>
      </c>
      <c r="J1910" s="1">
        <f t="shared" si="58"/>
        <v>42990</v>
      </c>
      <c r="K1910">
        <f t="shared" si="59"/>
        <v>106.28</v>
      </c>
    </row>
    <row r="1911" spans="1:11" x14ac:dyDescent="0.25">
      <c r="A1911" s="1">
        <v>42991</v>
      </c>
      <c r="B1911" t="s">
        <v>7</v>
      </c>
      <c r="C1911">
        <v>106.8</v>
      </c>
      <c r="D1911">
        <v>107.36</v>
      </c>
      <c r="E1911">
        <v>105.8</v>
      </c>
      <c r="F1911">
        <v>105.92</v>
      </c>
      <c r="G1911">
        <v>1013000</v>
      </c>
      <c r="I1911" t="s">
        <v>7</v>
      </c>
      <c r="J1911" s="1">
        <f t="shared" si="58"/>
        <v>42991</v>
      </c>
      <c r="K1911">
        <f t="shared" si="59"/>
        <v>105.92</v>
      </c>
    </row>
    <row r="1912" spans="1:11" x14ac:dyDescent="0.25">
      <c r="A1912" s="1">
        <v>42992</v>
      </c>
      <c r="B1912" t="s">
        <v>7</v>
      </c>
      <c r="C1912">
        <v>107</v>
      </c>
      <c r="D1912">
        <v>107.92</v>
      </c>
      <c r="E1912">
        <v>106.16</v>
      </c>
      <c r="F1912">
        <v>107.72</v>
      </c>
      <c r="G1912">
        <v>1055600</v>
      </c>
      <c r="I1912" t="s">
        <v>7</v>
      </c>
      <c r="J1912" s="1">
        <f t="shared" si="58"/>
        <v>42992</v>
      </c>
      <c r="K1912">
        <f t="shared" si="59"/>
        <v>107.72</v>
      </c>
    </row>
    <row r="1913" spans="1:11" x14ac:dyDescent="0.25">
      <c r="A1913" s="1">
        <v>42993</v>
      </c>
      <c r="B1913" t="s">
        <v>7</v>
      </c>
      <c r="C1913">
        <v>107.84</v>
      </c>
      <c r="D1913">
        <v>108.32</v>
      </c>
      <c r="E1913">
        <v>105.44</v>
      </c>
      <c r="F1913">
        <v>106.72</v>
      </c>
      <c r="G1913">
        <v>1293600</v>
      </c>
      <c r="I1913" t="s">
        <v>7</v>
      </c>
      <c r="J1913" s="1">
        <f t="shared" si="58"/>
        <v>42993</v>
      </c>
      <c r="K1913">
        <f t="shared" si="59"/>
        <v>106.72</v>
      </c>
    </row>
    <row r="1914" spans="1:11" x14ac:dyDescent="0.25">
      <c r="A1914" s="1">
        <v>42996</v>
      </c>
      <c r="B1914" t="s">
        <v>7</v>
      </c>
      <c r="C1914">
        <v>106.28</v>
      </c>
      <c r="D1914">
        <v>108.04</v>
      </c>
      <c r="E1914">
        <v>105.28</v>
      </c>
      <c r="F1914">
        <v>107.08</v>
      </c>
      <c r="G1914">
        <v>1327900</v>
      </c>
      <c r="I1914" t="s">
        <v>7</v>
      </c>
      <c r="J1914" s="1">
        <f t="shared" si="58"/>
        <v>42996</v>
      </c>
      <c r="K1914">
        <f t="shared" si="59"/>
        <v>107.08</v>
      </c>
    </row>
    <row r="1915" spans="1:11" x14ac:dyDescent="0.25">
      <c r="A1915" s="1">
        <v>42997</v>
      </c>
      <c r="B1915" t="s">
        <v>7</v>
      </c>
      <c r="C1915">
        <v>106.52</v>
      </c>
      <c r="D1915">
        <v>107.6</v>
      </c>
      <c r="E1915">
        <v>106.08</v>
      </c>
      <c r="F1915">
        <v>106.52</v>
      </c>
      <c r="G1915">
        <v>753300</v>
      </c>
      <c r="I1915" t="s">
        <v>7</v>
      </c>
      <c r="J1915" s="1">
        <f t="shared" si="58"/>
        <v>42997</v>
      </c>
      <c r="K1915">
        <f t="shared" si="59"/>
        <v>106.52</v>
      </c>
    </row>
    <row r="1916" spans="1:11" x14ac:dyDescent="0.25">
      <c r="A1916" s="1">
        <v>42998</v>
      </c>
      <c r="B1916" t="s">
        <v>7</v>
      </c>
      <c r="C1916">
        <v>106.72</v>
      </c>
      <c r="D1916">
        <v>109.96</v>
      </c>
      <c r="E1916">
        <v>106.28</v>
      </c>
      <c r="F1916">
        <v>107.48</v>
      </c>
      <c r="G1916">
        <v>1872200</v>
      </c>
      <c r="I1916" t="s">
        <v>7</v>
      </c>
      <c r="J1916" s="1">
        <f t="shared" si="58"/>
        <v>42998</v>
      </c>
      <c r="K1916">
        <f t="shared" si="59"/>
        <v>107.48</v>
      </c>
    </row>
    <row r="1917" spans="1:11" x14ac:dyDescent="0.25">
      <c r="A1917" s="1">
        <v>42999</v>
      </c>
      <c r="B1917" t="s">
        <v>7</v>
      </c>
      <c r="C1917">
        <v>107.76</v>
      </c>
      <c r="D1917">
        <v>110.64</v>
      </c>
      <c r="E1917">
        <v>107.76</v>
      </c>
      <c r="F1917">
        <v>109.52</v>
      </c>
      <c r="G1917">
        <v>1753900</v>
      </c>
      <c r="I1917" t="s">
        <v>7</v>
      </c>
      <c r="J1917" s="1">
        <f t="shared" si="58"/>
        <v>42999</v>
      </c>
      <c r="K1917">
        <f t="shared" si="59"/>
        <v>109.52</v>
      </c>
    </row>
    <row r="1918" spans="1:11" x14ac:dyDescent="0.25">
      <c r="A1918" s="1">
        <v>43000</v>
      </c>
      <c r="B1918" t="s">
        <v>7</v>
      </c>
      <c r="C1918">
        <v>110.64</v>
      </c>
      <c r="D1918">
        <v>110.92</v>
      </c>
      <c r="E1918">
        <v>109.36</v>
      </c>
      <c r="F1918">
        <v>109.84</v>
      </c>
      <c r="G1918">
        <v>1192500</v>
      </c>
      <c r="I1918" t="s">
        <v>7</v>
      </c>
      <c r="J1918" s="1">
        <f t="shared" si="58"/>
        <v>43000</v>
      </c>
      <c r="K1918">
        <f t="shared" si="59"/>
        <v>109.84</v>
      </c>
    </row>
    <row r="1919" spans="1:11" x14ac:dyDescent="0.25">
      <c r="A1919" s="1">
        <v>43003</v>
      </c>
      <c r="B1919" t="s">
        <v>7</v>
      </c>
      <c r="C1919">
        <v>111.2</v>
      </c>
      <c r="D1919">
        <v>114.96</v>
      </c>
      <c r="E1919">
        <v>111</v>
      </c>
      <c r="F1919">
        <v>113.24</v>
      </c>
      <c r="G1919">
        <v>2628200</v>
      </c>
      <c r="I1919" t="s">
        <v>7</v>
      </c>
      <c r="J1919" s="1">
        <f t="shared" si="58"/>
        <v>43003</v>
      </c>
      <c r="K1919">
        <f t="shared" si="59"/>
        <v>113.24</v>
      </c>
    </row>
    <row r="1920" spans="1:11" x14ac:dyDescent="0.25">
      <c r="A1920" s="1">
        <v>43004</v>
      </c>
      <c r="B1920" t="s">
        <v>7</v>
      </c>
      <c r="C1920">
        <v>111.56</v>
      </c>
      <c r="D1920">
        <v>113.64</v>
      </c>
      <c r="E1920">
        <v>110.92</v>
      </c>
      <c r="F1920">
        <v>112.48</v>
      </c>
      <c r="G1920">
        <v>1692900</v>
      </c>
      <c r="I1920" t="s">
        <v>7</v>
      </c>
      <c r="J1920" s="1">
        <f t="shared" si="58"/>
        <v>43004</v>
      </c>
      <c r="K1920">
        <f t="shared" si="59"/>
        <v>112.48</v>
      </c>
    </row>
    <row r="1921" spans="1:11" x14ac:dyDescent="0.25">
      <c r="A1921" s="1">
        <v>43005</v>
      </c>
      <c r="B1921" t="s">
        <v>7</v>
      </c>
      <c r="C1921">
        <v>110.72</v>
      </c>
      <c r="D1921">
        <v>111.52</v>
      </c>
      <c r="E1921">
        <v>108.16</v>
      </c>
      <c r="F1921">
        <v>109.4</v>
      </c>
      <c r="G1921">
        <v>1961900</v>
      </c>
      <c r="I1921" t="s">
        <v>7</v>
      </c>
      <c r="J1921" s="1">
        <f t="shared" si="58"/>
        <v>43005</v>
      </c>
      <c r="K1921">
        <f t="shared" si="59"/>
        <v>109.4</v>
      </c>
    </row>
    <row r="1922" spans="1:11" x14ac:dyDescent="0.25">
      <c r="A1922" s="1">
        <v>43006</v>
      </c>
      <c r="B1922" t="s">
        <v>7</v>
      </c>
      <c r="C1922">
        <v>110.2</v>
      </c>
      <c r="D1922">
        <v>110.96</v>
      </c>
      <c r="E1922">
        <v>109.2</v>
      </c>
      <c r="F1922">
        <v>109.64</v>
      </c>
      <c r="G1922">
        <v>1156200</v>
      </c>
      <c r="I1922" t="s">
        <v>7</v>
      </c>
      <c r="J1922" s="1">
        <f t="shared" si="58"/>
        <v>43006</v>
      </c>
      <c r="K1922">
        <f t="shared" si="59"/>
        <v>109.64</v>
      </c>
    </row>
    <row r="1923" spans="1:11" x14ac:dyDescent="0.25">
      <c r="A1923" s="1">
        <v>43007</v>
      </c>
      <c r="B1923" t="s">
        <v>7</v>
      </c>
      <c r="C1923">
        <v>108.88</v>
      </c>
      <c r="D1923">
        <v>109.76</v>
      </c>
      <c r="E1923">
        <v>107</v>
      </c>
      <c r="F1923">
        <v>107.24</v>
      </c>
      <c r="G1923">
        <v>1470400</v>
      </c>
      <c r="I1923" t="s">
        <v>7</v>
      </c>
      <c r="J1923" s="1">
        <f t="shared" ref="J1923:J1986" si="60">A1923</f>
        <v>43007</v>
      </c>
      <c r="K1923">
        <f t="shared" ref="K1923:K1986" si="61">F1923</f>
        <v>107.24</v>
      </c>
    </row>
    <row r="1924" spans="1:11" x14ac:dyDescent="0.25">
      <c r="A1924" s="1">
        <v>43010</v>
      </c>
      <c r="B1924" t="s">
        <v>7</v>
      </c>
      <c r="C1924">
        <v>106.72</v>
      </c>
      <c r="D1924">
        <v>108.4</v>
      </c>
      <c r="E1924">
        <v>105.64</v>
      </c>
      <c r="F1924">
        <v>106.92</v>
      </c>
      <c r="G1924">
        <v>1321500</v>
      </c>
      <c r="I1924" t="s">
        <v>7</v>
      </c>
      <c r="J1924" s="1">
        <f t="shared" si="60"/>
        <v>43010</v>
      </c>
      <c r="K1924">
        <f t="shared" si="61"/>
        <v>106.92</v>
      </c>
    </row>
    <row r="1925" spans="1:11" x14ac:dyDescent="0.25">
      <c r="A1925" s="1">
        <v>43011</v>
      </c>
      <c r="B1925" t="s">
        <v>7</v>
      </c>
      <c r="C1925">
        <v>106.56</v>
      </c>
      <c r="D1925">
        <v>107.2</v>
      </c>
      <c r="E1925">
        <v>105.88</v>
      </c>
      <c r="F1925">
        <v>106.28</v>
      </c>
      <c r="G1925">
        <v>1038900</v>
      </c>
      <c r="I1925" t="s">
        <v>7</v>
      </c>
      <c r="J1925" s="1">
        <f t="shared" si="60"/>
        <v>43011</v>
      </c>
      <c r="K1925">
        <f t="shared" si="61"/>
        <v>106.28</v>
      </c>
    </row>
    <row r="1926" spans="1:11" x14ac:dyDescent="0.25">
      <c r="A1926" s="1">
        <v>43012</v>
      </c>
      <c r="B1926" t="s">
        <v>7</v>
      </c>
      <c r="C1926">
        <v>106.88</v>
      </c>
      <c r="D1926">
        <v>107.16</v>
      </c>
      <c r="E1926">
        <v>105.28</v>
      </c>
      <c r="F1926">
        <v>105.96</v>
      </c>
      <c r="G1926">
        <v>1281600</v>
      </c>
      <c r="I1926" t="s">
        <v>7</v>
      </c>
      <c r="J1926" s="1">
        <f t="shared" si="60"/>
        <v>43012</v>
      </c>
      <c r="K1926">
        <f t="shared" si="61"/>
        <v>105.96</v>
      </c>
    </row>
    <row r="1927" spans="1:11" x14ac:dyDescent="0.25">
      <c r="A1927" s="1">
        <v>43013</v>
      </c>
      <c r="B1927" t="s">
        <v>7</v>
      </c>
      <c r="C1927">
        <v>104.84</v>
      </c>
      <c r="D1927">
        <v>105.2</v>
      </c>
      <c r="E1927">
        <v>102.76</v>
      </c>
      <c r="F1927">
        <v>102.92</v>
      </c>
      <c r="G1927">
        <v>1748300</v>
      </c>
      <c r="I1927" t="s">
        <v>7</v>
      </c>
      <c r="J1927" s="1">
        <f t="shared" si="60"/>
        <v>43013</v>
      </c>
      <c r="K1927">
        <f t="shared" si="61"/>
        <v>102.92</v>
      </c>
    </row>
    <row r="1928" spans="1:11" x14ac:dyDescent="0.25">
      <c r="A1928" s="1">
        <v>43014</v>
      </c>
      <c r="B1928" t="s">
        <v>7</v>
      </c>
      <c r="C1928">
        <v>103.88</v>
      </c>
      <c r="D1928">
        <v>103.92</v>
      </c>
      <c r="E1928">
        <v>102.48</v>
      </c>
      <c r="F1928">
        <v>102.52</v>
      </c>
      <c r="G1928">
        <v>1613100</v>
      </c>
      <c r="I1928" t="s">
        <v>7</v>
      </c>
      <c r="J1928" s="1">
        <f t="shared" si="60"/>
        <v>43014</v>
      </c>
      <c r="K1928">
        <f t="shared" si="61"/>
        <v>102.52</v>
      </c>
    </row>
    <row r="1929" spans="1:11" x14ac:dyDescent="0.25">
      <c r="A1929" s="1">
        <v>43017</v>
      </c>
      <c r="B1929" t="s">
        <v>7</v>
      </c>
      <c r="C1929">
        <v>102.04</v>
      </c>
      <c r="D1929">
        <v>103.2</v>
      </c>
      <c r="E1929">
        <v>101.72</v>
      </c>
      <c r="F1929">
        <v>102.8</v>
      </c>
      <c r="G1929">
        <v>942100</v>
      </c>
      <c r="I1929" t="s">
        <v>7</v>
      </c>
      <c r="J1929" s="1">
        <f t="shared" si="60"/>
        <v>43017</v>
      </c>
      <c r="K1929">
        <f t="shared" si="61"/>
        <v>102.8</v>
      </c>
    </row>
    <row r="1930" spans="1:11" x14ac:dyDescent="0.25">
      <c r="A1930" s="1">
        <v>43018</v>
      </c>
      <c r="B1930" t="s">
        <v>7</v>
      </c>
      <c r="C1930">
        <v>101.76</v>
      </c>
      <c r="D1930">
        <v>104</v>
      </c>
      <c r="E1930">
        <v>101.48</v>
      </c>
      <c r="F1930">
        <v>102.6</v>
      </c>
      <c r="G1930">
        <v>1073100</v>
      </c>
      <c r="I1930" t="s">
        <v>7</v>
      </c>
      <c r="J1930" s="1">
        <f t="shared" si="60"/>
        <v>43018</v>
      </c>
      <c r="K1930">
        <f t="shared" si="61"/>
        <v>102.6</v>
      </c>
    </row>
    <row r="1931" spans="1:11" x14ac:dyDescent="0.25">
      <c r="A1931" s="1">
        <v>43019</v>
      </c>
      <c r="B1931" t="s">
        <v>7</v>
      </c>
      <c r="C1931">
        <v>102.72</v>
      </c>
      <c r="D1931">
        <v>103.16</v>
      </c>
      <c r="E1931">
        <v>101.64</v>
      </c>
      <c r="F1931">
        <v>101.68</v>
      </c>
      <c r="G1931">
        <v>891700</v>
      </c>
      <c r="I1931" t="s">
        <v>7</v>
      </c>
      <c r="J1931" s="1">
        <f t="shared" si="60"/>
        <v>43019</v>
      </c>
      <c r="K1931">
        <f t="shared" si="61"/>
        <v>101.68</v>
      </c>
    </row>
    <row r="1932" spans="1:11" x14ac:dyDescent="0.25">
      <c r="A1932" s="1">
        <v>43020</v>
      </c>
      <c r="B1932" t="s">
        <v>7</v>
      </c>
      <c r="C1932">
        <v>102.12</v>
      </c>
      <c r="D1932">
        <v>102.6</v>
      </c>
      <c r="E1932">
        <v>101.08</v>
      </c>
      <c r="F1932">
        <v>102.32</v>
      </c>
      <c r="G1932">
        <v>957700</v>
      </c>
      <c r="I1932" t="s">
        <v>7</v>
      </c>
      <c r="J1932" s="1">
        <f t="shared" si="60"/>
        <v>43020</v>
      </c>
      <c r="K1932">
        <f t="shared" si="61"/>
        <v>102.32</v>
      </c>
    </row>
    <row r="1933" spans="1:11" x14ac:dyDescent="0.25">
      <c r="A1933" s="1">
        <v>43021</v>
      </c>
      <c r="B1933" t="s">
        <v>7</v>
      </c>
      <c r="C1933">
        <v>101</v>
      </c>
      <c r="D1933">
        <v>101.44</v>
      </c>
      <c r="E1933">
        <v>100.72</v>
      </c>
      <c r="F1933">
        <v>101.16</v>
      </c>
      <c r="G1933">
        <v>933900</v>
      </c>
      <c r="I1933" t="s">
        <v>7</v>
      </c>
      <c r="J1933" s="1">
        <f t="shared" si="60"/>
        <v>43021</v>
      </c>
      <c r="K1933">
        <f t="shared" si="61"/>
        <v>101.16</v>
      </c>
    </row>
    <row r="1934" spans="1:11" x14ac:dyDescent="0.25">
      <c r="A1934" s="1">
        <v>43024</v>
      </c>
      <c r="B1934" t="s">
        <v>7</v>
      </c>
      <c r="C1934">
        <v>100.36</v>
      </c>
      <c r="D1934">
        <v>101.04</v>
      </c>
      <c r="E1934">
        <v>100</v>
      </c>
      <c r="F1934">
        <v>100.12</v>
      </c>
      <c r="G1934">
        <v>875300</v>
      </c>
      <c r="I1934" t="s">
        <v>7</v>
      </c>
      <c r="J1934" s="1">
        <f t="shared" si="60"/>
        <v>43024</v>
      </c>
      <c r="K1934">
        <f t="shared" si="61"/>
        <v>100.12</v>
      </c>
    </row>
    <row r="1935" spans="1:11" x14ac:dyDescent="0.25">
      <c r="A1935" s="1">
        <v>43025</v>
      </c>
      <c r="B1935" t="s">
        <v>7</v>
      </c>
      <c r="C1935">
        <v>100.24</v>
      </c>
      <c r="D1935">
        <v>100.64</v>
      </c>
      <c r="E1935">
        <v>99.68</v>
      </c>
      <c r="F1935">
        <v>99.8</v>
      </c>
      <c r="G1935">
        <v>840200</v>
      </c>
      <c r="I1935" t="s">
        <v>7</v>
      </c>
      <c r="J1935" s="1">
        <f t="shared" si="60"/>
        <v>43025</v>
      </c>
      <c r="K1935">
        <f t="shared" si="61"/>
        <v>99.8</v>
      </c>
    </row>
    <row r="1936" spans="1:11" x14ac:dyDescent="0.25">
      <c r="A1936" s="1">
        <v>43026</v>
      </c>
      <c r="B1936" t="s">
        <v>7</v>
      </c>
      <c r="C1936">
        <v>99.36</v>
      </c>
      <c r="D1936">
        <v>100.52</v>
      </c>
      <c r="E1936">
        <v>99.36</v>
      </c>
      <c r="F1936">
        <v>100.08</v>
      </c>
      <c r="G1936">
        <v>1022900</v>
      </c>
      <c r="I1936" t="s">
        <v>7</v>
      </c>
      <c r="J1936" s="1">
        <f t="shared" si="60"/>
        <v>43026</v>
      </c>
      <c r="K1936">
        <f t="shared" si="61"/>
        <v>100.08</v>
      </c>
    </row>
    <row r="1937" spans="1:11" x14ac:dyDescent="0.25">
      <c r="A1937" s="1">
        <v>43027</v>
      </c>
      <c r="B1937" t="s">
        <v>7</v>
      </c>
      <c r="C1937">
        <v>101.76</v>
      </c>
      <c r="D1937">
        <v>103.32</v>
      </c>
      <c r="E1937">
        <v>101.16</v>
      </c>
      <c r="F1937">
        <v>101.24</v>
      </c>
      <c r="G1937">
        <v>1296500</v>
      </c>
      <c r="I1937" t="s">
        <v>7</v>
      </c>
      <c r="J1937" s="1">
        <f t="shared" si="60"/>
        <v>43027</v>
      </c>
      <c r="K1937">
        <f t="shared" si="61"/>
        <v>101.24</v>
      </c>
    </row>
    <row r="1938" spans="1:11" x14ac:dyDescent="0.25">
      <c r="A1938" s="1">
        <v>43028</v>
      </c>
      <c r="B1938" t="s">
        <v>7</v>
      </c>
      <c r="C1938">
        <v>99.96</v>
      </c>
      <c r="D1938">
        <v>100.76</v>
      </c>
      <c r="E1938">
        <v>99.68</v>
      </c>
      <c r="F1938">
        <v>100.44</v>
      </c>
      <c r="G1938">
        <v>871000</v>
      </c>
      <c r="I1938" t="s">
        <v>7</v>
      </c>
      <c r="J1938" s="1">
        <f t="shared" si="60"/>
        <v>43028</v>
      </c>
      <c r="K1938">
        <f t="shared" si="61"/>
        <v>100.44</v>
      </c>
    </row>
    <row r="1939" spans="1:11" x14ac:dyDescent="0.25">
      <c r="A1939" s="1">
        <v>43031</v>
      </c>
      <c r="B1939" t="s">
        <v>7</v>
      </c>
      <c r="C1939">
        <v>99.8</v>
      </c>
      <c r="D1939">
        <v>102.8</v>
      </c>
      <c r="E1939">
        <v>99.76</v>
      </c>
      <c r="F1939">
        <v>102.4</v>
      </c>
      <c r="G1939">
        <v>1580600</v>
      </c>
      <c r="I1939" t="s">
        <v>7</v>
      </c>
      <c r="J1939" s="1">
        <f t="shared" si="60"/>
        <v>43031</v>
      </c>
      <c r="K1939">
        <f t="shared" si="61"/>
        <v>102.4</v>
      </c>
    </row>
    <row r="1940" spans="1:11" x14ac:dyDescent="0.25">
      <c r="A1940" s="1">
        <v>43032</v>
      </c>
      <c r="B1940" t="s">
        <v>7</v>
      </c>
      <c r="C1940">
        <v>101.84</v>
      </c>
      <c r="D1940">
        <v>103</v>
      </c>
      <c r="E1940">
        <v>101.2</v>
      </c>
      <c r="F1940">
        <v>101.84</v>
      </c>
      <c r="G1940">
        <v>1162600</v>
      </c>
      <c r="I1940" t="s">
        <v>7</v>
      </c>
      <c r="J1940" s="1">
        <f t="shared" si="60"/>
        <v>43032</v>
      </c>
      <c r="K1940">
        <f t="shared" si="61"/>
        <v>101.84</v>
      </c>
    </row>
    <row r="1941" spans="1:11" x14ac:dyDescent="0.25">
      <c r="A1941" s="1">
        <v>43033</v>
      </c>
      <c r="B1941" t="s">
        <v>7</v>
      </c>
      <c r="C1941">
        <v>102.48</v>
      </c>
      <c r="D1941">
        <v>105.28</v>
      </c>
      <c r="E1941">
        <v>101.48</v>
      </c>
      <c r="F1941">
        <v>103.08</v>
      </c>
      <c r="G1941">
        <v>2032200</v>
      </c>
      <c r="I1941" t="s">
        <v>7</v>
      </c>
      <c r="J1941" s="1">
        <f t="shared" si="60"/>
        <v>43033</v>
      </c>
      <c r="K1941">
        <f t="shared" si="61"/>
        <v>103.08</v>
      </c>
    </row>
    <row r="1942" spans="1:11" x14ac:dyDescent="0.25">
      <c r="A1942" s="1">
        <v>43034</v>
      </c>
      <c r="B1942" t="s">
        <v>7</v>
      </c>
      <c r="C1942">
        <v>103.16</v>
      </c>
      <c r="D1942">
        <v>104.12</v>
      </c>
      <c r="E1942">
        <v>102.48</v>
      </c>
      <c r="F1942">
        <v>104</v>
      </c>
      <c r="G1942">
        <v>1293300</v>
      </c>
      <c r="I1942" t="s">
        <v>7</v>
      </c>
      <c r="J1942" s="1">
        <f t="shared" si="60"/>
        <v>43034</v>
      </c>
      <c r="K1942">
        <f t="shared" si="61"/>
        <v>104</v>
      </c>
    </row>
    <row r="1943" spans="1:11" x14ac:dyDescent="0.25">
      <c r="A1943" s="1">
        <v>43035</v>
      </c>
      <c r="B1943" t="s">
        <v>7</v>
      </c>
      <c r="C1943">
        <v>99</v>
      </c>
      <c r="D1943">
        <v>99.28</v>
      </c>
      <c r="E1943">
        <v>94.4</v>
      </c>
      <c r="F1943">
        <v>95</v>
      </c>
      <c r="G1943">
        <v>3479000</v>
      </c>
      <c r="I1943" t="s">
        <v>7</v>
      </c>
      <c r="J1943" s="1">
        <f t="shared" si="60"/>
        <v>43035</v>
      </c>
      <c r="K1943">
        <f t="shared" si="61"/>
        <v>95</v>
      </c>
    </row>
    <row r="1944" spans="1:11" x14ac:dyDescent="0.25">
      <c r="A1944" s="1">
        <v>43038</v>
      </c>
      <c r="B1944" t="s">
        <v>7</v>
      </c>
      <c r="C1944">
        <v>95.32</v>
      </c>
      <c r="D1944">
        <v>95.48</v>
      </c>
      <c r="E1944">
        <v>93.2</v>
      </c>
      <c r="F1944">
        <v>94.32</v>
      </c>
      <c r="G1944">
        <v>2188300</v>
      </c>
      <c r="I1944" t="s">
        <v>7</v>
      </c>
      <c r="J1944" s="1">
        <f t="shared" si="60"/>
        <v>43038</v>
      </c>
      <c r="K1944">
        <f t="shared" si="61"/>
        <v>94.32</v>
      </c>
    </row>
    <row r="1945" spans="1:11" x14ac:dyDescent="0.25">
      <c r="A1945" s="1">
        <v>43039</v>
      </c>
      <c r="B1945" t="s">
        <v>7</v>
      </c>
      <c r="C1945">
        <v>93.48</v>
      </c>
      <c r="D1945">
        <v>94.24</v>
      </c>
      <c r="E1945">
        <v>92.88</v>
      </c>
      <c r="F1945">
        <v>93.32</v>
      </c>
      <c r="G1945">
        <v>1264900</v>
      </c>
      <c r="I1945" t="s">
        <v>7</v>
      </c>
      <c r="J1945" s="1">
        <f t="shared" si="60"/>
        <v>43039</v>
      </c>
      <c r="K1945">
        <f t="shared" si="61"/>
        <v>93.32</v>
      </c>
    </row>
    <row r="1946" spans="1:11" x14ac:dyDescent="0.25">
      <c r="A1946" s="1">
        <v>43040</v>
      </c>
      <c r="B1946" t="s">
        <v>7</v>
      </c>
      <c r="C1946">
        <v>92.16</v>
      </c>
      <c r="D1946">
        <v>94.44</v>
      </c>
      <c r="E1946">
        <v>92</v>
      </c>
      <c r="F1946">
        <v>93.44</v>
      </c>
      <c r="G1946">
        <v>1502600</v>
      </c>
      <c r="I1946" t="s">
        <v>7</v>
      </c>
      <c r="J1946" s="1">
        <f t="shared" si="60"/>
        <v>43040</v>
      </c>
      <c r="K1946">
        <f t="shared" si="61"/>
        <v>93.44</v>
      </c>
    </row>
    <row r="1947" spans="1:11" x14ac:dyDescent="0.25">
      <c r="A1947" s="1">
        <v>43041</v>
      </c>
      <c r="B1947" t="s">
        <v>7</v>
      </c>
      <c r="C1947">
        <v>93.72</v>
      </c>
      <c r="D1947">
        <v>95.84</v>
      </c>
      <c r="E1947">
        <v>93.6</v>
      </c>
      <c r="F1947">
        <v>93.96</v>
      </c>
      <c r="G1947">
        <v>1433800</v>
      </c>
      <c r="I1947" t="s">
        <v>7</v>
      </c>
      <c r="J1947" s="1">
        <f t="shared" si="60"/>
        <v>43041</v>
      </c>
      <c r="K1947">
        <f t="shared" si="61"/>
        <v>93.96</v>
      </c>
    </row>
    <row r="1948" spans="1:11" x14ac:dyDescent="0.25">
      <c r="A1948" s="1">
        <v>43042</v>
      </c>
      <c r="B1948" t="s">
        <v>7</v>
      </c>
      <c r="C1948">
        <v>92.8</v>
      </c>
      <c r="D1948">
        <v>93.88</v>
      </c>
      <c r="E1948">
        <v>91.2</v>
      </c>
      <c r="F1948">
        <v>91.28</v>
      </c>
      <c r="G1948">
        <v>1481100</v>
      </c>
      <c r="I1948" t="s">
        <v>7</v>
      </c>
      <c r="J1948" s="1">
        <f t="shared" si="60"/>
        <v>43042</v>
      </c>
      <c r="K1948">
        <f t="shared" si="61"/>
        <v>91.28</v>
      </c>
    </row>
    <row r="1949" spans="1:11" x14ac:dyDescent="0.25">
      <c r="A1949" s="1">
        <v>43045</v>
      </c>
      <c r="B1949" t="s">
        <v>7</v>
      </c>
      <c r="C1949">
        <v>91.44</v>
      </c>
      <c r="D1949">
        <v>91.56</v>
      </c>
      <c r="E1949">
        <v>90.24</v>
      </c>
      <c r="F1949">
        <v>90.36</v>
      </c>
      <c r="G1949">
        <v>973100</v>
      </c>
      <c r="I1949" t="s">
        <v>7</v>
      </c>
      <c r="J1949" s="1">
        <f t="shared" si="60"/>
        <v>43045</v>
      </c>
      <c r="K1949">
        <f t="shared" si="61"/>
        <v>90.36</v>
      </c>
    </row>
    <row r="1950" spans="1:11" x14ac:dyDescent="0.25">
      <c r="A1950" s="1">
        <v>43046</v>
      </c>
      <c r="B1950" t="s">
        <v>7</v>
      </c>
      <c r="C1950">
        <v>90.56</v>
      </c>
      <c r="D1950">
        <v>91.12</v>
      </c>
      <c r="E1950">
        <v>89.84</v>
      </c>
      <c r="F1950">
        <v>90.24</v>
      </c>
      <c r="G1950">
        <v>1483000</v>
      </c>
      <c r="I1950" t="s">
        <v>7</v>
      </c>
      <c r="J1950" s="1">
        <f t="shared" si="60"/>
        <v>43046</v>
      </c>
      <c r="K1950">
        <f t="shared" si="61"/>
        <v>90.24</v>
      </c>
    </row>
    <row r="1951" spans="1:11" x14ac:dyDescent="0.25">
      <c r="A1951" s="1">
        <v>43047</v>
      </c>
      <c r="B1951" t="s">
        <v>7</v>
      </c>
      <c r="C1951">
        <v>90.28</v>
      </c>
      <c r="D1951">
        <v>90.68</v>
      </c>
      <c r="E1951">
        <v>89.04</v>
      </c>
      <c r="F1951">
        <v>89.08</v>
      </c>
      <c r="G1951">
        <v>1118000</v>
      </c>
      <c r="I1951" t="s">
        <v>7</v>
      </c>
      <c r="J1951" s="1">
        <f t="shared" si="60"/>
        <v>43047</v>
      </c>
      <c r="K1951">
        <f t="shared" si="61"/>
        <v>89.08</v>
      </c>
    </row>
    <row r="1952" spans="1:11" x14ac:dyDescent="0.25">
      <c r="A1952" s="1">
        <v>43048</v>
      </c>
      <c r="B1952" t="s">
        <v>7</v>
      </c>
      <c r="C1952">
        <v>91.28</v>
      </c>
      <c r="D1952">
        <v>93.24</v>
      </c>
      <c r="E1952">
        <v>90.36</v>
      </c>
      <c r="F1952">
        <v>90.56</v>
      </c>
      <c r="G1952">
        <v>2867000</v>
      </c>
      <c r="I1952" t="s">
        <v>7</v>
      </c>
      <c r="J1952" s="1">
        <f t="shared" si="60"/>
        <v>43048</v>
      </c>
      <c r="K1952">
        <f t="shared" si="61"/>
        <v>90.56</v>
      </c>
    </row>
    <row r="1953" spans="1:11" x14ac:dyDescent="0.25">
      <c r="A1953" s="1">
        <v>43049</v>
      </c>
      <c r="B1953" t="s">
        <v>7</v>
      </c>
      <c r="C1953">
        <v>91.16</v>
      </c>
      <c r="D1953">
        <v>91.64</v>
      </c>
      <c r="E1953">
        <v>90.32</v>
      </c>
      <c r="F1953">
        <v>90.52</v>
      </c>
      <c r="G1953">
        <v>1115000</v>
      </c>
      <c r="I1953" t="s">
        <v>7</v>
      </c>
      <c r="J1953" s="1">
        <f t="shared" si="60"/>
        <v>43049</v>
      </c>
      <c r="K1953">
        <f t="shared" si="61"/>
        <v>90.52</v>
      </c>
    </row>
    <row r="1954" spans="1:11" x14ac:dyDescent="0.25">
      <c r="A1954" s="1">
        <v>43052</v>
      </c>
      <c r="B1954" t="s">
        <v>7</v>
      </c>
      <c r="C1954">
        <v>91.52</v>
      </c>
      <c r="D1954">
        <v>91.56</v>
      </c>
      <c r="E1954">
        <v>89.84</v>
      </c>
      <c r="F1954">
        <v>90.2</v>
      </c>
      <c r="G1954">
        <v>1031800</v>
      </c>
      <c r="I1954" t="s">
        <v>7</v>
      </c>
      <c r="J1954" s="1">
        <f t="shared" si="60"/>
        <v>43052</v>
      </c>
      <c r="K1954">
        <f t="shared" si="61"/>
        <v>90.2</v>
      </c>
    </row>
    <row r="1955" spans="1:11" x14ac:dyDescent="0.25">
      <c r="A1955" s="1">
        <v>43053</v>
      </c>
      <c r="B1955" t="s">
        <v>7</v>
      </c>
      <c r="C1955">
        <v>91.2</v>
      </c>
      <c r="D1955">
        <v>92.48</v>
      </c>
      <c r="E1955">
        <v>90.88</v>
      </c>
      <c r="F1955">
        <v>91.16</v>
      </c>
      <c r="G1955">
        <v>1644800</v>
      </c>
      <c r="I1955" t="s">
        <v>7</v>
      </c>
      <c r="J1955" s="1">
        <f t="shared" si="60"/>
        <v>43053</v>
      </c>
      <c r="K1955">
        <f t="shared" si="61"/>
        <v>91.16</v>
      </c>
    </row>
    <row r="1956" spans="1:11" x14ac:dyDescent="0.25">
      <c r="A1956" s="1">
        <v>43054</v>
      </c>
      <c r="B1956" t="s">
        <v>7</v>
      </c>
      <c r="C1956">
        <v>92.4</v>
      </c>
      <c r="D1956">
        <v>93.92</v>
      </c>
      <c r="E1956">
        <v>91.76</v>
      </c>
      <c r="F1956">
        <v>92.56</v>
      </c>
      <c r="G1956">
        <v>1791900</v>
      </c>
      <c r="I1956" t="s">
        <v>7</v>
      </c>
      <c r="J1956" s="1">
        <f t="shared" si="60"/>
        <v>43054</v>
      </c>
      <c r="K1956">
        <f t="shared" si="61"/>
        <v>92.56</v>
      </c>
    </row>
    <row r="1957" spans="1:11" x14ac:dyDescent="0.25">
      <c r="A1957" s="1">
        <v>43055</v>
      </c>
      <c r="B1957" t="s">
        <v>7</v>
      </c>
      <c r="C1957">
        <v>91.04</v>
      </c>
      <c r="D1957">
        <v>91.08</v>
      </c>
      <c r="E1957">
        <v>88.32</v>
      </c>
      <c r="F1957">
        <v>88.96</v>
      </c>
      <c r="G1957">
        <v>1925400</v>
      </c>
      <c r="I1957" t="s">
        <v>7</v>
      </c>
      <c r="J1957" s="1">
        <f t="shared" si="60"/>
        <v>43055</v>
      </c>
      <c r="K1957">
        <f t="shared" si="61"/>
        <v>88.96</v>
      </c>
    </row>
    <row r="1958" spans="1:11" x14ac:dyDescent="0.25">
      <c r="A1958" s="1">
        <v>43056</v>
      </c>
      <c r="B1958" t="s">
        <v>7</v>
      </c>
      <c r="C1958">
        <v>88.92</v>
      </c>
      <c r="D1958">
        <v>90.24</v>
      </c>
      <c r="E1958">
        <v>88.72</v>
      </c>
      <c r="F1958">
        <v>90.04</v>
      </c>
      <c r="G1958">
        <v>1286600</v>
      </c>
      <c r="I1958" t="s">
        <v>7</v>
      </c>
      <c r="J1958" s="1">
        <f t="shared" si="60"/>
        <v>43056</v>
      </c>
      <c r="K1958">
        <f t="shared" si="61"/>
        <v>90.04</v>
      </c>
    </row>
    <row r="1959" spans="1:11" x14ac:dyDescent="0.25">
      <c r="A1959" s="1">
        <v>43059</v>
      </c>
      <c r="B1959" t="s">
        <v>7</v>
      </c>
      <c r="C1959">
        <v>89.8</v>
      </c>
      <c r="D1959">
        <v>90.6</v>
      </c>
      <c r="E1959">
        <v>89.56</v>
      </c>
      <c r="F1959">
        <v>90.24</v>
      </c>
      <c r="G1959">
        <v>647700</v>
      </c>
      <c r="I1959" t="s">
        <v>7</v>
      </c>
      <c r="J1959" s="1">
        <f t="shared" si="60"/>
        <v>43059</v>
      </c>
      <c r="K1959">
        <f t="shared" si="61"/>
        <v>90.24</v>
      </c>
    </row>
    <row r="1960" spans="1:11" x14ac:dyDescent="0.25">
      <c r="A1960" s="1">
        <v>43060</v>
      </c>
      <c r="B1960" t="s">
        <v>7</v>
      </c>
      <c r="C1960">
        <v>88.96</v>
      </c>
      <c r="D1960">
        <v>89.04</v>
      </c>
      <c r="E1960">
        <v>87.2</v>
      </c>
      <c r="F1960">
        <v>87.32</v>
      </c>
      <c r="G1960">
        <v>1365200</v>
      </c>
      <c r="I1960" t="s">
        <v>7</v>
      </c>
      <c r="J1960" s="1">
        <f t="shared" si="60"/>
        <v>43060</v>
      </c>
      <c r="K1960">
        <f t="shared" si="61"/>
        <v>87.32</v>
      </c>
    </row>
    <row r="1961" spans="1:11" x14ac:dyDescent="0.25">
      <c r="A1961" s="1">
        <v>43061</v>
      </c>
      <c r="B1961" t="s">
        <v>7</v>
      </c>
      <c r="C1961">
        <v>87.08</v>
      </c>
      <c r="D1961">
        <v>87.56</v>
      </c>
      <c r="E1961">
        <v>86.76</v>
      </c>
      <c r="F1961">
        <v>87</v>
      </c>
      <c r="G1961">
        <v>659000</v>
      </c>
      <c r="I1961" t="s">
        <v>7</v>
      </c>
      <c r="J1961" s="1">
        <f t="shared" si="60"/>
        <v>43061</v>
      </c>
      <c r="K1961">
        <f t="shared" si="61"/>
        <v>87</v>
      </c>
    </row>
    <row r="1962" spans="1:11" x14ac:dyDescent="0.25">
      <c r="A1962" s="1">
        <v>43063</v>
      </c>
      <c r="B1962" t="s">
        <v>7</v>
      </c>
      <c r="C1962">
        <v>86.72</v>
      </c>
      <c r="D1962">
        <v>86.88</v>
      </c>
      <c r="E1962">
        <v>86</v>
      </c>
      <c r="F1962">
        <v>86.04</v>
      </c>
      <c r="G1962">
        <v>466500</v>
      </c>
      <c r="I1962" t="s">
        <v>7</v>
      </c>
      <c r="J1962" s="1">
        <f t="shared" si="60"/>
        <v>43063</v>
      </c>
      <c r="K1962">
        <f t="shared" si="61"/>
        <v>86.04</v>
      </c>
    </row>
    <row r="1963" spans="1:11" x14ac:dyDescent="0.25">
      <c r="A1963" s="1">
        <v>43066</v>
      </c>
      <c r="B1963" t="s">
        <v>7</v>
      </c>
      <c r="C1963">
        <v>86.2</v>
      </c>
      <c r="D1963">
        <v>86.76</v>
      </c>
      <c r="E1963">
        <v>85.56</v>
      </c>
      <c r="F1963">
        <v>86.16</v>
      </c>
      <c r="G1963">
        <v>895900</v>
      </c>
      <c r="I1963" t="s">
        <v>7</v>
      </c>
      <c r="J1963" s="1">
        <f t="shared" si="60"/>
        <v>43066</v>
      </c>
      <c r="K1963">
        <f t="shared" si="61"/>
        <v>86.16</v>
      </c>
    </row>
    <row r="1964" spans="1:11" x14ac:dyDescent="0.25">
      <c r="A1964" s="1">
        <v>43067</v>
      </c>
      <c r="B1964" t="s">
        <v>7</v>
      </c>
      <c r="C1964">
        <v>85.6</v>
      </c>
      <c r="D1964">
        <v>87</v>
      </c>
      <c r="E1964">
        <v>85.4</v>
      </c>
      <c r="F1964">
        <v>85.52</v>
      </c>
      <c r="G1964">
        <v>1634700</v>
      </c>
      <c r="I1964" t="s">
        <v>7</v>
      </c>
      <c r="J1964" s="1">
        <f t="shared" si="60"/>
        <v>43067</v>
      </c>
      <c r="K1964">
        <f t="shared" si="61"/>
        <v>85.52</v>
      </c>
    </row>
    <row r="1965" spans="1:11" x14ac:dyDescent="0.25">
      <c r="A1965" s="1">
        <v>43068</v>
      </c>
      <c r="B1965" t="s">
        <v>7</v>
      </c>
      <c r="C1965">
        <v>85.8</v>
      </c>
      <c r="D1965">
        <v>91.16</v>
      </c>
      <c r="E1965">
        <v>85.8</v>
      </c>
      <c r="F1965">
        <v>89.96</v>
      </c>
      <c r="G1965">
        <v>3398800</v>
      </c>
      <c r="I1965" t="s">
        <v>7</v>
      </c>
      <c r="J1965" s="1">
        <f t="shared" si="60"/>
        <v>43068</v>
      </c>
      <c r="K1965">
        <f t="shared" si="61"/>
        <v>89.96</v>
      </c>
    </row>
    <row r="1966" spans="1:11" x14ac:dyDescent="0.25">
      <c r="A1966" s="1">
        <v>43069</v>
      </c>
      <c r="B1966" t="s">
        <v>7</v>
      </c>
      <c r="C1966">
        <v>88.88</v>
      </c>
      <c r="D1966">
        <v>89.48</v>
      </c>
      <c r="E1966">
        <v>87.28</v>
      </c>
      <c r="F1966">
        <v>87.8</v>
      </c>
      <c r="G1966">
        <v>2203900</v>
      </c>
      <c r="I1966" t="s">
        <v>7</v>
      </c>
      <c r="J1966" s="1">
        <f t="shared" si="60"/>
        <v>43069</v>
      </c>
      <c r="K1966">
        <f t="shared" si="61"/>
        <v>87.8</v>
      </c>
    </row>
    <row r="1967" spans="1:11" x14ac:dyDescent="0.25">
      <c r="A1967" s="1">
        <v>43070</v>
      </c>
      <c r="B1967" t="s">
        <v>7</v>
      </c>
      <c r="C1967">
        <v>89.4</v>
      </c>
      <c r="D1967">
        <v>92.68</v>
      </c>
      <c r="E1967">
        <v>87.64</v>
      </c>
      <c r="F1967">
        <v>88.88</v>
      </c>
      <c r="G1967">
        <v>3349800</v>
      </c>
      <c r="I1967" t="s">
        <v>7</v>
      </c>
      <c r="J1967" s="1">
        <f t="shared" si="60"/>
        <v>43070</v>
      </c>
      <c r="K1967">
        <f t="shared" si="61"/>
        <v>88.88</v>
      </c>
    </row>
    <row r="1968" spans="1:11" x14ac:dyDescent="0.25">
      <c r="A1968" s="1">
        <v>43073</v>
      </c>
      <c r="B1968" t="s">
        <v>7</v>
      </c>
      <c r="C1968">
        <v>87.2</v>
      </c>
      <c r="D1968">
        <v>92.2</v>
      </c>
      <c r="E1968">
        <v>86.92</v>
      </c>
      <c r="F1968">
        <v>92</v>
      </c>
      <c r="G1968">
        <v>2557500</v>
      </c>
      <c r="I1968" t="s">
        <v>7</v>
      </c>
      <c r="J1968" s="1">
        <f t="shared" si="60"/>
        <v>43073</v>
      </c>
      <c r="K1968">
        <f t="shared" si="61"/>
        <v>92</v>
      </c>
    </row>
    <row r="1969" spans="1:11" x14ac:dyDescent="0.25">
      <c r="A1969" s="1">
        <v>43074</v>
      </c>
      <c r="B1969" t="s">
        <v>7</v>
      </c>
      <c r="C1969">
        <v>92.12</v>
      </c>
      <c r="D1969">
        <v>93.04</v>
      </c>
      <c r="E1969">
        <v>88.64</v>
      </c>
      <c r="F1969">
        <v>91.8</v>
      </c>
      <c r="G1969">
        <v>2350600</v>
      </c>
      <c r="I1969" t="s">
        <v>7</v>
      </c>
      <c r="J1969" s="1">
        <f t="shared" si="60"/>
        <v>43074</v>
      </c>
      <c r="K1969">
        <f t="shared" si="61"/>
        <v>91.8</v>
      </c>
    </row>
    <row r="1970" spans="1:11" x14ac:dyDescent="0.25">
      <c r="A1970" s="1">
        <v>43075</v>
      </c>
      <c r="B1970" t="s">
        <v>7</v>
      </c>
      <c r="C1970">
        <v>92.84</v>
      </c>
      <c r="D1970">
        <v>93.16</v>
      </c>
      <c r="E1970">
        <v>90.16</v>
      </c>
      <c r="F1970">
        <v>90.64</v>
      </c>
      <c r="G1970">
        <v>1760100</v>
      </c>
      <c r="I1970" t="s">
        <v>7</v>
      </c>
      <c r="J1970" s="1">
        <f t="shared" si="60"/>
        <v>43075</v>
      </c>
      <c r="K1970">
        <f t="shared" si="61"/>
        <v>90.64</v>
      </c>
    </row>
    <row r="1971" spans="1:11" x14ac:dyDescent="0.25">
      <c r="A1971" s="1">
        <v>43076</v>
      </c>
      <c r="B1971" t="s">
        <v>7</v>
      </c>
      <c r="C1971">
        <v>90.6</v>
      </c>
      <c r="D1971">
        <v>90.88</v>
      </c>
      <c r="E1971">
        <v>88.92</v>
      </c>
      <c r="F1971">
        <v>89.68</v>
      </c>
      <c r="G1971">
        <v>1600900</v>
      </c>
      <c r="I1971" t="s">
        <v>7</v>
      </c>
      <c r="J1971" s="1">
        <f t="shared" si="60"/>
        <v>43076</v>
      </c>
      <c r="K1971">
        <f t="shared" si="61"/>
        <v>89.68</v>
      </c>
    </row>
    <row r="1972" spans="1:11" x14ac:dyDescent="0.25">
      <c r="A1972" s="1">
        <v>43077</v>
      </c>
      <c r="B1972" t="s">
        <v>7</v>
      </c>
      <c r="C1972">
        <v>87.68</v>
      </c>
      <c r="D1972">
        <v>88.92</v>
      </c>
      <c r="E1972">
        <v>87.04</v>
      </c>
      <c r="F1972">
        <v>88.56</v>
      </c>
      <c r="G1972">
        <v>1258700</v>
      </c>
      <c r="I1972" t="s">
        <v>7</v>
      </c>
      <c r="J1972" s="1">
        <f t="shared" si="60"/>
        <v>43077</v>
      </c>
      <c r="K1972">
        <f t="shared" si="61"/>
        <v>88.56</v>
      </c>
    </row>
    <row r="1973" spans="1:11" x14ac:dyDescent="0.25">
      <c r="A1973" s="1">
        <v>43080</v>
      </c>
      <c r="B1973" t="s">
        <v>7</v>
      </c>
      <c r="C1973">
        <v>88.44</v>
      </c>
      <c r="D1973">
        <v>88.44</v>
      </c>
      <c r="E1973">
        <v>86.36</v>
      </c>
      <c r="F1973">
        <v>86.44</v>
      </c>
      <c r="G1973">
        <v>1207900</v>
      </c>
      <c r="I1973" t="s">
        <v>7</v>
      </c>
      <c r="J1973" s="1">
        <f t="shared" si="60"/>
        <v>43080</v>
      </c>
      <c r="K1973">
        <f t="shared" si="61"/>
        <v>86.44</v>
      </c>
    </row>
    <row r="1974" spans="1:11" x14ac:dyDescent="0.25">
      <c r="A1974" s="1">
        <v>43081</v>
      </c>
      <c r="B1974" t="s">
        <v>7</v>
      </c>
      <c r="C1974">
        <v>86.6</v>
      </c>
      <c r="D1974">
        <v>87.36</v>
      </c>
      <c r="E1974">
        <v>86.04</v>
      </c>
      <c r="F1974">
        <v>86.84</v>
      </c>
      <c r="G1974">
        <v>1130800</v>
      </c>
      <c r="I1974" t="s">
        <v>7</v>
      </c>
      <c r="J1974" s="1">
        <f t="shared" si="60"/>
        <v>43081</v>
      </c>
      <c r="K1974">
        <f t="shared" si="61"/>
        <v>86.84</v>
      </c>
    </row>
    <row r="1975" spans="1:11" x14ac:dyDescent="0.25">
      <c r="A1975" s="1">
        <v>43082</v>
      </c>
      <c r="B1975" t="s">
        <v>7</v>
      </c>
      <c r="C1975">
        <v>85.8</v>
      </c>
      <c r="D1975">
        <v>86.72</v>
      </c>
      <c r="E1975">
        <v>85.48</v>
      </c>
      <c r="F1975">
        <v>86.36</v>
      </c>
      <c r="G1975">
        <v>1154100</v>
      </c>
      <c r="I1975" t="s">
        <v>7</v>
      </c>
      <c r="J1975" s="1">
        <f t="shared" si="60"/>
        <v>43082</v>
      </c>
      <c r="K1975">
        <f t="shared" si="61"/>
        <v>86.36</v>
      </c>
    </row>
    <row r="1976" spans="1:11" x14ac:dyDescent="0.25">
      <c r="A1976" s="1">
        <v>43083</v>
      </c>
      <c r="B1976" t="s">
        <v>7</v>
      </c>
      <c r="C1976">
        <v>85.92</v>
      </c>
      <c r="D1976">
        <v>86.8</v>
      </c>
      <c r="E1976">
        <v>85.28</v>
      </c>
      <c r="F1976">
        <v>86.56</v>
      </c>
      <c r="G1976">
        <v>1131300</v>
      </c>
      <c r="I1976" t="s">
        <v>7</v>
      </c>
      <c r="J1976" s="1">
        <f t="shared" si="60"/>
        <v>43083</v>
      </c>
      <c r="K1976">
        <f t="shared" si="61"/>
        <v>86.56</v>
      </c>
    </row>
    <row r="1977" spans="1:11" x14ac:dyDescent="0.25">
      <c r="A1977" s="1">
        <v>43084</v>
      </c>
      <c r="B1977" t="s">
        <v>7</v>
      </c>
      <c r="C1977">
        <v>85.52</v>
      </c>
      <c r="D1977">
        <v>85.96</v>
      </c>
      <c r="E1977">
        <v>83.28</v>
      </c>
      <c r="F1977">
        <v>83.68</v>
      </c>
      <c r="G1977">
        <v>1694100</v>
      </c>
      <c r="I1977" t="s">
        <v>7</v>
      </c>
      <c r="J1977" s="1">
        <f t="shared" si="60"/>
        <v>43084</v>
      </c>
      <c r="K1977">
        <f t="shared" si="61"/>
        <v>83.68</v>
      </c>
    </row>
    <row r="1978" spans="1:11" x14ac:dyDescent="0.25">
      <c r="A1978" s="1">
        <v>43087</v>
      </c>
      <c r="B1978" t="s">
        <v>7</v>
      </c>
      <c r="C1978">
        <v>82.04</v>
      </c>
      <c r="D1978">
        <v>82.4</v>
      </c>
      <c r="E1978">
        <v>81.28</v>
      </c>
      <c r="F1978">
        <v>81.52</v>
      </c>
      <c r="G1978">
        <v>1328900</v>
      </c>
      <c r="I1978" t="s">
        <v>7</v>
      </c>
      <c r="J1978" s="1">
        <f t="shared" si="60"/>
        <v>43087</v>
      </c>
      <c r="K1978">
        <f t="shared" si="61"/>
        <v>81.52</v>
      </c>
    </row>
    <row r="1979" spans="1:11" x14ac:dyDescent="0.25">
      <c r="A1979" s="1">
        <v>43088</v>
      </c>
      <c r="B1979" t="s">
        <v>7</v>
      </c>
      <c r="C1979">
        <v>81.96</v>
      </c>
      <c r="D1979">
        <v>83.6</v>
      </c>
      <c r="E1979">
        <v>81.72</v>
      </c>
      <c r="F1979">
        <v>82.88</v>
      </c>
      <c r="G1979">
        <v>1658900</v>
      </c>
      <c r="I1979" t="s">
        <v>7</v>
      </c>
      <c r="J1979" s="1">
        <f t="shared" si="60"/>
        <v>43088</v>
      </c>
      <c r="K1979">
        <f t="shared" si="61"/>
        <v>82.88</v>
      </c>
    </row>
    <row r="1980" spans="1:11" x14ac:dyDescent="0.25">
      <c r="A1980" s="1">
        <v>43089</v>
      </c>
      <c r="B1980" t="s">
        <v>7</v>
      </c>
      <c r="C1980">
        <v>82.08</v>
      </c>
      <c r="D1980">
        <v>84.2</v>
      </c>
      <c r="E1980">
        <v>82.04</v>
      </c>
      <c r="F1980">
        <v>83.24</v>
      </c>
      <c r="G1980">
        <v>1281600</v>
      </c>
      <c r="I1980" t="s">
        <v>7</v>
      </c>
      <c r="J1980" s="1">
        <f t="shared" si="60"/>
        <v>43089</v>
      </c>
      <c r="K1980">
        <f t="shared" si="61"/>
        <v>83.24</v>
      </c>
    </row>
    <row r="1981" spans="1:11" x14ac:dyDescent="0.25">
      <c r="A1981" s="1">
        <v>43090</v>
      </c>
      <c r="B1981" t="s">
        <v>7</v>
      </c>
      <c r="C1981">
        <v>82.92</v>
      </c>
      <c r="D1981">
        <v>83.52</v>
      </c>
      <c r="E1981">
        <v>82.16</v>
      </c>
      <c r="F1981">
        <v>83.28</v>
      </c>
      <c r="G1981">
        <v>949900</v>
      </c>
      <c r="I1981" t="s">
        <v>7</v>
      </c>
      <c r="J1981" s="1">
        <f t="shared" si="60"/>
        <v>43090</v>
      </c>
      <c r="K1981">
        <f t="shared" si="61"/>
        <v>83.28</v>
      </c>
    </row>
    <row r="1982" spans="1:11" x14ac:dyDescent="0.25">
      <c r="A1982" s="1">
        <v>43091</v>
      </c>
      <c r="B1982" t="s">
        <v>7</v>
      </c>
      <c r="C1982">
        <v>83.6</v>
      </c>
      <c r="D1982">
        <v>84.2</v>
      </c>
      <c r="E1982">
        <v>83.44</v>
      </c>
      <c r="F1982">
        <v>83.56</v>
      </c>
      <c r="G1982">
        <v>1011900</v>
      </c>
      <c r="I1982" t="s">
        <v>7</v>
      </c>
      <c r="J1982" s="1">
        <f t="shared" si="60"/>
        <v>43091</v>
      </c>
      <c r="K1982">
        <f t="shared" si="61"/>
        <v>83.56</v>
      </c>
    </row>
    <row r="1983" spans="1:11" x14ac:dyDescent="0.25">
      <c r="A1983" s="1">
        <v>43095</v>
      </c>
      <c r="B1983" t="s">
        <v>7</v>
      </c>
      <c r="C1983">
        <v>84.76</v>
      </c>
      <c r="D1983">
        <v>85.68</v>
      </c>
      <c r="E1983">
        <v>84.48</v>
      </c>
      <c r="F1983">
        <v>84.76</v>
      </c>
      <c r="G1983">
        <v>720500</v>
      </c>
      <c r="I1983" t="s">
        <v>7</v>
      </c>
      <c r="J1983" s="1">
        <f t="shared" si="60"/>
        <v>43095</v>
      </c>
      <c r="K1983">
        <f t="shared" si="61"/>
        <v>84.76</v>
      </c>
    </row>
    <row r="1984" spans="1:11" x14ac:dyDescent="0.25">
      <c r="A1984" s="1">
        <v>43096</v>
      </c>
      <c r="B1984" t="s">
        <v>7</v>
      </c>
      <c r="C1984">
        <v>84.8</v>
      </c>
      <c r="D1984">
        <v>85.04</v>
      </c>
      <c r="E1984">
        <v>84.08</v>
      </c>
      <c r="F1984">
        <v>84.76</v>
      </c>
      <c r="G1984">
        <v>661900</v>
      </c>
      <c r="I1984" t="s">
        <v>7</v>
      </c>
      <c r="J1984" s="1">
        <f t="shared" si="60"/>
        <v>43096</v>
      </c>
      <c r="K1984">
        <f t="shared" si="61"/>
        <v>84.76</v>
      </c>
    </row>
    <row r="1985" spans="1:11" x14ac:dyDescent="0.25">
      <c r="A1985" s="1">
        <v>43097</v>
      </c>
      <c r="B1985" t="s">
        <v>7</v>
      </c>
      <c r="C1985">
        <v>84</v>
      </c>
      <c r="D1985">
        <v>84.8</v>
      </c>
      <c r="E1985">
        <v>83.96</v>
      </c>
      <c r="F1985">
        <v>84.56</v>
      </c>
      <c r="G1985">
        <v>542200</v>
      </c>
      <c r="I1985" t="s">
        <v>7</v>
      </c>
      <c r="J1985" s="1">
        <f t="shared" si="60"/>
        <v>43097</v>
      </c>
      <c r="K1985">
        <f t="shared" si="61"/>
        <v>84.56</v>
      </c>
    </row>
    <row r="1986" spans="1:11" x14ac:dyDescent="0.25">
      <c r="A1986" s="1">
        <v>43098</v>
      </c>
      <c r="B1986" t="s">
        <v>7</v>
      </c>
      <c r="C1986">
        <v>84.28</v>
      </c>
      <c r="D1986">
        <v>86.2</v>
      </c>
      <c r="E1986">
        <v>84.28</v>
      </c>
      <c r="F1986">
        <v>86.04</v>
      </c>
      <c r="G1986">
        <v>1164500</v>
      </c>
      <c r="I1986" t="s">
        <v>7</v>
      </c>
      <c r="J1986" s="1">
        <f t="shared" si="60"/>
        <v>43098</v>
      </c>
      <c r="K1986">
        <f t="shared" si="61"/>
        <v>86.04</v>
      </c>
    </row>
    <row r="1987" spans="1:11" x14ac:dyDescent="0.25">
      <c r="A1987" s="1">
        <v>43102</v>
      </c>
      <c r="B1987" t="s">
        <v>7</v>
      </c>
      <c r="C1987">
        <v>84.84</v>
      </c>
      <c r="D1987">
        <v>85.44</v>
      </c>
      <c r="E1987">
        <v>81.52</v>
      </c>
      <c r="F1987">
        <v>81.64</v>
      </c>
      <c r="G1987">
        <v>1697800</v>
      </c>
      <c r="I1987" t="s">
        <v>7</v>
      </c>
      <c r="J1987" s="1">
        <f t="shared" ref="J1987:J2050" si="62">A1987</f>
        <v>43102</v>
      </c>
      <c r="K1987">
        <f t="shared" ref="K1987:K2050" si="63">F1987</f>
        <v>81.64</v>
      </c>
    </row>
    <row r="1988" spans="1:11" x14ac:dyDescent="0.25">
      <c r="A1988" s="1">
        <v>43103</v>
      </c>
      <c r="B1988" t="s">
        <v>7</v>
      </c>
      <c r="C1988">
        <v>81.36</v>
      </c>
      <c r="D1988">
        <v>81.36</v>
      </c>
      <c r="E1988">
        <v>79.040000000000006</v>
      </c>
      <c r="F1988">
        <v>79.239999999999995</v>
      </c>
      <c r="G1988">
        <v>1628700</v>
      </c>
      <c r="I1988" t="s">
        <v>7</v>
      </c>
      <c r="J1988" s="1">
        <f t="shared" si="62"/>
        <v>43103</v>
      </c>
      <c r="K1988">
        <f t="shared" si="63"/>
        <v>79.239999999999995</v>
      </c>
    </row>
    <row r="1989" spans="1:11" x14ac:dyDescent="0.25">
      <c r="A1989" s="1">
        <v>43104</v>
      </c>
      <c r="B1989" t="s">
        <v>7</v>
      </c>
      <c r="C1989">
        <v>78.36</v>
      </c>
      <c r="D1989">
        <v>79.12</v>
      </c>
      <c r="E1989">
        <v>78.08</v>
      </c>
      <c r="F1989">
        <v>78.84</v>
      </c>
      <c r="G1989">
        <v>1130100</v>
      </c>
      <c r="I1989" t="s">
        <v>7</v>
      </c>
      <c r="J1989" s="1">
        <f t="shared" si="62"/>
        <v>43104</v>
      </c>
      <c r="K1989">
        <f t="shared" si="63"/>
        <v>78.84</v>
      </c>
    </row>
    <row r="1990" spans="1:11" x14ac:dyDescent="0.25">
      <c r="A1990" s="1">
        <v>43105</v>
      </c>
      <c r="B1990" t="s">
        <v>7</v>
      </c>
      <c r="C1990">
        <v>77.72</v>
      </c>
      <c r="D1990">
        <v>78.16</v>
      </c>
      <c r="E1990">
        <v>76.28</v>
      </c>
      <c r="F1990">
        <v>76.48</v>
      </c>
      <c r="G1990">
        <v>1700000</v>
      </c>
      <c r="I1990" t="s">
        <v>7</v>
      </c>
      <c r="J1990" s="1">
        <f t="shared" si="62"/>
        <v>43105</v>
      </c>
      <c r="K1990">
        <f t="shared" si="63"/>
        <v>76.48</v>
      </c>
    </row>
    <row r="1991" spans="1:11" x14ac:dyDescent="0.25">
      <c r="A1991" s="1">
        <v>43108</v>
      </c>
      <c r="B1991" t="s">
        <v>7</v>
      </c>
      <c r="C1991">
        <v>76.44</v>
      </c>
      <c r="D1991">
        <v>76.52</v>
      </c>
      <c r="E1991">
        <v>75.44</v>
      </c>
      <c r="F1991">
        <v>75.599999999999994</v>
      </c>
      <c r="G1991">
        <v>856100</v>
      </c>
      <c r="I1991" t="s">
        <v>7</v>
      </c>
      <c r="J1991" s="1">
        <f t="shared" si="62"/>
        <v>43108</v>
      </c>
      <c r="K1991">
        <f t="shared" si="63"/>
        <v>75.599999999999994</v>
      </c>
    </row>
    <row r="1992" spans="1:11" x14ac:dyDescent="0.25">
      <c r="A1992" s="1">
        <v>43109</v>
      </c>
      <c r="B1992" t="s">
        <v>7</v>
      </c>
      <c r="C1992">
        <v>75.12</v>
      </c>
      <c r="D1992">
        <v>76.239999999999995</v>
      </c>
      <c r="E1992">
        <v>74.88</v>
      </c>
      <c r="F1992">
        <v>75.56</v>
      </c>
      <c r="G1992">
        <v>1398200</v>
      </c>
      <c r="I1992" t="s">
        <v>7</v>
      </c>
      <c r="J1992" s="1">
        <f t="shared" si="62"/>
        <v>43109</v>
      </c>
      <c r="K1992">
        <f t="shared" si="63"/>
        <v>75.56</v>
      </c>
    </row>
    <row r="1993" spans="1:11" x14ac:dyDescent="0.25">
      <c r="A1993" s="1">
        <v>43110</v>
      </c>
      <c r="B1993" t="s">
        <v>7</v>
      </c>
      <c r="C1993">
        <v>76.599999999999994</v>
      </c>
      <c r="D1993">
        <v>77.56</v>
      </c>
      <c r="E1993">
        <v>76.040000000000006</v>
      </c>
      <c r="F1993">
        <v>76.12</v>
      </c>
      <c r="G1993">
        <v>1633600</v>
      </c>
      <c r="I1993" t="s">
        <v>7</v>
      </c>
      <c r="J1993" s="1">
        <f t="shared" si="62"/>
        <v>43110</v>
      </c>
      <c r="K1993">
        <f t="shared" si="63"/>
        <v>76.12</v>
      </c>
    </row>
    <row r="1994" spans="1:11" x14ac:dyDescent="0.25">
      <c r="A1994" s="1">
        <v>43111</v>
      </c>
      <c r="B1994" t="s">
        <v>7</v>
      </c>
      <c r="C1994">
        <v>75.680000000000007</v>
      </c>
      <c r="D1994">
        <v>76.040000000000006</v>
      </c>
      <c r="E1994">
        <v>74.56</v>
      </c>
      <c r="F1994">
        <v>74.56</v>
      </c>
      <c r="G1994">
        <v>1227300</v>
      </c>
      <c r="I1994" t="s">
        <v>7</v>
      </c>
      <c r="J1994" s="1">
        <f t="shared" si="62"/>
        <v>43111</v>
      </c>
      <c r="K1994">
        <f t="shared" si="63"/>
        <v>74.56</v>
      </c>
    </row>
    <row r="1995" spans="1:11" x14ac:dyDescent="0.25">
      <c r="A1995" s="1">
        <v>43112</v>
      </c>
      <c r="B1995" t="s">
        <v>7</v>
      </c>
      <c r="C1995">
        <v>74.8</v>
      </c>
      <c r="D1995">
        <v>75</v>
      </c>
      <c r="E1995">
        <v>72.680000000000007</v>
      </c>
      <c r="F1995">
        <v>73</v>
      </c>
      <c r="G1995">
        <v>1356300</v>
      </c>
      <c r="I1995" t="s">
        <v>7</v>
      </c>
      <c r="J1995" s="1">
        <f t="shared" si="62"/>
        <v>43112</v>
      </c>
      <c r="K1995">
        <f t="shared" si="63"/>
        <v>73</v>
      </c>
    </row>
    <row r="1996" spans="1:11" x14ac:dyDescent="0.25">
      <c r="A1996" s="1">
        <v>43116</v>
      </c>
      <c r="B1996" t="s">
        <v>7</v>
      </c>
      <c r="C1996">
        <v>71.48</v>
      </c>
      <c r="D1996">
        <v>74.2</v>
      </c>
      <c r="E1996">
        <v>70.36</v>
      </c>
      <c r="F1996">
        <v>73.56</v>
      </c>
      <c r="G1996">
        <v>2716400</v>
      </c>
      <c r="I1996" t="s">
        <v>7</v>
      </c>
      <c r="J1996" s="1">
        <f t="shared" si="62"/>
        <v>43116</v>
      </c>
      <c r="K1996">
        <f t="shared" si="63"/>
        <v>73.56</v>
      </c>
    </row>
    <row r="1997" spans="1:11" x14ac:dyDescent="0.25">
      <c r="A1997" s="1">
        <v>43117</v>
      </c>
      <c r="B1997" t="s">
        <v>7</v>
      </c>
      <c r="C1997">
        <v>72.64</v>
      </c>
      <c r="D1997">
        <v>73.599999999999994</v>
      </c>
      <c r="E1997">
        <v>70.84</v>
      </c>
      <c r="F1997">
        <v>71.239999999999995</v>
      </c>
      <c r="G1997">
        <v>2047700</v>
      </c>
      <c r="I1997" t="s">
        <v>7</v>
      </c>
      <c r="J1997" s="1">
        <f t="shared" si="62"/>
        <v>43117</v>
      </c>
      <c r="K1997">
        <f t="shared" si="63"/>
        <v>71.239999999999995</v>
      </c>
    </row>
    <row r="1998" spans="1:11" x14ac:dyDescent="0.25">
      <c r="A1998" s="1">
        <v>43118</v>
      </c>
      <c r="B1998" t="s">
        <v>7</v>
      </c>
      <c r="C1998">
        <v>71.52</v>
      </c>
      <c r="D1998">
        <v>72.040000000000006</v>
      </c>
      <c r="E1998">
        <v>70.680000000000007</v>
      </c>
      <c r="F1998">
        <v>71.16</v>
      </c>
      <c r="G1998">
        <v>1734700</v>
      </c>
      <c r="I1998" t="s">
        <v>7</v>
      </c>
      <c r="J1998" s="1">
        <f t="shared" si="62"/>
        <v>43118</v>
      </c>
      <c r="K1998">
        <f t="shared" si="63"/>
        <v>71.16</v>
      </c>
    </row>
    <row r="1999" spans="1:11" x14ac:dyDescent="0.25">
      <c r="A1999" s="1">
        <v>43119</v>
      </c>
      <c r="B1999" t="s">
        <v>7</v>
      </c>
      <c r="C1999">
        <v>70.56</v>
      </c>
      <c r="D1999">
        <v>71.56</v>
      </c>
      <c r="E1999">
        <v>70.2</v>
      </c>
      <c r="F1999">
        <v>70.52</v>
      </c>
      <c r="G1999">
        <v>1413000</v>
      </c>
      <c r="I1999" t="s">
        <v>7</v>
      </c>
      <c r="J1999" s="1">
        <f t="shared" si="62"/>
        <v>43119</v>
      </c>
      <c r="K1999">
        <f t="shared" si="63"/>
        <v>70.52</v>
      </c>
    </row>
    <row r="2000" spans="1:11" x14ac:dyDescent="0.25">
      <c r="A2000" s="1">
        <v>43122</v>
      </c>
      <c r="B2000" t="s">
        <v>7</v>
      </c>
      <c r="C2000">
        <v>70.56</v>
      </c>
      <c r="D2000">
        <v>70.8</v>
      </c>
      <c r="E2000">
        <v>68.28</v>
      </c>
      <c r="F2000">
        <v>68.28</v>
      </c>
      <c r="G2000">
        <v>1450000</v>
      </c>
      <c r="I2000" t="s">
        <v>7</v>
      </c>
      <c r="J2000" s="1">
        <f t="shared" si="62"/>
        <v>43122</v>
      </c>
      <c r="K2000">
        <f t="shared" si="63"/>
        <v>68.28</v>
      </c>
    </row>
    <row r="2001" spans="1:11" x14ac:dyDescent="0.25">
      <c r="A2001" s="1">
        <v>43123</v>
      </c>
      <c r="B2001" t="s">
        <v>7</v>
      </c>
      <c r="C2001">
        <v>67.64</v>
      </c>
      <c r="D2001">
        <v>67.72</v>
      </c>
      <c r="E2001">
        <v>66.400000000000006</v>
      </c>
      <c r="F2001">
        <v>66.599999999999994</v>
      </c>
      <c r="G2001">
        <v>1525600</v>
      </c>
      <c r="I2001" t="s">
        <v>7</v>
      </c>
      <c r="J2001" s="1">
        <f t="shared" si="62"/>
        <v>43123</v>
      </c>
      <c r="K2001">
        <f t="shared" si="63"/>
        <v>66.599999999999994</v>
      </c>
    </row>
    <row r="2002" spans="1:11" x14ac:dyDescent="0.25">
      <c r="A2002" s="1">
        <v>43124</v>
      </c>
      <c r="B2002" t="s">
        <v>7</v>
      </c>
      <c r="C2002">
        <v>66.239999999999995</v>
      </c>
      <c r="D2002">
        <v>69</v>
      </c>
      <c r="E2002">
        <v>65.72</v>
      </c>
      <c r="F2002">
        <v>67.88</v>
      </c>
      <c r="G2002">
        <v>3116600</v>
      </c>
      <c r="I2002" t="s">
        <v>7</v>
      </c>
      <c r="J2002" s="1">
        <f t="shared" si="62"/>
        <v>43124</v>
      </c>
      <c r="K2002">
        <f t="shared" si="63"/>
        <v>67.88</v>
      </c>
    </row>
    <row r="2003" spans="1:11" x14ac:dyDescent="0.25">
      <c r="A2003" s="1">
        <v>43125</v>
      </c>
      <c r="B2003" t="s">
        <v>7</v>
      </c>
      <c r="C2003">
        <v>66.52</v>
      </c>
      <c r="D2003">
        <v>68.64</v>
      </c>
      <c r="E2003">
        <v>66.44</v>
      </c>
      <c r="F2003">
        <v>68</v>
      </c>
      <c r="G2003">
        <v>2225700</v>
      </c>
      <c r="I2003" t="s">
        <v>7</v>
      </c>
      <c r="J2003" s="1">
        <f t="shared" si="62"/>
        <v>43125</v>
      </c>
      <c r="K2003">
        <f t="shared" si="63"/>
        <v>68</v>
      </c>
    </row>
    <row r="2004" spans="1:11" x14ac:dyDescent="0.25">
      <c r="A2004" s="1">
        <v>43126</v>
      </c>
      <c r="B2004" t="s">
        <v>7</v>
      </c>
      <c r="C2004">
        <v>66.84</v>
      </c>
      <c r="D2004">
        <v>67.28</v>
      </c>
      <c r="E2004">
        <v>64.959999999999994</v>
      </c>
      <c r="F2004">
        <v>65</v>
      </c>
      <c r="G2004">
        <v>2052900</v>
      </c>
      <c r="I2004" t="s">
        <v>7</v>
      </c>
      <c r="J2004" s="1">
        <f t="shared" si="62"/>
        <v>43126</v>
      </c>
      <c r="K2004">
        <f t="shared" si="63"/>
        <v>65</v>
      </c>
    </row>
    <row r="2005" spans="1:11" x14ac:dyDescent="0.25">
      <c r="A2005" s="1">
        <v>43129</v>
      </c>
      <c r="B2005" t="s">
        <v>7</v>
      </c>
      <c r="C2005">
        <v>65.319999999999993</v>
      </c>
      <c r="D2005">
        <v>66.239999999999995</v>
      </c>
      <c r="E2005">
        <v>64.88</v>
      </c>
      <c r="F2005">
        <v>65.88</v>
      </c>
      <c r="G2005">
        <v>2083600</v>
      </c>
      <c r="I2005" t="s">
        <v>7</v>
      </c>
      <c r="J2005" s="1">
        <f t="shared" si="62"/>
        <v>43129</v>
      </c>
      <c r="K2005">
        <f t="shared" si="63"/>
        <v>65.88</v>
      </c>
    </row>
    <row r="2006" spans="1:11" x14ac:dyDescent="0.25">
      <c r="A2006" s="1">
        <v>43130</v>
      </c>
      <c r="B2006" t="s">
        <v>7</v>
      </c>
      <c r="C2006">
        <v>67.680000000000007</v>
      </c>
      <c r="D2006">
        <v>68.48</v>
      </c>
      <c r="E2006">
        <v>66.599999999999994</v>
      </c>
      <c r="F2006">
        <v>67.400000000000006</v>
      </c>
      <c r="G2006">
        <v>2869400</v>
      </c>
      <c r="I2006" t="s">
        <v>7</v>
      </c>
      <c r="J2006" s="1">
        <f t="shared" si="62"/>
        <v>43130</v>
      </c>
      <c r="K2006">
        <f t="shared" si="63"/>
        <v>67.400000000000006</v>
      </c>
    </row>
    <row r="2007" spans="1:11" x14ac:dyDescent="0.25">
      <c r="A2007" s="1">
        <v>43131</v>
      </c>
      <c r="B2007" t="s">
        <v>7</v>
      </c>
      <c r="C2007">
        <v>66.36</v>
      </c>
      <c r="D2007">
        <v>67.92</v>
      </c>
      <c r="E2007">
        <v>65.92</v>
      </c>
      <c r="F2007">
        <v>66.72</v>
      </c>
      <c r="G2007">
        <v>2338200</v>
      </c>
      <c r="I2007" t="s">
        <v>7</v>
      </c>
      <c r="J2007" s="1">
        <f t="shared" si="62"/>
        <v>43131</v>
      </c>
      <c r="K2007">
        <f t="shared" si="63"/>
        <v>66.72</v>
      </c>
    </row>
    <row r="2008" spans="1:11" x14ac:dyDescent="0.25">
      <c r="A2008" s="1">
        <v>43132</v>
      </c>
      <c r="B2008" t="s">
        <v>7</v>
      </c>
      <c r="C2008">
        <v>68.16</v>
      </c>
      <c r="D2008">
        <v>69</v>
      </c>
      <c r="E2008">
        <v>66.28</v>
      </c>
      <c r="F2008">
        <v>68.36</v>
      </c>
      <c r="G2008">
        <v>2253100</v>
      </c>
      <c r="I2008" t="s">
        <v>7</v>
      </c>
      <c r="J2008" s="1">
        <f t="shared" si="62"/>
        <v>43132</v>
      </c>
      <c r="K2008">
        <f t="shared" si="63"/>
        <v>68.36</v>
      </c>
    </row>
    <row r="2009" spans="1:11" x14ac:dyDescent="0.25">
      <c r="A2009" s="1">
        <v>43133</v>
      </c>
      <c r="B2009" t="s">
        <v>7</v>
      </c>
      <c r="C2009">
        <v>69.16</v>
      </c>
      <c r="D2009">
        <v>72.56</v>
      </c>
      <c r="E2009">
        <v>68.72</v>
      </c>
      <c r="F2009">
        <v>72.400000000000006</v>
      </c>
      <c r="G2009">
        <v>4163600</v>
      </c>
      <c r="I2009" t="s">
        <v>7</v>
      </c>
      <c r="J2009" s="1">
        <f t="shared" si="62"/>
        <v>43133</v>
      </c>
      <c r="K2009">
        <f t="shared" si="63"/>
        <v>72.400000000000006</v>
      </c>
    </row>
    <row r="2010" spans="1:11" x14ac:dyDescent="0.25">
      <c r="A2010" s="1">
        <v>43136</v>
      </c>
      <c r="B2010" t="s">
        <v>7</v>
      </c>
      <c r="C2010">
        <v>74.44</v>
      </c>
      <c r="D2010">
        <v>81.12</v>
      </c>
      <c r="E2010">
        <v>70.92</v>
      </c>
      <c r="F2010">
        <v>80.8</v>
      </c>
      <c r="G2010">
        <v>7276300</v>
      </c>
      <c r="I2010" t="s">
        <v>7</v>
      </c>
      <c r="J2010" s="1">
        <f t="shared" si="62"/>
        <v>43136</v>
      </c>
      <c r="K2010">
        <f t="shared" si="63"/>
        <v>80.8</v>
      </c>
    </row>
    <row r="2011" spans="1:11" x14ac:dyDescent="0.25">
      <c r="A2011" s="1">
        <v>43137</v>
      </c>
      <c r="B2011" t="s">
        <v>7</v>
      </c>
      <c r="C2011">
        <v>84.44</v>
      </c>
      <c r="D2011">
        <v>85.56</v>
      </c>
      <c r="E2011">
        <v>74.28</v>
      </c>
      <c r="F2011">
        <v>74.56</v>
      </c>
      <c r="G2011">
        <v>7315600</v>
      </c>
      <c r="I2011" t="s">
        <v>7</v>
      </c>
      <c r="J2011" s="1">
        <f t="shared" si="62"/>
        <v>43137</v>
      </c>
      <c r="K2011">
        <f t="shared" si="63"/>
        <v>74.56</v>
      </c>
    </row>
    <row r="2012" spans="1:11" x14ac:dyDescent="0.25">
      <c r="A2012" s="1">
        <v>43138</v>
      </c>
      <c r="B2012" t="s">
        <v>7</v>
      </c>
      <c r="C2012">
        <v>75.28</v>
      </c>
      <c r="D2012">
        <v>77.48</v>
      </c>
      <c r="E2012">
        <v>72.92</v>
      </c>
      <c r="F2012">
        <v>77.36</v>
      </c>
      <c r="G2012">
        <v>3835100</v>
      </c>
      <c r="I2012" t="s">
        <v>7</v>
      </c>
      <c r="J2012" s="1">
        <f t="shared" si="62"/>
        <v>43138</v>
      </c>
      <c r="K2012">
        <f t="shared" si="63"/>
        <v>77.36</v>
      </c>
    </row>
    <row r="2013" spans="1:11" x14ac:dyDescent="0.25">
      <c r="A2013" s="1">
        <v>43139</v>
      </c>
      <c r="B2013" t="s">
        <v>7</v>
      </c>
      <c r="C2013">
        <v>76.72</v>
      </c>
      <c r="D2013">
        <v>87.28</v>
      </c>
      <c r="E2013">
        <v>76.64</v>
      </c>
      <c r="F2013">
        <v>87.08</v>
      </c>
      <c r="G2013">
        <v>6779500</v>
      </c>
      <c r="I2013" t="s">
        <v>7</v>
      </c>
      <c r="J2013" s="1">
        <f t="shared" si="62"/>
        <v>43139</v>
      </c>
      <c r="K2013">
        <f t="shared" si="63"/>
        <v>87.08</v>
      </c>
    </row>
    <row r="2014" spans="1:11" x14ac:dyDescent="0.25">
      <c r="A2014" s="1">
        <v>43140</v>
      </c>
      <c r="B2014" t="s">
        <v>7</v>
      </c>
      <c r="C2014">
        <v>83.6</v>
      </c>
      <c r="D2014">
        <v>93.04</v>
      </c>
      <c r="E2014">
        <v>80.92</v>
      </c>
      <c r="F2014">
        <v>82.92</v>
      </c>
      <c r="G2014">
        <v>8833600</v>
      </c>
      <c r="I2014" t="s">
        <v>7</v>
      </c>
      <c r="J2014" s="1">
        <f t="shared" si="62"/>
        <v>43140</v>
      </c>
      <c r="K2014">
        <f t="shared" si="63"/>
        <v>82.92</v>
      </c>
    </row>
    <row r="2015" spans="1:11" x14ac:dyDescent="0.25">
      <c r="A2015" s="1">
        <v>43143</v>
      </c>
      <c r="B2015" t="s">
        <v>7</v>
      </c>
      <c r="C2015">
        <v>80.400000000000006</v>
      </c>
      <c r="D2015">
        <v>82.28</v>
      </c>
      <c r="E2015">
        <v>76.760000000000005</v>
      </c>
      <c r="F2015">
        <v>78.319999999999993</v>
      </c>
      <c r="G2015">
        <v>6175100</v>
      </c>
      <c r="I2015" t="s">
        <v>7</v>
      </c>
      <c r="J2015" s="1">
        <f t="shared" si="62"/>
        <v>43143</v>
      </c>
      <c r="K2015">
        <f t="shared" si="63"/>
        <v>78.319999999999993</v>
      </c>
    </row>
    <row r="2016" spans="1:11" x14ac:dyDescent="0.25">
      <c r="A2016" s="1">
        <v>43144</v>
      </c>
      <c r="B2016" t="s">
        <v>7</v>
      </c>
      <c r="C2016">
        <v>79.8</v>
      </c>
      <c r="D2016">
        <v>80.12</v>
      </c>
      <c r="E2016">
        <v>76.760000000000005</v>
      </c>
      <c r="F2016">
        <v>77.319999999999993</v>
      </c>
      <c r="G2016">
        <v>2595300</v>
      </c>
      <c r="I2016" t="s">
        <v>7</v>
      </c>
      <c r="J2016" s="1">
        <f t="shared" si="62"/>
        <v>43144</v>
      </c>
      <c r="K2016">
        <f t="shared" si="63"/>
        <v>77.319999999999993</v>
      </c>
    </row>
    <row r="2017" spans="1:11" x14ac:dyDescent="0.25">
      <c r="A2017" s="1">
        <v>43145</v>
      </c>
      <c r="B2017" t="s">
        <v>7</v>
      </c>
      <c r="C2017">
        <v>78.56</v>
      </c>
      <c r="D2017">
        <v>78.72</v>
      </c>
      <c r="E2017">
        <v>72.56</v>
      </c>
      <c r="F2017">
        <v>72.760000000000005</v>
      </c>
      <c r="G2017">
        <v>4211700</v>
      </c>
      <c r="I2017" t="s">
        <v>7</v>
      </c>
      <c r="J2017" s="1">
        <f t="shared" si="62"/>
        <v>43145</v>
      </c>
      <c r="K2017">
        <f t="shared" si="63"/>
        <v>72.760000000000005</v>
      </c>
    </row>
    <row r="2018" spans="1:11" x14ac:dyDescent="0.25">
      <c r="A2018" s="1">
        <v>43146</v>
      </c>
      <c r="B2018" t="s">
        <v>7</v>
      </c>
      <c r="C2018">
        <v>71</v>
      </c>
      <c r="D2018">
        <v>73.28</v>
      </c>
      <c r="E2018">
        <v>69</v>
      </c>
      <c r="F2018">
        <v>69.08</v>
      </c>
      <c r="G2018">
        <v>3833200</v>
      </c>
      <c r="I2018" t="s">
        <v>7</v>
      </c>
      <c r="J2018" s="1">
        <f t="shared" si="62"/>
        <v>43146</v>
      </c>
      <c r="K2018">
        <f t="shared" si="63"/>
        <v>69.08</v>
      </c>
    </row>
    <row r="2019" spans="1:11" x14ac:dyDescent="0.25">
      <c r="A2019" s="1">
        <v>43147</v>
      </c>
      <c r="B2019" t="s">
        <v>7</v>
      </c>
      <c r="C2019">
        <v>69.599999999999994</v>
      </c>
      <c r="D2019">
        <v>70.2</v>
      </c>
      <c r="E2019">
        <v>67.599999999999994</v>
      </c>
      <c r="F2019">
        <v>69.680000000000007</v>
      </c>
      <c r="G2019">
        <v>4210800</v>
      </c>
      <c r="I2019" t="s">
        <v>7</v>
      </c>
      <c r="J2019" s="1">
        <f t="shared" si="62"/>
        <v>43147</v>
      </c>
      <c r="K2019">
        <f t="shared" si="63"/>
        <v>69.680000000000007</v>
      </c>
    </row>
    <row r="2020" spans="1:11" x14ac:dyDescent="0.25">
      <c r="A2020" s="1">
        <v>43151</v>
      </c>
      <c r="B2020" t="s">
        <v>7</v>
      </c>
      <c r="C2020">
        <v>70.599999999999994</v>
      </c>
      <c r="D2020">
        <v>70.680000000000007</v>
      </c>
      <c r="E2020">
        <v>67.680000000000007</v>
      </c>
      <c r="F2020">
        <v>69.52</v>
      </c>
      <c r="G2020">
        <v>3562200</v>
      </c>
      <c r="I2020" t="s">
        <v>7</v>
      </c>
      <c r="J2020" s="1">
        <f t="shared" si="62"/>
        <v>43151</v>
      </c>
      <c r="K2020">
        <f t="shared" si="63"/>
        <v>69.52</v>
      </c>
    </row>
    <row r="2021" spans="1:11" x14ac:dyDescent="0.25">
      <c r="A2021" s="1">
        <v>43152</v>
      </c>
      <c r="B2021" t="s">
        <v>7</v>
      </c>
      <c r="C2021">
        <v>68.52</v>
      </c>
      <c r="D2021">
        <v>70.08</v>
      </c>
      <c r="E2021">
        <v>66.400000000000006</v>
      </c>
      <c r="F2021">
        <v>70.08</v>
      </c>
      <c r="G2021">
        <v>3837600</v>
      </c>
      <c r="I2021" t="s">
        <v>7</v>
      </c>
      <c r="J2021" s="1">
        <f t="shared" si="62"/>
        <v>43152</v>
      </c>
      <c r="K2021">
        <f t="shared" si="63"/>
        <v>70.08</v>
      </c>
    </row>
    <row r="2022" spans="1:11" x14ac:dyDescent="0.25">
      <c r="A2022" s="1">
        <v>43153</v>
      </c>
      <c r="B2022" t="s">
        <v>7</v>
      </c>
      <c r="C2022">
        <v>69.08</v>
      </c>
      <c r="D2022">
        <v>70.599999999999994</v>
      </c>
      <c r="E2022">
        <v>68.040000000000006</v>
      </c>
      <c r="F2022">
        <v>69.959999999999994</v>
      </c>
      <c r="G2022">
        <v>4247800</v>
      </c>
      <c r="I2022" t="s">
        <v>7</v>
      </c>
      <c r="J2022" s="1">
        <f t="shared" si="62"/>
        <v>43153</v>
      </c>
      <c r="K2022">
        <f t="shared" si="63"/>
        <v>69.959999999999994</v>
      </c>
    </row>
    <row r="2023" spans="1:11" x14ac:dyDescent="0.25">
      <c r="A2023" s="1">
        <v>43154</v>
      </c>
      <c r="B2023" t="s">
        <v>7</v>
      </c>
      <c r="C2023">
        <v>68.44</v>
      </c>
      <c r="D2023">
        <v>69.28</v>
      </c>
      <c r="E2023">
        <v>65.84</v>
      </c>
      <c r="F2023">
        <v>65.84</v>
      </c>
      <c r="G2023">
        <v>3650400</v>
      </c>
      <c r="I2023" t="s">
        <v>7</v>
      </c>
      <c r="J2023" s="1">
        <f t="shared" si="62"/>
        <v>43154</v>
      </c>
      <c r="K2023">
        <f t="shared" si="63"/>
        <v>65.84</v>
      </c>
    </row>
    <row r="2024" spans="1:11" x14ac:dyDescent="0.25">
      <c r="A2024" s="1">
        <v>43157</v>
      </c>
      <c r="B2024" t="s">
        <v>7</v>
      </c>
      <c r="C2024">
        <v>64.88</v>
      </c>
      <c r="D2024">
        <v>65.040000000000006</v>
      </c>
      <c r="E2024">
        <v>63.24</v>
      </c>
      <c r="F2024">
        <v>63.28</v>
      </c>
      <c r="G2024">
        <v>2951400</v>
      </c>
      <c r="I2024" t="s">
        <v>7</v>
      </c>
      <c r="J2024" s="1">
        <f t="shared" si="62"/>
        <v>43157</v>
      </c>
      <c r="K2024">
        <f t="shared" si="63"/>
        <v>63.28</v>
      </c>
    </row>
    <row r="2025" spans="1:11" x14ac:dyDescent="0.25">
      <c r="A2025" s="1">
        <v>43158</v>
      </c>
      <c r="B2025" t="s">
        <v>7</v>
      </c>
      <c r="C2025">
        <v>63.2</v>
      </c>
      <c r="D2025">
        <v>65.599999999999994</v>
      </c>
      <c r="E2025">
        <v>62.84</v>
      </c>
      <c r="F2025">
        <v>65.599999999999994</v>
      </c>
      <c r="G2025">
        <v>4514900</v>
      </c>
      <c r="I2025" t="s">
        <v>7</v>
      </c>
      <c r="J2025" s="1">
        <f t="shared" si="62"/>
        <v>43158</v>
      </c>
      <c r="K2025">
        <f t="shared" si="63"/>
        <v>65.599999999999994</v>
      </c>
    </row>
    <row r="2026" spans="1:11" x14ac:dyDescent="0.25">
      <c r="A2026" s="1">
        <v>43159</v>
      </c>
      <c r="B2026" t="s">
        <v>7</v>
      </c>
      <c r="C2026">
        <v>64.44</v>
      </c>
      <c r="D2026">
        <v>66.88</v>
      </c>
      <c r="E2026">
        <v>63.76</v>
      </c>
      <c r="F2026">
        <v>66.84</v>
      </c>
      <c r="G2026">
        <v>4086600</v>
      </c>
      <c r="I2026" t="s">
        <v>7</v>
      </c>
      <c r="J2026" s="1">
        <f t="shared" si="62"/>
        <v>43159</v>
      </c>
      <c r="K2026">
        <f t="shared" si="63"/>
        <v>66.84</v>
      </c>
    </row>
    <row r="2027" spans="1:11" x14ac:dyDescent="0.25">
      <c r="A2027" s="1">
        <v>43160</v>
      </c>
      <c r="B2027" t="s">
        <v>7</v>
      </c>
      <c r="C2027">
        <v>66.680000000000007</v>
      </c>
      <c r="D2027">
        <v>71.88</v>
      </c>
      <c r="E2027">
        <v>65.8</v>
      </c>
      <c r="F2027">
        <v>70.040000000000006</v>
      </c>
      <c r="G2027">
        <v>7322400</v>
      </c>
      <c r="I2027" t="s">
        <v>7</v>
      </c>
      <c r="J2027" s="1">
        <f t="shared" si="62"/>
        <v>43160</v>
      </c>
      <c r="K2027">
        <f t="shared" si="63"/>
        <v>70.040000000000006</v>
      </c>
    </row>
    <row r="2028" spans="1:11" x14ac:dyDescent="0.25">
      <c r="A2028" s="1">
        <v>43161</v>
      </c>
      <c r="B2028" t="s">
        <v>7</v>
      </c>
      <c r="C2028">
        <v>72.52</v>
      </c>
      <c r="D2028">
        <v>73.36</v>
      </c>
      <c r="E2028">
        <v>67.84</v>
      </c>
      <c r="F2028">
        <v>68.2</v>
      </c>
      <c r="G2028">
        <v>5432700</v>
      </c>
      <c r="I2028" t="s">
        <v>7</v>
      </c>
      <c r="J2028" s="1">
        <f t="shared" si="62"/>
        <v>43161</v>
      </c>
      <c r="K2028">
        <f t="shared" si="63"/>
        <v>68.2</v>
      </c>
    </row>
    <row r="2029" spans="1:11" x14ac:dyDescent="0.25">
      <c r="A2029" s="1">
        <v>43164</v>
      </c>
      <c r="B2029" t="s">
        <v>7</v>
      </c>
      <c r="C2029">
        <v>69.16</v>
      </c>
      <c r="D2029">
        <v>69.92</v>
      </c>
      <c r="E2029">
        <v>65.400000000000006</v>
      </c>
      <c r="F2029">
        <v>66.040000000000006</v>
      </c>
      <c r="G2029">
        <v>3673100</v>
      </c>
      <c r="I2029" t="s">
        <v>7</v>
      </c>
      <c r="J2029" s="1">
        <f t="shared" si="62"/>
        <v>43164</v>
      </c>
      <c r="K2029">
        <f t="shared" si="63"/>
        <v>66.040000000000006</v>
      </c>
    </row>
    <row r="2030" spans="1:11" x14ac:dyDescent="0.25">
      <c r="A2030" s="1">
        <v>43165</v>
      </c>
      <c r="B2030" t="s">
        <v>7</v>
      </c>
      <c r="C2030">
        <v>65.08</v>
      </c>
      <c r="D2030">
        <v>66.400000000000006</v>
      </c>
      <c r="E2030">
        <v>64.44</v>
      </c>
      <c r="F2030">
        <v>65.16</v>
      </c>
      <c r="G2030">
        <v>3682300</v>
      </c>
      <c r="I2030" t="s">
        <v>7</v>
      </c>
      <c r="J2030" s="1">
        <f t="shared" si="62"/>
        <v>43165</v>
      </c>
      <c r="K2030">
        <f t="shared" si="63"/>
        <v>65.16</v>
      </c>
    </row>
    <row r="2031" spans="1:11" x14ac:dyDescent="0.25">
      <c r="A2031" s="1">
        <v>43166</v>
      </c>
      <c r="B2031" t="s">
        <v>7</v>
      </c>
      <c r="C2031">
        <v>66.599999999999994</v>
      </c>
      <c r="D2031">
        <v>66.959999999999994</v>
      </c>
      <c r="E2031">
        <v>64.48</v>
      </c>
      <c r="F2031">
        <v>64.680000000000007</v>
      </c>
      <c r="G2031">
        <v>3814000</v>
      </c>
      <c r="I2031" t="s">
        <v>7</v>
      </c>
      <c r="J2031" s="1">
        <f t="shared" si="62"/>
        <v>43166</v>
      </c>
      <c r="K2031">
        <f t="shared" si="63"/>
        <v>64.680000000000007</v>
      </c>
    </row>
    <row r="2032" spans="1:11" x14ac:dyDescent="0.25">
      <c r="A2032" s="1">
        <v>43167</v>
      </c>
      <c r="B2032" t="s">
        <v>7</v>
      </c>
      <c r="C2032">
        <v>63.96</v>
      </c>
      <c r="D2032">
        <v>64.680000000000007</v>
      </c>
      <c r="E2032">
        <v>63.48</v>
      </c>
      <c r="F2032">
        <v>63.68</v>
      </c>
      <c r="G2032">
        <v>2688200</v>
      </c>
      <c r="I2032" t="s">
        <v>7</v>
      </c>
      <c r="J2032" s="1">
        <f t="shared" si="62"/>
        <v>43167</v>
      </c>
      <c r="K2032">
        <f t="shared" si="63"/>
        <v>63.68</v>
      </c>
    </row>
    <row r="2033" spans="1:11" x14ac:dyDescent="0.25">
      <c r="A2033" s="1">
        <v>43168</v>
      </c>
      <c r="B2033" t="s">
        <v>7</v>
      </c>
      <c r="C2033">
        <v>62.32</v>
      </c>
      <c r="D2033">
        <v>62.6</v>
      </c>
      <c r="E2033">
        <v>60.04</v>
      </c>
      <c r="F2033">
        <v>60.08</v>
      </c>
      <c r="G2033">
        <v>2965600</v>
      </c>
      <c r="I2033" t="s">
        <v>7</v>
      </c>
      <c r="J2033" s="1">
        <f t="shared" si="62"/>
        <v>43168</v>
      </c>
      <c r="K2033">
        <f t="shared" si="63"/>
        <v>60.08</v>
      </c>
    </row>
    <row r="2034" spans="1:11" x14ac:dyDescent="0.25">
      <c r="A2034" s="1">
        <v>43171</v>
      </c>
      <c r="B2034" t="s">
        <v>7</v>
      </c>
      <c r="C2034">
        <v>59.44</v>
      </c>
      <c r="D2034">
        <v>59.84</v>
      </c>
      <c r="E2034">
        <v>58.56</v>
      </c>
      <c r="F2034">
        <v>59.2</v>
      </c>
      <c r="G2034">
        <v>3009900</v>
      </c>
      <c r="I2034" t="s">
        <v>7</v>
      </c>
      <c r="J2034" s="1">
        <f t="shared" si="62"/>
        <v>43171</v>
      </c>
      <c r="K2034">
        <f t="shared" si="63"/>
        <v>59.2</v>
      </c>
    </row>
    <row r="2035" spans="1:11" x14ac:dyDescent="0.25">
      <c r="A2035" s="1">
        <v>43172</v>
      </c>
      <c r="B2035" t="s">
        <v>7</v>
      </c>
      <c r="C2035">
        <v>59.44</v>
      </c>
      <c r="D2035">
        <v>61.88</v>
      </c>
      <c r="E2035">
        <v>58.56</v>
      </c>
      <c r="F2035">
        <v>61.36</v>
      </c>
      <c r="G2035">
        <v>5251700</v>
      </c>
      <c r="I2035" t="s">
        <v>7</v>
      </c>
      <c r="J2035" s="1">
        <f t="shared" si="62"/>
        <v>43172</v>
      </c>
      <c r="K2035">
        <f t="shared" si="63"/>
        <v>61.36</v>
      </c>
    </row>
    <row r="2036" spans="1:11" x14ac:dyDescent="0.25">
      <c r="A2036" s="1">
        <v>43173</v>
      </c>
      <c r="B2036" t="s">
        <v>7</v>
      </c>
      <c r="C2036">
        <v>60.44</v>
      </c>
      <c r="D2036">
        <v>62.24</v>
      </c>
      <c r="E2036">
        <v>60.32</v>
      </c>
      <c r="F2036">
        <v>61.48</v>
      </c>
      <c r="G2036">
        <v>4196800</v>
      </c>
      <c r="I2036" t="s">
        <v>7</v>
      </c>
      <c r="J2036" s="1">
        <f t="shared" si="62"/>
        <v>43173</v>
      </c>
      <c r="K2036">
        <f t="shared" si="63"/>
        <v>61.48</v>
      </c>
    </row>
    <row r="2037" spans="1:11" x14ac:dyDescent="0.25">
      <c r="A2037" s="1">
        <v>43174</v>
      </c>
      <c r="B2037" t="s">
        <v>7</v>
      </c>
      <c r="C2037">
        <v>61.28</v>
      </c>
      <c r="D2037">
        <v>62.32</v>
      </c>
      <c r="E2037">
        <v>60.56</v>
      </c>
      <c r="F2037">
        <v>61.72</v>
      </c>
      <c r="G2037">
        <v>2990200</v>
      </c>
      <c r="I2037" t="s">
        <v>7</v>
      </c>
      <c r="J2037" s="1">
        <f t="shared" si="62"/>
        <v>43174</v>
      </c>
      <c r="K2037">
        <f t="shared" si="63"/>
        <v>61.72</v>
      </c>
    </row>
    <row r="2038" spans="1:11" x14ac:dyDescent="0.25">
      <c r="A2038" s="1">
        <v>43175</v>
      </c>
      <c r="B2038" t="s">
        <v>7</v>
      </c>
      <c r="C2038">
        <v>61.4</v>
      </c>
      <c r="D2038">
        <v>62.28</v>
      </c>
      <c r="E2038">
        <v>60.92</v>
      </c>
      <c r="F2038">
        <v>62.16</v>
      </c>
      <c r="G2038">
        <v>2307800</v>
      </c>
      <c r="I2038" t="s">
        <v>7</v>
      </c>
      <c r="J2038" s="1">
        <f t="shared" si="62"/>
        <v>43175</v>
      </c>
      <c r="K2038">
        <f t="shared" si="63"/>
        <v>62.16</v>
      </c>
    </row>
    <row r="2039" spans="1:11" x14ac:dyDescent="0.25">
      <c r="A2039" s="1">
        <v>43178</v>
      </c>
      <c r="B2039" t="s">
        <v>7</v>
      </c>
      <c r="C2039">
        <v>63.92</v>
      </c>
      <c r="D2039">
        <v>67.760000000000005</v>
      </c>
      <c r="E2039">
        <v>63.92</v>
      </c>
      <c r="F2039">
        <v>66.08</v>
      </c>
      <c r="G2039">
        <v>5879600</v>
      </c>
      <c r="I2039" t="s">
        <v>7</v>
      </c>
      <c r="J2039" s="1">
        <f t="shared" si="62"/>
        <v>43178</v>
      </c>
      <c r="K2039">
        <f t="shared" si="63"/>
        <v>66.08</v>
      </c>
    </row>
    <row r="2040" spans="1:11" x14ac:dyDescent="0.25">
      <c r="A2040" s="1">
        <v>43179</v>
      </c>
      <c r="B2040" t="s">
        <v>7</v>
      </c>
      <c r="C2040">
        <v>66.08</v>
      </c>
      <c r="D2040">
        <v>66.760000000000005</v>
      </c>
      <c r="E2040">
        <v>65.08</v>
      </c>
      <c r="F2040">
        <v>65.599999999999994</v>
      </c>
      <c r="G2040">
        <v>3210900</v>
      </c>
      <c r="I2040" t="s">
        <v>7</v>
      </c>
      <c r="J2040" s="1">
        <f t="shared" si="62"/>
        <v>43179</v>
      </c>
      <c r="K2040">
        <f t="shared" si="63"/>
        <v>65.599999999999994</v>
      </c>
    </row>
    <row r="2041" spans="1:11" x14ac:dyDescent="0.25">
      <c r="A2041" s="1">
        <v>43180</v>
      </c>
      <c r="B2041" t="s">
        <v>7</v>
      </c>
      <c r="C2041">
        <v>65.959999999999994</v>
      </c>
      <c r="D2041">
        <v>67.12</v>
      </c>
      <c r="E2041">
        <v>64.12</v>
      </c>
      <c r="F2041">
        <v>66.319999999999993</v>
      </c>
      <c r="G2041">
        <v>3613900</v>
      </c>
      <c r="I2041" t="s">
        <v>7</v>
      </c>
      <c r="J2041" s="1">
        <f t="shared" si="62"/>
        <v>43180</v>
      </c>
      <c r="K2041">
        <f t="shared" si="63"/>
        <v>66.319999999999993</v>
      </c>
    </row>
    <row r="2042" spans="1:11" x14ac:dyDescent="0.25">
      <c r="A2042" s="1">
        <v>43181</v>
      </c>
      <c r="B2042" t="s">
        <v>7</v>
      </c>
      <c r="C2042">
        <v>68.88</v>
      </c>
      <c r="D2042">
        <v>71.400000000000006</v>
      </c>
      <c r="E2042">
        <v>67.64</v>
      </c>
      <c r="F2042">
        <v>71.2</v>
      </c>
      <c r="G2042">
        <v>6882900</v>
      </c>
      <c r="I2042" t="s">
        <v>7</v>
      </c>
      <c r="J2042" s="1">
        <f t="shared" si="62"/>
        <v>43181</v>
      </c>
      <c r="K2042">
        <f t="shared" si="63"/>
        <v>71.2</v>
      </c>
    </row>
    <row r="2043" spans="1:11" x14ac:dyDescent="0.25">
      <c r="A2043" s="1">
        <v>43182</v>
      </c>
      <c r="B2043" t="s">
        <v>7</v>
      </c>
      <c r="C2043">
        <v>71.36</v>
      </c>
      <c r="D2043">
        <v>76.959999999999994</v>
      </c>
      <c r="E2043">
        <v>70.84</v>
      </c>
      <c r="F2043">
        <v>76.84</v>
      </c>
      <c r="G2043">
        <v>6448800</v>
      </c>
      <c r="I2043" t="s">
        <v>7</v>
      </c>
      <c r="J2043" s="1">
        <f t="shared" si="62"/>
        <v>43182</v>
      </c>
      <c r="K2043">
        <f t="shared" si="63"/>
        <v>76.84</v>
      </c>
    </row>
    <row r="2044" spans="1:11" x14ac:dyDescent="0.25">
      <c r="A2044" s="1">
        <v>43185</v>
      </c>
      <c r="B2044" t="s">
        <v>7</v>
      </c>
      <c r="C2044">
        <v>72.28</v>
      </c>
      <c r="D2044">
        <v>75.959999999999994</v>
      </c>
      <c r="E2044">
        <v>68</v>
      </c>
      <c r="F2044">
        <v>68.28</v>
      </c>
      <c r="G2044">
        <v>6592900</v>
      </c>
      <c r="I2044" t="s">
        <v>7</v>
      </c>
      <c r="J2044" s="1">
        <f t="shared" si="62"/>
        <v>43185</v>
      </c>
      <c r="K2044">
        <f t="shared" si="63"/>
        <v>68.28</v>
      </c>
    </row>
    <row r="2045" spans="1:11" x14ac:dyDescent="0.25">
      <c r="A2045" s="1">
        <v>43186</v>
      </c>
      <c r="B2045" t="s">
        <v>7</v>
      </c>
      <c r="C2045">
        <v>66.8</v>
      </c>
      <c r="D2045">
        <v>76.64</v>
      </c>
      <c r="E2045">
        <v>66.760000000000005</v>
      </c>
      <c r="F2045">
        <v>74.92</v>
      </c>
      <c r="G2045">
        <v>6524800</v>
      </c>
      <c r="I2045" t="s">
        <v>7</v>
      </c>
      <c r="J2045" s="1">
        <f t="shared" si="62"/>
        <v>43186</v>
      </c>
      <c r="K2045">
        <f t="shared" si="63"/>
        <v>74.92</v>
      </c>
    </row>
    <row r="2046" spans="1:11" x14ac:dyDescent="0.25">
      <c r="A2046" s="1">
        <v>43187</v>
      </c>
      <c r="B2046" t="s">
        <v>7</v>
      </c>
      <c r="C2046">
        <v>76.12</v>
      </c>
      <c r="D2046">
        <v>79.239999999999995</v>
      </c>
      <c r="E2046">
        <v>73.92</v>
      </c>
      <c r="F2046">
        <v>77.44</v>
      </c>
      <c r="G2046">
        <v>8775900</v>
      </c>
      <c r="I2046" t="s">
        <v>7</v>
      </c>
      <c r="J2046" s="1">
        <f t="shared" si="62"/>
        <v>43187</v>
      </c>
      <c r="K2046">
        <f t="shared" si="63"/>
        <v>77.44</v>
      </c>
    </row>
    <row r="2047" spans="1:11" x14ac:dyDescent="0.25">
      <c r="A2047" s="1">
        <v>43188</v>
      </c>
      <c r="B2047" t="s">
        <v>7</v>
      </c>
      <c r="C2047">
        <v>76.2</v>
      </c>
      <c r="D2047">
        <v>78.48</v>
      </c>
      <c r="E2047">
        <v>71</v>
      </c>
      <c r="F2047">
        <v>73.319999999999993</v>
      </c>
      <c r="G2047">
        <v>6229800</v>
      </c>
      <c r="I2047" t="s">
        <v>7</v>
      </c>
      <c r="J2047" s="1">
        <f t="shared" si="62"/>
        <v>43188</v>
      </c>
      <c r="K2047">
        <f t="shared" si="63"/>
        <v>73.319999999999993</v>
      </c>
    </row>
    <row r="2048" spans="1:11" x14ac:dyDescent="0.25">
      <c r="A2048" s="1">
        <v>43192</v>
      </c>
      <c r="B2048" t="s">
        <v>7</v>
      </c>
      <c r="C2048">
        <v>74.8</v>
      </c>
      <c r="D2048">
        <v>81.84</v>
      </c>
      <c r="E2048">
        <v>73.84</v>
      </c>
      <c r="F2048">
        <v>79.44</v>
      </c>
      <c r="G2048">
        <v>7413800</v>
      </c>
      <c r="I2048" t="s">
        <v>7</v>
      </c>
      <c r="J2048" s="1">
        <f t="shared" si="62"/>
        <v>43192</v>
      </c>
      <c r="K2048">
        <f t="shared" si="63"/>
        <v>79.44</v>
      </c>
    </row>
    <row r="2049" spans="1:11" x14ac:dyDescent="0.25">
      <c r="A2049" s="1">
        <v>43193</v>
      </c>
      <c r="B2049" t="s">
        <v>7</v>
      </c>
      <c r="C2049">
        <v>77.52</v>
      </c>
      <c r="D2049">
        <v>81.28</v>
      </c>
      <c r="E2049">
        <v>75.959999999999994</v>
      </c>
      <c r="F2049">
        <v>76.959999999999994</v>
      </c>
      <c r="G2049">
        <v>6523000</v>
      </c>
      <c r="I2049" t="s">
        <v>7</v>
      </c>
      <c r="J2049" s="1">
        <f t="shared" si="62"/>
        <v>43193</v>
      </c>
      <c r="K2049">
        <f t="shared" si="63"/>
        <v>76.959999999999994</v>
      </c>
    </row>
    <row r="2050" spans="1:11" x14ac:dyDescent="0.25">
      <c r="A2050" s="1">
        <v>43194</v>
      </c>
      <c r="B2050" t="s">
        <v>7</v>
      </c>
      <c r="C2050">
        <v>81.48</v>
      </c>
      <c r="D2050">
        <v>81.72</v>
      </c>
      <c r="E2050">
        <v>72.64</v>
      </c>
      <c r="F2050">
        <v>73.319999999999993</v>
      </c>
      <c r="G2050">
        <v>6519200</v>
      </c>
      <c r="I2050" t="s">
        <v>7</v>
      </c>
      <c r="J2050" s="1">
        <f t="shared" si="62"/>
        <v>43194</v>
      </c>
      <c r="K2050">
        <f t="shared" si="63"/>
        <v>73.319999999999993</v>
      </c>
    </row>
    <row r="2051" spans="1:11" x14ac:dyDescent="0.25">
      <c r="A2051" s="1">
        <v>43195</v>
      </c>
      <c r="B2051" t="s">
        <v>7</v>
      </c>
      <c r="C2051">
        <v>71.2</v>
      </c>
      <c r="D2051">
        <v>73.760000000000005</v>
      </c>
      <c r="E2051">
        <v>70.84</v>
      </c>
      <c r="F2051">
        <v>72.2</v>
      </c>
      <c r="G2051">
        <v>4270700</v>
      </c>
      <c r="I2051" t="s">
        <v>7</v>
      </c>
      <c r="J2051" s="1">
        <f t="shared" ref="J2051:J2114" si="64">A2051</f>
        <v>43195</v>
      </c>
      <c r="K2051">
        <f t="shared" ref="K2051:K2114" si="65">F2051</f>
        <v>72.2</v>
      </c>
    </row>
    <row r="2052" spans="1:11" x14ac:dyDescent="0.25">
      <c r="A2052" s="1">
        <v>43196</v>
      </c>
      <c r="B2052" t="s">
        <v>7</v>
      </c>
      <c r="C2052">
        <v>74.44</v>
      </c>
      <c r="D2052">
        <v>78.56</v>
      </c>
      <c r="E2052">
        <v>72.400000000000006</v>
      </c>
      <c r="F2052">
        <v>77.56</v>
      </c>
      <c r="G2052">
        <v>6523200</v>
      </c>
      <c r="I2052" t="s">
        <v>7</v>
      </c>
      <c r="J2052" s="1">
        <f t="shared" si="64"/>
        <v>43196</v>
      </c>
      <c r="K2052">
        <f t="shared" si="65"/>
        <v>77.56</v>
      </c>
    </row>
    <row r="2053" spans="1:11" x14ac:dyDescent="0.25">
      <c r="A2053" s="1">
        <v>43199</v>
      </c>
      <c r="B2053" t="s">
        <v>7</v>
      </c>
      <c r="C2053">
        <v>75.48</v>
      </c>
      <c r="D2053">
        <v>76.319999999999993</v>
      </c>
      <c r="E2053">
        <v>71.319999999999993</v>
      </c>
      <c r="F2053">
        <v>76.040000000000006</v>
      </c>
      <c r="G2053">
        <v>5232200</v>
      </c>
      <c r="I2053" t="s">
        <v>7</v>
      </c>
      <c r="J2053" s="1">
        <f t="shared" si="64"/>
        <v>43199</v>
      </c>
      <c r="K2053">
        <f t="shared" si="65"/>
        <v>76.040000000000006</v>
      </c>
    </row>
    <row r="2054" spans="1:11" x14ac:dyDescent="0.25">
      <c r="A2054" s="1">
        <v>43200</v>
      </c>
      <c r="B2054" t="s">
        <v>7</v>
      </c>
      <c r="C2054">
        <v>72.44</v>
      </c>
      <c r="D2054">
        <v>74.040000000000006</v>
      </c>
      <c r="E2054">
        <v>70.239999999999995</v>
      </c>
      <c r="F2054">
        <v>71.16</v>
      </c>
      <c r="G2054">
        <v>5814600</v>
      </c>
      <c r="I2054" t="s">
        <v>7</v>
      </c>
      <c r="J2054" s="1">
        <f t="shared" si="64"/>
        <v>43200</v>
      </c>
      <c r="K2054">
        <f t="shared" si="65"/>
        <v>71.16</v>
      </c>
    </row>
    <row r="2055" spans="1:11" x14ac:dyDescent="0.25">
      <c r="A2055" s="1">
        <v>43201</v>
      </c>
      <c r="B2055" t="s">
        <v>7</v>
      </c>
      <c r="C2055">
        <v>72.239999999999995</v>
      </c>
      <c r="D2055">
        <v>72.400000000000006</v>
      </c>
      <c r="E2055">
        <v>69.92</v>
      </c>
      <c r="F2055">
        <v>72.12</v>
      </c>
      <c r="G2055">
        <v>4068000</v>
      </c>
      <c r="I2055" t="s">
        <v>7</v>
      </c>
      <c r="J2055" s="1">
        <f t="shared" si="64"/>
        <v>43201</v>
      </c>
      <c r="K2055">
        <f t="shared" si="65"/>
        <v>72.12</v>
      </c>
    </row>
    <row r="2056" spans="1:11" x14ac:dyDescent="0.25">
      <c r="A2056" s="1">
        <v>43202</v>
      </c>
      <c r="B2056" t="s">
        <v>7</v>
      </c>
      <c r="C2056">
        <v>70.84</v>
      </c>
      <c r="D2056">
        <v>71</v>
      </c>
      <c r="E2056">
        <v>68.88</v>
      </c>
      <c r="F2056">
        <v>69.72</v>
      </c>
      <c r="G2056">
        <v>3937200</v>
      </c>
      <c r="I2056" t="s">
        <v>7</v>
      </c>
      <c r="J2056" s="1">
        <f t="shared" si="64"/>
        <v>43202</v>
      </c>
      <c r="K2056">
        <f t="shared" si="65"/>
        <v>69.72</v>
      </c>
    </row>
    <row r="2057" spans="1:11" x14ac:dyDescent="0.25">
      <c r="A2057" s="1">
        <v>43203</v>
      </c>
      <c r="B2057" t="s">
        <v>7</v>
      </c>
      <c r="C2057">
        <v>68.599999999999994</v>
      </c>
      <c r="D2057">
        <v>71.599999999999994</v>
      </c>
      <c r="E2057">
        <v>68.28</v>
      </c>
      <c r="F2057">
        <v>70.64</v>
      </c>
      <c r="G2057">
        <v>4768600</v>
      </c>
      <c r="I2057" t="s">
        <v>7</v>
      </c>
      <c r="J2057" s="1">
        <f t="shared" si="64"/>
        <v>43203</v>
      </c>
      <c r="K2057">
        <f t="shared" si="65"/>
        <v>70.64</v>
      </c>
    </row>
    <row r="2058" spans="1:11" x14ac:dyDescent="0.25">
      <c r="A2058" s="1">
        <v>43206</v>
      </c>
      <c r="B2058" t="s">
        <v>7</v>
      </c>
      <c r="C2058">
        <v>69.319999999999993</v>
      </c>
      <c r="D2058">
        <v>70.56</v>
      </c>
      <c r="E2058">
        <v>68.319999999999993</v>
      </c>
      <c r="F2058">
        <v>69.12</v>
      </c>
      <c r="G2058">
        <v>3169100</v>
      </c>
      <c r="I2058" t="s">
        <v>7</v>
      </c>
      <c r="J2058" s="1">
        <f t="shared" si="64"/>
        <v>43206</v>
      </c>
      <c r="K2058">
        <f t="shared" si="65"/>
        <v>69.12</v>
      </c>
    </row>
    <row r="2059" spans="1:11" x14ac:dyDescent="0.25">
      <c r="A2059" s="1">
        <v>43207</v>
      </c>
      <c r="B2059" t="s">
        <v>7</v>
      </c>
      <c r="C2059">
        <v>67.08</v>
      </c>
      <c r="D2059">
        <v>67.44</v>
      </c>
      <c r="E2059">
        <v>64.2</v>
      </c>
      <c r="F2059">
        <v>64.72</v>
      </c>
      <c r="G2059">
        <v>3818800</v>
      </c>
      <c r="I2059" t="s">
        <v>7</v>
      </c>
      <c r="J2059" s="1">
        <f t="shared" si="64"/>
        <v>43207</v>
      </c>
      <c r="K2059">
        <f t="shared" si="65"/>
        <v>64.72</v>
      </c>
    </row>
    <row r="2060" spans="1:11" x14ac:dyDescent="0.25">
      <c r="A2060" s="1">
        <v>43208</v>
      </c>
      <c r="B2060" t="s">
        <v>7</v>
      </c>
      <c r="C2060">
        <v>64.599999999999994</v>
      </c>
      <c r="D2060">
        <v>65.599999999999994</v>
      </c>
      <c r="E2060">
        <v>63.64</v>
      </c>
      <c r="F2060">
        <v>64.36</v>
      </c>
      <c r="G2060">
        <v>2882000</v>
      </c>
      <c r="I2060" t="s">
        <v>7</v>
      </c>
      <c r="J2060" s="1">
        <f t="shared" si="64"/>
        <v>43208</v>
      </c>
      <c r="K2060">
        <f t="shared" si="65"/>
        <v>64.36</v>
      </c>
    </row>
    <row r="2061" spans="1:11" x14ac:dyDescent="0.25">
      <c r="A2061" s="1">
        <v>43209</v>
      </c>
      <c r="B2061" t="s">
        <v>7</v>
      </c>
      <c r="C2061">
        <v>65.239999999999995</v>
      </c>
      <c r="D2061">
        <v>66.72</v>
      </c>
      <c r="E2061">
        <v>64.84</v>
      </c>
      <c r="F2061">
        <v>65.959999999999994</v>
      </c>
      <c r="G2061">
        <v>3863900</v>
      </c>
      <c r="I2061" t="s">
        <v>7</v>
      </c>
      <c r="J2061" s="1">
        <f t="shared" si="64"/>
        <v>43209</v>
      </c>
      <c r="K2061">
        <f t="shared" si="65"/>
        <v>65.959999999999994</v>
      </c>
    </row>
    <row r="2062" spans="1:11" x14ac:dyDescent="0.25">
      <c r="A2062" s="1">
        <v>43210</v>
      </c>
      <c r="B2062" t="s">
        <v>7</v>
      </c>
      <c r="C2062">
        <v>66.56</v>
      </c>
      <c r="D2062">
        <v>69.88</v>
      </c>
      <c r="E2062">
        <v>66.44</v>
      </c>
      <c r="F2062">
        <v>69.08</v>
      </c>
      <c r="G2062">
        <v>4190000</v>
      </c>
      <c r="I2062" t="s">
        <v>7</v>
      </c>
      <c r="J2062" s="1">
        <f t="shared" si="64"/>
        <v>43210</v>
      </c>
      <c r="K2062">
        <f t="shared" si="65"/>
        <v>69.08</v>
      </c>
    </row>
    <row r="2063" spans="1:11" x14ac:dyDescent="0.25">
      <c r="A2063" s="1">
        <v>43213</v>
      </c>
      <c r="B2063" t="s">
        <v>7</v>
      </c>
      <c r="C2063">
        <v>68.28</v>
      </c>
      <c r="D2063">
        <v>70.88</v>
      </c>
      <c r="E2063">
        <v>67.44</v>
      </c>
      <c r="F2063">
        <v>69.760000000000005</v>
      </c>
      <c r="G2063">
        <v>3366000</v>
      </c>
      <c r="I2063" t="s">
        <v>7</v>
      </c>
      <c r="J2063" s="1">
        <f t="shared" si="64"/>
        <v>43213</v>
      </c>
      <c r="K2063">
        <f t="shared" si="65"/>
        <v>69.760000000000005</v>
      </c>
    </row>
    <row r="2064" spans="1:11" x14ac:dyDescent="0.25">
      <c r="A2064" s="1">
        <v>43214</v>
      </c>
      <c r="B2064" t="s">
        <v>7</v>
      </c>
      <c r="C2064">
        <v>68.8</v>
      </c>
      <c r="D2064">
        <v>75.599999999999994</v>
      </c>
      <c r="E2064">
        <v>68.44</v>
      </c>
      <c r="F2064">
        <v>74.12</v>
      </c>
      <c r="G2064">
        <v>6379900</v>
      </c>
      <c r="I2064" t="s">
        <v>7</v>
      </c>
      <c r="J2064" s="1">
        <f t="shared" si="64"/>
        <v>43214</v>
      </c>
      <c r="K2064">
        <f t="shared" si="65"/>
        <v>74.12</v>
      </c>
    </row>
    <row r="2065" spans="1:11" x14ac:dyDescent="0.25">
      <c r="A2065" s="1">
        <v>43215</v>
      </c>
      <c r="B2065" t="s">
        <v>7</v>
      </c>
      <c r="C2065">
        <v>73.88</v>
      </c>
      <c r="D2065">
        <v>77</v>
      </c>
      <c r="E2065">
        <v>73</v>
      </c>
      <c r="F2065">
        <v>73.84</v>
      </c>
      <c r="G2065">
        <v>6105600</v>
      </c>
      <c r="I2065" t="s">
        <v>7</v>
      </c>
      <c r="J2065" s="1">
        <f t="shared" si="64"/>
        <v>43215</v>
      </c>
      <c r="K2065">
        <f t="shared" si="65"/>
        <v>73.84</v>
      </c>
    </row>
    <row r="2066" spans="1:11" x14ac:dyDescent="0.25">
      <c r="A2066" s="1">
        <v>43216</v>
      </c>
      <c r="B2066" t="s">
        <v>7</v>
      </c>
      <c r="C2066">
        <v>71.12</v>
      </c>
      <c r="D2066">
        <v>71.88</v>
      </c>
      <c r="E2066">
        <v>68.56</v>
      </c>
      <c r="F2066">
        <v>69.36</v>
      </c>
      <c r="G2066">
        <v>4582600</v>
      </c>
      <c r="I2066" t="s">
        <v>7</v>
      </c>
      <c r="J2066" s="1">
        <f t="shared" si="64"/>
        <v>43216</v>
      </c>
      <c r="K2066">
        <f t="shared" si="65"/>
        <v>69.36</v>
      </c>
    </row>
    <row r="2067" spans="1:11" x14ac:dyDescent="0.25">
      <c r="A2067" s="1">
        <v>43217</v>
      </c>
      <c r="B2067" t="s">
        <v>7</v>
      </c>
      <c r="C2067">
        <v>66.36</v>
      </c>
      <c r="D2067">
        <v>70.400000000000006</v>
      </c>
      <c r="E2067">
        <v>66.28</v>
      </c>
      <c r="F2067">
        <v>69.16</v>
      </c>
      <c r="G2067">
        <v>4737100</v>
      </c>
      <c r="I2067" t="s">
        <v>7</v>
      </c>
      <c r="J2067" s="1">
        <f t="shared" si="64"/>
        <v>43217</v>
      </c>
      <c r="K2067">
        <f t="shared" si="65"/>
        <v>69.16</v>
      </c>
    </row>
    <row r="2068" spans="1:11" x14ac:dyDescent="0.25">
      <c r="A2068" s="1">
        <v>43220</v>
      </c>
      <c r="B2068" t="s">
        <v>7</v>
      </c>
      <c r="C2068">
        <v>68.72</v>
      </c>
      <c r="D2068">
        <v>71.239999999999995</v>
      </c>
      <c r="E2068">
        <v>67.44</v>
      </c>
      <c r="F2068">
        <v>70.64</v>
      </c>
      <c r="G2068">
        <v>3630200</v>
      </c>
      <c r="I2068" t="s">
        <v>7</v>
      </c>
      <c r="J2068" s="1">
        <f t="shared" si="64"/>
        <v>43220</v>
      </c>
      <c r="K2068">
        <f t="shared" si="65"/>
        <v>70.64</v>
      </c>
    </row>
    <row r="2069" spans="1:11" x14ac:dyDescent="0.25">
      <c r="A2069" s="1">
        <v>43221</v>
      </c>
      <c r="B2069" t="s">
        <v>7</v>
      </c>
      <c r="C2069">
        <v>71.2</v>
      </c>
      <c r="D2069">
        <v>71.760000000000005</v>
      </c>
      <c r="E2069">
        <v>68.239999999999995</v>
      </c>
      <c r="F2069">
        <v>68.36</v>
      </c>
      <c r="G2069">
        <v>3603800</v>
      </c>
      <c r="I2069" t="s">
        <v>7</v>
      </c>
      <c r="J2069" s="1">
        <f t="shared" si="64"/>
        <v>43221</v>
      </c>
      <c r="K2069">
        <f t="shared" si="65"/>
        <v>68.36</v>
      </c>
    </row>
    <row r="2070" spans="1:11" x14ac:dyDescent="0.25">
      <c r="A2070" s="1">
        <v>43222</v>
      </c>
      <c r="B2070" t="s">
        <v>7</v>
      </c>
      <c r="C2070">
        <v>67.959999999999994</v>
      </c>
      <c r="D2070">
        <v>69.72</v>
      </c>
      <c r="E2070">
        <v>67.319999999999993</v>
      </c>
      <c r="F2070">
        <v>69.48</v>
      </c>
      <c r="G2070">
        <v>4074300</v>
      </c>
      <c r="I2070" t="s">
        <v>7</v>
      </c>
      <c r="J2070" s="1">
        <f t="shared" si="64"/>
        <v>43222</v>
      </c>
      <c r="K2070">
        <f t="shared" si="65"/>
        <v>69.48</v>
      </c>
    </row>
    <row r="2071" spans="1:11" x14ac:dyDescent="0.25">
      <c r="A2071" s="1">
        <v>43223</v>
      </c>
      <c r="B2071" t="s">
        <v>7</v>
      </c>
      <c r="C2071">
        <v>70.52</v>
      </c>
      <c r="D2071">
        <v>72.88</v>
      </c>
      <c r="E2071">
        <v>68.8</v>
      </c>
      <c r="F2071">
        <v>69.56</v>
      </c>
      <c r="G2071">
        <v>6335800</v>
      </c>
      <c r="I2071" t="s">
        <v>7</v>
      </c>
      <c r="J2071" s="1">
        <f t="shared" si="64"/>
        <v>43223</v>
      </c>
      <c r="K2071">
        <f t="shared" si="65"/>
        <v>69.56</v>
      </c>
    </row>
    <row r="2072" spans="1:11" x14ac:dyDescent="0.25">
      <c r="A2072" s="1">
        <v>43224</v>
      </c>
      <c r="B2072" t="s">
        <v>7</v>
      </c>
      <c r="C2072">
        <v>70.44</v>
      </c>
      <c r="D2072">
        <v>70.64</v>
      </c>
      <c r="E2072">
        <v>65.12</v>
      </c>
      <c r="F2072">
        <v>65.64</v>
      </c>
      <c r="G2072">
        <v>5310600</v>
      </c>
      <c r="I2072" t="s">
        <v>7</v>
      </c>
      <c r="J2072" s="1">
        <f t="shared" si="64"/>
        <v>43224</v>
      </c>
      <c r="K2072">
        <f t="shared" si="65"/>
        <v>65.64</v>
      </c>
    </row>
    <row r="2073" spans="1:11" x14ac:dyDescent="0.25">
      <c r="A2073" s="1">
        <v>43227</v>
      </c>
      <c r="B2073" t="s">
        <v>7</v>
      </c>
      <c r="C2073">
        <v>64.8</v>
      </c>
      <c r="D2073">
        <v>64.88</v>
      </c>
      <c r="E2073">
        <v>63.36</v>
      </c>
      <c r="F2073">
        <v>64.040000000000006</v>
      </c>
      <c r="G2073">
        <v>3408300</v>
      </c>
      <c r="I2073" t="s">
        <v>7</v>
      </c>
      <c r="J2073" s="1">
        <f t="shared" si="64"/>
        <v>43227</v>
      </c>
      <c r="K2073">
        <f t="shared" si="65"/>
        <v>64.040000000000006</v>
      </c>
    </row>
    <row r="2074" spans="1:11" x14ac:dyDescent="0.25">
      <c r="A2074" s="1">
        <v>43228</v>
      </c>
      <c r="B2074" t="s">
        <v>7</v>
      </c>
      <c r="C2074">
        <v>64.48</v>
      </c>
      <c r="D2074">
        <v>65.599999999999994</v>
      </c>
      <c r="E2074">
        <v>63.8</v>
      </c>
      <c r="F2074">
        <v>64.28</v>
      </c>
      <c r="G2074">
        <v>3676800</v>
      </c>
      <c r="I2074" t="s">
        <v>7</v>
      </c>
      <c r="J2074" s="1">
        <f t="shared" si="64"/>
        <v>43228</v>
      </c>
      <c r="K2074">
        <f t="shared" si="65"/>
        <v>64.28</v>
      </c>
    </row>
    <row r="2075" spans="1:11" x14ac:dyDescent="0.25">
      <c r="A2075" s="1">
        <v>43229</v>
      </c>
      <c r="B2075" t="s">
        <v>7</v>
      </c>
      <c r="C2075">
        <v>63.8</v>
      </c>
      <c r="D2075">
        <v>64.56</v>
      </c>
      <c r="E2075">
        <v>62</v>
      </c>
      <c r="F2075">
        <v>62.08</v>
      </c>
      <c r="G2075">
        <v>3236100</v>
      </c>
      <c r="I2075" t="s">
        <v>7</v>
      </c>
      <c r="J2075" s="1">
        <f t="shared" si="64"/>
        <v>43229</v>
      </c>
      <c r="K2075">
        <f t="shared" si="65"/>
        <v>62.08</v>
      </c>
    </row>
    <row r="2076" spans="1:11" x14ac:dyDescent="0.25">
      <c r="A2076" s="1">
        <v>43230</v>
      </c>
      <c r="B2076" t="s">
        <v>7</v>
      </c>
      <c r="C2076">
        <v>61.52</v>
      </c>
      <c r="D2076">
        <v>61.68</v>
      </c>
      <c r="E2076">
        <v>60.08</v>
      </c>
      <c r="F2076">
        <v>60.24</v>
      </c>
      <c r="G2076">
        <v>4268900</v>
      </c>
      <c r="I2076" t="s">
        <v>7</v>
      </c>
      <c r="J2076" s="1">
        <f t="shared" si="64"/>
        <v>43230</v>
      </c>
      <c r="K2076">
        <f t="shared" si="65"/>
        <v>60.24</v>
      </c>
    </row>
    <row r="2077" spans="1:11" x14ac:dyDescent="0.25">
      <c r="A2077" s="1">
        <v>43231</v>
      </c>
      <c r="B2077" t="s">
        <v>7</v>
      </c>
      <c r="C2077">
        <v>60.52</v>
      </c>
      <c r="D2077">
        <v>61.2</v>
      </c>
      <c r="E2077">
        <v>60</v>
      </c>
      <c r="F2077">
        <v>60.4</v>
      </c>
      <c r="G2077">
        <v>3751200</v>
      </c>
      <c r="I2077" t="s">
        <v>7</v>
      </c>
      <c r="J2077" s="1">
        <f t="shared" si="64"/>
        <v>43231</v>
      </c>
      <c r="K2077">
        <f t="shared" si="65"/>
        <v>60.4</v>
      </c>
    </row>
    <row r="2078" spans="1:11" x14ac:dyDescent="0.25">
      <c r="A2078" s="1">
        <v>43234</v>
      </c>
      <c r="B2078" t="s">
        <v>7</v>
      </c>
      <c r="C2078">
        <v>60</v>
      </c>
      <c r="D2078">
        <v>60.4</v>
      </c>
      <c r="E2078">
        <v>58.96</v>
      </c>
      <c r="F2078">
        <v>60.08</v>
      </c>
      <c r="G2078">
        <v>4157600</v>
      </c>
      <c r="I2078" t="s">
        <v>7</v>
      </c>
      <c r="J2078" s="1">
        <f t="shared" si="64"/>
        <v>43234</v>
      </c>
      <c r="K2078">
        <f t="shared" si="65"/>
        <v>60.08</v>
      </c>
    </row>
    <row r="2079" spans="1:11" x14ac:dyDescent="0.25">
      <c r="A2079" s="1">
        <v>43235</v>
      </c>
      <c r="B2079" t="s">
        <v>7</v>
      </c>
      <c r="C2079">
        <v>61.56</v>
      </c>
      <c r="D2079">
        <v>63.04</v>
      </c>
      <c r="E2079">
        <v>61.44</v>
      </c>
      <c r="F2079">
        <v>62.08</v>
      </c>
      <c r="G2079">
        <v>4553900</v>
      </c>
      <c r="I2079" t="s">
        <v>7</v>
      </c>
      <c r="J2079" s="1">
        <f t="shared" si="64"/>
        <v>43235</v>
      </c>
      <c r="K2079">
        <f t="shared" si="65"/>
        <v>62.08</v>
      </c>
    </row>
    <row r="2080" spans="1:11" x14ac:dyDescent="0.25">
      <c r="A2080" s="1">
        <v>43236</v>
      </c>
      <c r="B2080" t="s">
        <v>7</v>
      </c>
      <c r="C2080">
        <v>61.92</v>
      </c>
      <c r="D2080">
        <v>61.96</v>
      </c>
      <c r="E2080">
        <v>60.44</v>
      </c>
      <c r="F2080">
        <v>60.88</v>
      </c>
      <c r="G2080">
        <v>2718500</v>
      </c>
      <c r="I2080" t="s">
        <v>7</v>
      </c>
      <c r="J2080" s="1">
        <f t="shared" si="64"/>
        <v>43236</v>
      </c>
      <c r="K2080">
        <f t="shared" si="65"/>
        <v>60.88</v>
      </c>
    </row>
    <row r="2081" spans="1:11" x14ac:dyDescent="0.25">
      <c r="A2081" s="1">
        <v>43237</v>
      </c>
      <c r="B2081" t="s">
        <v>7</v>
      </c>
      <c r="C2081">
        <v>61.56</v>
      </c>
      <c r="D2081">
        <v>62.56</v>
      </c>
      <c r="E2081">
        <v>60.24</v>
      </c>
      <c r="F2081">
        <v>61.64</v>
      </c>
      <c r="G2081">
        <v>3759600</v>
      </c>
      <c r="I2081" t="s">
        <v>7</v>
      </c>
      <c r="J2081" s="1">
        <f t="shared" si="64"/>
        <v>43237</v>
      </c>
      <c r="K2081">
        <f t="shared" si="65"/>
        <v>61.64</v>
      </c>
    </row>
    <row r="2082" spans="1:11" x14ac:dyDescent="0.25">
      <c r="A2082" s="1">
        <v>43238</v>
      </c>
      <c r="B2082" t="s">
        <v>7</v>
      </c>
      <c r="C2082">
        <v>62.28</v>
      </c>
      <c r="D2082">
        <v>62.88</v>
      </c>
      <c r="E2082">
        <v>61.72</v>
      </c>
      <c r="F2082">
        <v>62.56</v>
      </c>
      <c r="G2082">
        <v>2924700</v>
      </c>
      <c r="I2082" t="s">
        <v>7</v>
      </c>
      <c r="J2082" s="1">
        <f t="shared" si="64"/>
        <v>43238</v>
      </c>
      <c r="K2082">
        <f t="shared" si="65"/>
        <v>62.56</v>
      </c>
    </row>
    <row r="2083" spans="1:11" x14ac:dyDescent="0.25">
      <c r="A2083" s="1">
        <v>43241</v>
      </c>
      <c r="B2083" t="s">
        <v>7</v>
      </c>
      <c r="C2083">
        <v>61.12</v>
      </c>
      <c r="D2083">
        <v>62.36</v>
      </c>
      <c r="E2083">
        <v>60.32</v>
      </c>
      <c r="F2083">
        <v>61.52</v>
      </c>
      <c r="G2083">
        <v>3820100</v>
      </c>
      <c r="I2083" t="s">
        <v>7</v>
      </c>
      <c r="J2083" s="1">
        <f t="shared" si="64"/>
        <v>43241</v>
      </c>
      <c r="K2083">
        <f t="shared" si="65"/>
        <v>61.52</v>
      </c>
    </row>
    <row r="2084" spans="1:11" x14ac:dyDescent="0.25">
      <c r="A2084" s="1">
        <v>43242</v>
      </c>
      <c r="B2084" t="s">
        <v>7</v>
      </c>
      <c r="C2084">
        <v>60.72</v>
      </c>
      <c r="D2084">
        <v>62.12</v>
      </c>
      <c r="E2084">
        <v>60.4</v>
      </c>
      <c r="F2084">
        <v>61.8</v>
      </c>
      <c r="G2084">
        <v>3793100</v>
      </c>
      <c r="I2084" t="s">
        <v>7</v>
      </c>
      <c r="J2084" s="1">
        <f t="shared" si="64"/>
        <v>43242</v>
      </c>
      <c r="K2084">
        <f t="shared" si="65"/>
        <v>61.8</v>
      </c>
    </row>
    <row r="2085" spans="1:11" x14ac:dyDescent="0.25">
      <c r="A2085" s="1">
        <v>43243</v>
      </c>
      <c r="B2085" t="s">
        <v>7</v>
      </c>
      <c r="C2085">
        <v>63.2</v>
      </c>
      <c r="D2085">
        <v>63.24</v>
      </c>
      <c r="E2085">
        <v>60.24</v>
      </c>
      <c r="F2085">
        <v>60.24</v>
      </c>
      <c r="G2085">
        <v>7203700</v>
      </c>
      <c r="I2085" t="s">
        <v>7</v>
      </c>
      <c r="J2085" s="1">
        <f t="shared" si="64"/>
        <v>43243</v>
      </c>
      <c r="K2085">
        <f t="shared" si="65"/>
        <v>60.24</v>
      </c>
    </row>
    <row r="2086" spans="1:11" x14ac:dyDescent="0.25">
      <c r="A2086" s="1">
        <v>43244</v>
      </c>
      <c r="B2086" t="s">
        <v>7</v>
      </c>
      <c r="C2086">
        <v>60.32</v>
      </c>
      <c r="D2086">
        <v>62.16</v>
      </c>
      <c r="E2086">
        <v>60</v>
      </c>
      <c r="F2086">
        <v>60.36</v>
      </c>
      <c r="G2086">
        <v>3134500</v>
      </c>
      <c r="I2086" t="s">
        <v>7</v>
      </c>
      <c r="J2086" s="1">
        <f t="shared" si="64"/>
        <v>43244</v>
      </c>
      <c r="K2086">
        <f t="shared" si="65"/>
        <v>60.36</v>
      </c>
    </row>
    <row r="2087" spans="1:11" x14ac:dyDescent="0.25">
      <c r="A2087" s="1">
        <v>43245</v>
      </c>
      <c r="B2087" t="s">
        <v>7</v>
      </c>
      <c r="C2087">
        <v>60.36</v>
      </c>
      <c r="D2087">
        <v>60.72</v>
      </c>
      <c r="E2087">
        <v>59.52</v>
      </c>
      <c r="F2087">
        <v>60.2</v>
      </c>
      <c r="G2087">
        <v>2738600</v>
      </c>
      <c r="I2087" t="s">
        <v>7</v>
      </c>
      <c r="J2087" s="1">
        <f t="shared" si="64"/>
        <v>43245</v>
      </c>
      <c r="K2087">
        <f t="shared" si="65"/>
        <v>60.2</v>
      </c>
    </row>
    <row r="2088" spans="1:11" x14ac:dyDescent="0.25">
      <c r="A2088" s="1">
        <v>43249</v>
      </c>
      <c r="B2088" t="s">
        <v>7</v>
      </c>
      <c r="C2088">
        <v>61</v>
      </c>
      <c r="D2088">
        <v>62.04</v>
      </c>
      <c r="E2088">
        <v>59.96</v>
      </c>
      <c r="F2088">
        <v>60.96</v>
      </c>
      <c r="G2088">
        <v>4330300</v>
      </c>
      <c r="I2088" t="s">
        <v>7</v>
      </c>
      <c r="J2088" s="1">
        <f t="shared" si="64"/>
        <v>43249</v>
      </c>
      <c r="K2088">
        <f t="shared" si="65"/>
        <v>60.96</v>
      </c>
    </row>
    <row r="2089" spans="1:11" x14ac:dyDescent="0.25">
      <c r="A2089" s="1">
        <v>43250</v>
      </c>
      <c r="B2089" t="s">
        <v>7</v>
      </c>
      <c r="C2089">
        <v>60.32</v>
      </c>
      <c r="D2089">
        <v>60.72</v>
      </c>
      <c r="E2089">
        <v>59.36</v>
      </c>
      <c r="F2089">
        <v>59.64</v>
      </c>
      <c r="G2089">
        <v>2660800</v>
      </c>
      <c r="I2089" t="s">
        <v>7</v>
      </c>
      <c r="J2089" s="1">
        <f t="shared" si="64"/>
        <v>43250</v>
      </c>
      <c r="K2089">
        <f t="shared" si="65"/>
        <v>59.64</v>
      </c>
    </row>
    <row r="2090" spans="1:11" x14ac:dyDescent="0.25">
      <c r="A2090" s="1">
        <v>43251</v>
      </c>
      <c r="B2090" t="s">
        <v>7</v>
      </c>
      <c r="C2090">
        <v>59.76</v>
      </c>
      <c r="D2090">
        <v>60.28</v>
      </c>
      <c r="E2090">
        <v>58.64</v>
      </c>
      <c r="F2090">
        <v>59.8</v>
      </c>
      <c r="G2090">
        <v>3540200</v>
      </c>
      <c r="I2090" t="s">
        <v>7</v>
      </c>
      <c r="J2090" s="1">
        <f t="shared" si="64"/>
        <v>43251</v>
      </c>
      <c r="K2090">
        <f t="shared" si="65"/>
        <v>59.8</v>
      </c>
    </row>
    <row r="2091" spans="1:11" x14ac:dyDescent="0.25">
      <c r="A2091" s="1">
        <v>43252</v>
      </c>
      <c r="B2091" t="s">
        <v>7</v>
      </c>
      <c r="C2091">
        <v>58.92</v>
      </c>
      <c r="D2091">
        <v>59</v>
      </c>
      <c r="E2091">
        <v>56.88</v>
      </c>
      <c r="F2091">
        <v>57</v>
      </c>
      <c r="G2091">
        <v>3531000</v>
      </c>
      <c r="I2091" t="s">
        <v>7</v>
      </c>
      <c r="J2091" s="1">
        <f t="shared" si="64"/>
        <v>43252</v>
      </c>
      <c r="K2091">
        <f t="shared" si="65"/>
        <v>57</v>
      </c>
    </row>
    <row r="2092" spans="1:11" x14ac:dyDescent="0.25">
      <c r="A2092" s="1">
        <v>43255</v>
      </c>
      <c r="B2092" t="s">
        <v>7</v>
      </c>
      <c r="C2092">
        <v>56.56</v>
      </c>
      <c r="D2092">
        <v>56.64</v>
      </c>
      <c r="E2092">
        <v>55.44</v>
      </c>
      <c r="F2092">
        <v>55.52</v>
      </c>
      <c r="G2092">
        <v>2949500</v>
      </c>
      <c r="I2092" t="s">
        <v>7</v>
      </c>
      <c r="J2092" s="1">
        <f t="shared" si="64"/>
        <v>43255</v>
      </c>
      <c r="K2092">
        <f t="shared" si="65"/>
        <v>55.52</v>
      </c>
    </row>
    <row r="2093" spans="1:11" x14ac:dyDescent="0.25">
      <c r="A2093" s="1">
        <v>43256</v>
      </c>
      <c r="B2093" t="s">
        <v>7</v>
      </c>
      <c r="C2093">
        <v>55.16</v>
      </c>
      <c r="D2093">
        <v>55.72</v>
      </c>
      <c r="E2093">
        <v>54.72</v>
      </c>
      <c r="F2093">
        <v>55.04</v>
      </c>
      <c r="G2093">
        <v>3378600</v>
      </c>
      <c r="I2093" t="s">
        <v>7</v>
      </c>
      <c r="J2093" s="1">
        <f t="shared" si="64"/>
        <v>43256</v>
      </c>
      <c r="K2093">
        <f t="shared" si="65"/>
        <v>55.04</v>
      </c>
    </row>
    <row r="2094" spans="1:11" x14ac:dyDescent="0.25">
      <c r="A2094" s="1">
        <v>43257</v>
      </c>
      <c r="B2094" t="s">
        <v>7</v>
      </c>
      <c r="C2094">
        <v>54.84</v>
      </c>
      <c r="D2094">
        <v>55.64</v>
      </c>
      <c r="E2094">
        <v>54</v>
      </c>
      <c r="F2094">
        <v>54</v>
      </c>
      <c r="G2094">
        <v>3756100</v>
      </c>
      <c r="I2094" t="s">
        <v>7</v>
      </c>
      <c r="J2094" s="1">
        <f t="shared" si="64"/>
        <v>43257</v>
      </c>
      <c r="K2094">
        <f t="shared" si="65"/>
        <v>54</v>
      </c>
    </row>
    <row r="2095" spans="1:11" x14ac:dyDescent="0.25">
      <c r="A2095" s="1">
        <v>43258</v>
      </c>
      <c r="B2095" t="s">
        <v>7</v>
      </c>
      <c r="C2095">
        <v>54.04</v>
      </c>
      <c r="D2095">
        <v>56.16</v>
      </c>
      <c r="E2095">
        <v>54</v>
      </c>
      <c r="F2095">
        <v>55.28</v>
      </c>
      <c r="G2095">
        <v>5583700</v>
      </c>
      <c r="I2095" t="s">
        <v>7</v>
      </c>
      <c r="J2095" s="1">
        <f t="shared" si="64"/>
        <v>43258</v>
      </c>
      <c r="K2095">
        <f t="shared" si="65"/>
        <v>55.28</v>
      </c>
    </row>
    <row r="2096" spans="1:11" x14ac:dyDescent="0.25">
      <c r="A2096" s="1">
        <v>43259</v>
      </c>
      <c r="B2096" t="s">
        <v>7</v>
      </c>
      <c r="C2096">
        <v>56.24</v>
      </c>
      <c r="D2096">
        <v>56.56</v>
      </c>
      <c r="E2096">
        <v>55.12</v>
      </c>
      <c r="F2096">
        <v>55.32</v>
      </c>
      <c r="G2096">
        <v>2657700</v>
      </c>
      <c r="I2096" t="s">
        <v>7</v>
      </c>
      <c r="J2096" s="1">
        <f t="shared" si="64"/>
        <v>43259</v>
      </c>
      <c r="K2096">
        <f t="shared" si="65"/>
        <v>55.32</v>
      </c>
    </row>
    <row r="2097" spans="1:11" x14ac:dyDescent="0.25">
      <c r="A2097" s="1">
        <v>43262</v>
      </c>
      <c r="B2097" t="s">
        <v>7</v>
      </c>
      <c r="C2097">
        <v>55.56</v>
      </c>
      <c r="D2097">
        <v>55.56</v>
      </c>
      <c r="E2097">
        <v>54.52</v>
      </c>
      <c r="F2097">
        <v>54.92</v>
      </c>
      <c r="G2097">
        <v>2705600</v>
      </c>
      <c r="I2097" t="s">
        <v>7</v>
      </c>
      <c r="J2097" s="1">
        <f t="shared" si="64"/>
        <v>43262</v>
      </c>
      <c r="K2097">
        <f t="shared" si="65"/>
        <v>54.92</v>
      </c>
    </row>
    <row r="2098" spans="1:11" x14ac:dyDescent="0.25">
      <c r="A2098" s="1">
        <v>43263</v>
      </c>
      <c r="B2098" t="s">
        <v>7</v>
      </c>
      <c r="C2098">
        <v>54.68</v>
      </c>
      <c r="D2098">
        <v>54.88</v>
      </c>
      <c r="E2098">
        <v>53.92</v>
      </c>
      <c r="F2098">
        <v>54.08</v>
      </c>
      <c r="G2098">
        <v>3812300</v>
      </c>
      <c r="I2098" t="s">
        <v>7</v>
      </c>
      <c r="J2098" s="1">
        <f t="shared" si="64"/>
        <v>43263</v>
      </c>
      <c r="K2098">
        <f t="shared" si="65"/>
        <v>54.08</v>
      </c>
    </row>
    <row r="2099" spans="1:11" x14ac:dyDescent="0.25">
      <c r="A2099" s="1">
        <v>43264</v>
      </c>
      <c r="B2099" t="s">
        <v>7</v>
      </c>
      <c r="C2099">
        <v>53.84</v>
      </c>
      <c r="D2099">
        <v>54.44</v>
      </c>
      <c r="E2099">
        <v>52.92</v>
      </c>
      <c r="F2099">
        <v>54.16</v>
      </c>
      <c r="G2099">
        <v>5571500</v>
      </c>
      <c r="I2099" t="s">
        <v>7</v>
      </c>
      <c r="J2099" s="1">
        <f t="shared" si="64"/>
        <v>43264</v>
      </c>
      <c r="K2099">
        <f t="shared" si="65"/>
        <v>54.16</v>
      </c>
    </row>
    <row r="2100" spans="1:11" x14ac:dyDescent="0.25">
      <c r="A2100" s="1">
        <v>43265</v>
      </c>
      <c r="B2100" t="s">
        <v>7</v>
      </c>
      <c r="C2100">
        <v>53.44</v>
      </c>
      <c r="D2100">
        <v>53.48</v>
      </c>
      <c r="E2100">
        <v>52.24</v>
      </c>
      <c r="F2100">
        <v>52.48</v>
      </c>
      <c r="G2100">
        <v>5445900</v>
      </c>
      <c r="I2100" t="s">
        <v>7</v>
      </c>
      <c r="J2100" s="1">
        <f t="shared" si="64"/>
        <v>43265</v>
      </c>
      <c r="K2100">
        <f t="shared" si="65"/>
        <v>52.48</v>
      </c>
    </row>
    <row r="2101" spans="1:11" x14ac:dyDescent="0.25">
      <c r="A2101" s="1">
        <v>43266</v>
      </c>
      <c r="B2101" t="s">
        <v>7</v>
      </c>
      <c r="C2101">
        <v>53.08</v>
      </c>
      <c r="D2101">
        <v>53.8</v>
      </c>
      <c r="E2101">
        <v>52.72</v>
      </c>
      <c r="F2101">
        <v>53</v>
      </c>
      <c r="G2101">
        <v>4731800</v>
      </c>
      <c r="I2101" t="s">
        <v>7</v>
      </c>
      <c r="J2101" s="1">
        <f t="shared" si="64"/>
        <v>43266</v>
      </c>
      <c r="K2101">
        <f t="shared" si="65"/>
        <v>53</v>
      </c>
    </row>
    <row r="2102" spans="1:11" x14ac:dyDescent="0.25">
      <c r="A2102" s="1">
        <v>43269</v>
      </c>
      <c r="B2102" t="s">
        <v>7</v>
      </c>
      <c r="C2102">
        <v>54</v>
      </c>
      <c r="D2102">
        <v>54.56</v>
      </c>
      <c r="E2102">
        <v>53</v>
      </c>
      <c r="F2102">
        <v>53.12</v>
      </c>
      <c r="G2102">
        <v>3581700</v>
      </c>
      <c r="I2102" t="s">
        <v>7</v>
      </c>
      <c r="J2102" s="1">
        <f t="shared" si="64"/>
        <v>43269</v>
      </c>
      <c r="K2102">
        <f t="shared" si="65"/>
        <v>53.12</v>
      </c>
    </row>
    <row r="2103" spans="1:11" x14ac:dyDescent="0.25">
      <c r="A2103" s="1">
        <v>43270</v>
      </c>
      <c r="B2103" t="s">
        <v>7</v>
      </c>
      <c r="C2103">
        <v>55.16</v>
      </c>
      <c r="D2103">
        <v>55.64</v>
      </c>
      <c r="E2103">
        <v>53.6</v>
      </c>
      <c r="F2103">
        <v>53.6</v>
      </c>
      <c r="G2103">
        <v>4017500</v>
      </c>
      <c r="I2103" t="s">
        <v>7</v>
      </c>
      <c r="J2103" s="1">
        <f t="shared" si="64"/>
        <v>43270</v>
      </c>
      <c r="K2103">
        <f t="shared" si="65"/>
        <v>53.6</v>
      </c>
    </row>
    <row r="2104" spans="1:11" x14ac:dyDescent="0.25">
      <c r="A2104" s="1">
        <v>43271</v>
      </c>
      <c r="B2104" t="s">
        <v>7</v>
      </c>
      <c r="C2104">
        <v>52.76</v>
      </c>
      <c r="D2104">
        <v>52.84</v>
      </c>
      <c r="E2104">
        <v>51.64</v>
      </c>
      <c r="F2104">
        <v>52.28</v>
      </c>
      <c r="G2104">
        <v>3566800</v>
      </c>
      <c r="I2104" t="s">
        <v>7</v>
      </c>
      <c r="J2104" s="1">
        <f t="shared" si="64"/>
        <v>43271</v>
      </c>
      <c r="K2104">
        <f t="shared" si="65"/>
        <v>52.28</v>
      </c>
    </row>
    <row r="2105" spans="1:11" x14ac:dyDescent="0.25">
      <c r="A2105" s="1">
        <v>43272</v>
      </c>
      <c r="B2105" t="s">
        <v>7</v>
      </c>
      <c r="C2105">
        <v>51.92</v>
      </c>
      <c r="D2105">
        <v>54</v>
      </c>
      <c r="E2105">
        <v>51.8</v>
      </c>
      <c r="F2105">
        <v>53.68</v>
      </c>
      <c r="G2105">
        <v>3989700</v>
      </c>
      <c r="I2105" t="s">
        <v>7</v>
      </c>
      <c r="J2105" s="1">
        <f t="shared" si="64"/>
        <v>43272</v>
      </c>
      <c r="K2105">
        <f t="shared" si="65"/>
        <v>53.68</v>
      </c>
    </row>
    <row r="2106" spans="1:11" x14ac:dyDescent="0.25">
      <c r="A2106" s="1">
        <v>43273</v>
      </c>
      <c r="B2106" t="s">
        <v>7</v>
      </c>
      <c r="C2106">
        <v>53.16</v>
      </c>
      <c r="D2106">
        <v>54.64</v>
      </c>
      <c r="E2106">
        <v>53.08</v>
      </c>
      <c r="F2106">
        <v>54.2</v>
      </c>
      <c r="G2106">
        <v>2745500</v>
      </c>
      <c r="I2106" t="s">
        <v>7</v>
      </c>
      <c r="J2106" s="1">
        <f t="shared" si="64"/>
        <v>43273</v>
      </c>
      <c r="K2106">
        <f t="shared" si="65"/>
        <v>54.2</v>
      </c>
    </row>
    <row r="2107" spans="1:11" x14ac:dyDescent="0.25">
      <c r="A2107" s="1">
        <v>43276</v>
      </c>
      <c r="B2107" t="s">
        <v>7</v>
      </c>
      <c r="C2107">
        <v>55.48</v>
      </c>
      <c r="D2107">
        <v>59.2</v>
      </c>
      <c r="E2107">
        <v>55.32</v>
      </c>
      <c r="F2107">
        <v>57.68</v>
      </c>
      <c r="G2107">
        <v>8209100</v>
      </c>
      <c r="I2107" t="s">
        <v>7</v>
      </c>
      <c r="J2107" s="1">
        <f t="shared" si="64"/>
        <v>43276</v>
      </c>
      <c r="K2107">
        <f t="shared" si="65"/>
        <v>57.68</v>
      </c>
    </row>
    <row r="2108" spans="1:11" x14ac:dyDescent="0.25">
      <c r="A2108" s="1">
        <v>43277</v>
      </c>
      <c r="B2108" t="s">
        <v>7</v>
      </c>
      <c r="C2108">
        <v>57.12</v>
      </c>
      <c r="D2108">
        <v>57.76</v>
      </c>
      <c r="E2108">
        <v>56.04</v>
      </c>
      <c r="F2108">
        <v>57.08</v>
      </c>
      <c r="G2108">
        <v>3851000</v>
      </c>
      <c r="I2108" t="s">
        <v>7</v>
      </c>
      <c r="J2108" s="1">
        <f t="shared" si="64"/>
        <v>43277</v>
      </c>
      <c r="K2108">
        <f t="shared" si="65"/>
        <v>57.08</v>
      </c>
    </row>
    <row r="2109" spans="1:11" x14ac:dyDescent="0.25">
      <c r="A2109" s="1">
        <v>43278</v>
      </c>
      <c r="B2109" t="s">
        <v>7</v>
      </c>
      <c r="C2109">
        <v>56.32</v>
      </c>
      <c r="D2109">
        <v>59.48</v>
      </c>
      <c r="E2109">
        <v>55.56</v>
      </c>
      <c r="F2109">
        <v>59.32</v>
      </c>
      <c r="G2109">
        <v>6558500</v>
      </c>
      <c r="I2109" t="s">
        <v>7</v>
      </c>
      <c r="J2109" s="1">
        <f t="shared" si="64"/>
        <v>43278</v>
      </c>
      <c r="K2109">
        <f t="shared" si="65"/>
        <v>59.32</v>
      </c>
    </row>
    <row r="2110" spans="1:11" x14ac:dyDescent="0.25">
      <c r="A2110" s="1">
        <v>43279</v>
      </c>
      <c r="B2110" t="s">
        <v>7</v>
      </c>
      <c r="C2110">
        <v>59.64</v>
      </c>
      <c r="D2110">
        <v>60</v>
      </c>
      <c r="E2110">
        <v>57.24</v>
      </c>
      <c r="F2110">
        <v>57.84</v>
      </c>
      <c r="G2110">
        <v>5556300</v>
      </c>
      <c r="I2110" t="s">
        <v>7</v>
      </c>
      <c r="J2110" s="1">
        <f t="shared" si="64"/>
        <v>43279</v>
      </c>
      <c r="K2110">
        <f t="shared" si="65"/>
        <v>57.84</v>
      </c>
    </row>
    <row r="2111" spans="1:11" x14ac:dyDescent="0.25">
      <c r="A2111" s="1">
        <v>43280</v>
      </c>
      <c r="B2111" t="s">
        <v>7</v>
      </c>
      <c r="C2111">
        <v>57</v>
      </c>
      <c r="D2111">
        <v>57.64</v>
      </c>
      <c r="E2111">
        <v>56.16</v>
      </c>
      <c r="F2111">
        <v>57.56</v>
      </c>
      <c r="G2111">
        <v>3783000</v>
      </c>
      <c r="I2111" t="s">
        <v>7</v>
      </c>
      <c r="J2111" s="1">
        <f t="shared" si="64"/>
        <v>43280</v>
      </c>
      <c r="K2111">
        <f t="shared" si="65"/>
        <v>57.56</v>
      </c>
    </row>
    <row r="2112" spans="1:11" x14ac:dyDescent="0.25">
      <c r="A2112" s="1">
        <v>43283</v>
      </c>
      <c r="B2112" t="s">
        <v>7</v>
      </c>
      <c r="C2112">
        <v>59.08</v>
      </c>
      <c r="D2112">
        <v>59.48</v>
      </c>
      <c r="E2112">
        <v>56.24</v>
      </c>
      <c r="F2112">
        <v>56.24</v>
      </c>
      <c r="G2112">
        <v>3748100</v>
      </c>
      <c r="I2112" t="s">
        <v>7</v>
      </c>
      <c r="J2112" s="1">
        <f t="shared" si="64"/>
        <v>43283</v>
      </c>
      <c r="K2112">
        <f t="shared" si="65"/>
        <v>56.24</v>
      </c>
    </row>
    <row r="2113" spans="1:11" x14ac:dyDescent="0.25">
      <c r="A2113" s="1">
        <v>43284</v>
      </c>
      <c r="B2113" t="s">
        <v>7</v>
      </c>
      <c r="C2113">
        <v>55.72</v>
      </c>
      <c r="D2113">
        <v>58.36</v>
      </c>
      <c r="E2113">
        <v>55.64</v>
      </c>
      <c r="F2113">
        <v>58.24</v>
      </c>
      <c r="G2113">
        <v>2546000</v>
      </c>
      <c r="I2113" t="s">
        <v>7</v>
      </c>
      <c r="J2113" s="1">
        <f t="shared" si="64"/>
        <v>43284</v>
      </c>
      <c r="K2113">
        <f t="shared" si="65"/>
        <v>58.24</v>
      </c>
    </row>
    <row r="2114" spans="1:11" x14ac:dyDescent="0.25">
      <c r="A2114" s="1">
        <v>43286</v>
      </c>
      <c r="B2114" t="s">
        <v>7</v>
      </c>
      <c r="C2114">
        <v>57.12</v>
      </c>
      <c r="D2114">
        <v>58.04</v>
      </c>
      <c r="E2114">
        <v>55.96</v>
      </c>
      <c r="F2114">
        <v>56.08</v>
      </c>
      <c r="G2114">
        <v>4205900</v>
      </c>
      <c r="I2114" t="s">
        <v>7</v>
      </c>
      <c r="J2114" s="1">
        <f t="shared" si="64"/>
        <v>43286</v>
      </c>
      <c r="K2114">
        <f t="shared" si="65"/>
        <v>56.08</v>
      </c>
    </row>
    <row r="2115" spans="1:11" x14ac:dyDescent="0.25">
      <c r="A2115" s="1">
        <v>43287</v>
      </c>
      <c r="B2115" t="s">
        <v>7</v>
      </c>
      <c r="C2115">
        <v>55.8</v>
      </c>
      <c r="D2115">
        <v>56.08</v>
      </c>
      <c r="E2115">
        <v>53.4</v>
      </c>
      <c r="F2115">
        <v>53.6</v>
      </c>
      <c r="G2115">
        <v>4185400</v>
      </c>
      <c r="I2115" t="s">
        <v>7</v>
      </c>
      <c r="J2115" s="1">
        <f t="shared" ref="J2115:J2178" si="66">A2115</f>
        <v>43287</v>
      </c>
      <c r="K2115">
        <f t="shared" ref="K2115:K2178" si="67">F2115</f>
        <v>53.6</v>
      </c>
    </row>
    <row r="2116" spans="1:11" x14ac:dyDescent="0.25">
      <c r="A2116" s="1">
        <v>43290</v>
      </c>
      <c r="B2116" t="s">
        <v>7</v>
      </c>
      <c r="C2116">
        <v>52.72</v>
      </c>
      <c r="D2116">
        <v>53.32</v>
      </c>
      <c r="E2116">
        <v>52.04</v>
      </c>
      <c r="F2116">
        <v>52.04</v>
      </c>
      <c r="G2116">
        <v>3088200</v>
      </c>
      <c r="I2116" t="s">
        <v>7</v>
      </c>
      <c r="J2116" s="1">
        <f t="shared" si="66"/>
        <v>43290</v>
      </c>
      <c r="K2116">
        <f t="shared" si="67"/>
        <v>52.04</v>
      </c>
    </row>
    <row r="2117" spans="1:11" x14ac:dyDescent="0.25">
      <c r="A2117" s="1">
        <v>43291</v>
      </c>
      <c r="B2117" t="s">
        <v>7</v>
      </c>
      <c r="C2117">
        <v>51.92</v>
      </c>
      <c r="D2117">
        <v>52.52</v>
      </c>
      <c r="E2117">
        <v>51.6</v>
      </c>
      <c r="F2117">
        <v>51.96</v>
      </c>
      <c r="G2117">
        <v>2976700</v>
      </c>
      <c r="I2117" t="s">
        <v>7</v>
      </c>
      <c r="J2117" s="1">
        <f t="shared" si="66"/>
        <v>43291</v>
      </c>
      <c r="K2117">
        <f t="shared" si="67"/>
        <v>51.96</v>
      </c>
    </row>
    <row r="2118" spans="1:11" x14ac:dyDescent="0.25">
      <c r="A2118" s="1">
        <v>43292</v>
      </c>
      <c r="B2118" t="s">
        <v>7</v>
      </c>
      <c r="C2118">
        <v>53.2</v>
      </c>
      <c r="D2118">
        <v>53.32</v>
      </c>
      <c r="E2118">
        <v>52.2</v>
      </c>
      <c r="F2118">
        <v>52.8</v>
      </c>
      <c r="G2118">
        <v>4574500</v>
      </c>
      <c r="I2118" t="s">
        <v>7</v>
      </c>
      <c r="J2118" s="1">
        <f t="shared" si="66"/>
        <v>43292</v>
      </c>
      <c r="K2118">
        <f t="shared" si="67"/>
        <v>52.8</v>
      </c>
    </row>
    <row r="2119" spans="1:11" x14ac:dyDescent="0.25">
      <c r="A2119" s="1">
        <v>43293</v>
      </c>
      <c r="B2119" t="s">
        <v>7</v>
      </c>
      <c r="C2119">
        <v>52.04</v>
      </c>
      <c r="D2119">
        <v>52.2</v>
      </c>
      <c r="E2119">
        <v>50.08</v>
      </c>
      <c r="F2119">
        <v>50.12</v>
      </c>
      <c r="G2119">
        <v>4445400</v>
      </c>
      <c r="I2119" t="s">
        <v>7</v>
      </c>
      <c r="J2119" s="1">
        <f t="shared" si="66"/>
        <v>43293</v>
      </c>
      <c r="K2119">
        <f t="shared" si="67"/>
        <v>50.12</v>
      </c>
    </row>
    <row r="2120" spans="1:11" x14ac:dyDescent="0.25">
      <c r="A2120" s="1">
        <v>43294</v>
      </c>
      <c r="B2120" t="s">
        <v>7</v>
      </c>
      <c r="C2120">
        <v>50.08</v>
      </c>
      <c r="D2120">
        <v>50.52</v>
      </c>
      <c r="E2120">
        <v>49.72</v>
      </c>
      <c r="F2120">
        <v>49.96</v>
      </c>
      <c r="G2120">
        <v>2974700</v>
      </c>
      <c r="I2120" t="s">
        <v>7</v>
      </c>
      <c r="J2120" s="1">
        <f t="shared" si="66"/>
        <v>43294</v>
      </c>
      <c r="K2120">
        <f t="shared" si="67"/>
        <v>49.96</v>
      </c>
    </row>
    <row r="2121" spans="1:11" x14ac:dyDescent="0.25">
      <c r="A2121" s="1">
        <v>43297</v>
      </c>
      <c r="B2121" t="s">
        <v>7</v>
      </c>
      <c r="C2121">
        <v>49.96</v>
      </c>
      <c r="D2121">
        <v>50.6</v>
      </c>
      <c r="E2121">
        <v>49.68</v>
      </c>
      <c r="F2121">
        <v>50.36</v>
      </c>
      <c r="G2121">
        <v>2357700</v>
      </c>
      <c r="I2121" t="s">
        <v>7</v>
      </c>
      <c r="J2121" s="1">
        <f t="shared" si="66"/>
        <v>43297</v>
      </c>
      <c r="K2121">
        <f t="shared" si="67"/>
        <v>50.36</v>
      </c>
    </row>
    <row r="2122" spans="1:11" x14ac:dyDescent="0.25">
      <c r="A2122" s="1">
        <v>43298</v>
      </c>
      <c r="B2122" t="s">
        <v>7</v>
      </c>
      <c r="C2122">
        <v>51.88</v>
      </c>
      <c r="D2122">
        <v>51.88</v>
      </c>
      <c r="E2122">
        <v>49.08</v>
      </c>
      <c r="F2122">
        <v>49.36</v>
      </c>
      <c r="G2122">
        <v>4308300</v>
      </c>
      <c r="I2122" t="s">
        <v>7</v>
      </c>
      <c r="J2122" s="1">
        <f t="shared" si="66"/>
        <v>43298</v>
      </c>
      <c r="K2122">
        <f t="shared" si="67"/>
        <v>49.36</v>
      </c>
    </row>
    <row r="2123" spans="1:11" x14ac:dyDescent="0.25">
      <c r="A2123" s="1">
        <v>43299</v>
      </c>
      <c r="B2123" t="s">
        <v>7</v>
      </c>
      <c r="C2123">
        <v>49.44</v>
      </c>
      <c r="D2123">
        <v>50.16</v>
      </c>
      <c r="E2123">
        <v>49.24</v>
      </c>
      <c r="F2123">
        <v>49.68</v>
      </c>
      <c r="G2123">
        <v>2083500</v>
      </c>
      <c r="I2123" t="s">
        <v>7</v>
      </c>
      <c r="J2123" s="1">
        <f t="shared" si="66"/>
        <v>43299</v>
      </c>
      <c r="K2123">
        <f t="shared" si="67"/>
        <v>49.68</v>
      </c>
    </row>
    <row r="2124" spans="1:11" x14ac:dyDescent="0.25">
      <c r="A2124" s="1">
        <v>43300</v>
      </c>
      <c r="B2124" t="s">
        <v>7</v>
      </c>
      <c r="C2124">
        <v>50.28</v>
      </c>
      <c r="D2124">
        <v>50.64</v>
      </c>
      <c r="E2124">
        <v>49.76</v>
      </c>
      <c r="F2124">
        <v>50.48</v>
      </c>
      <c r="G2124">
        <v>3210900</v>
      </c>
      <c r="I2124" t="s">
        <v>7</v>
      </c>
      <c r="J2124" s="1">
        <f t="shared" si="66"/>
        <v>43300</v>
      </c>
      <c r="K2124">
        <f t="shared" si="67"/>
        <v>50.48</v>
      </c>
    </row>
    <row r="2125" spans="1:11" x14ac:dyDescent="0.25">
      <c r="A2125" s="1">
        <v>43301</v>
      </c>
      <c r="B2125" t="s">
        <v>7</v>
      </c>
      <c r="C2125">
        <v>50.04</v>
      </c>
      <c r="D2125">
        <v>50.72</v>
      </c>
      <c r="E2125">
        <v>49.52</v>
      </c>
      <c r="F2125">
        <v>50.56</v>
      </c>
      <c r="G2125">
        <v>2792800</v>
      </c>
      <c r="I2125" t="s">
        <v>7</v>
      </c>
      <c r="J2125" s="1">
        <f t="shared" si="66"/>
        <v>43301</v>
      </c>
      <c r="K2125">
        <f t="shared" si="67"/>
        <v>50.56</v>
      </c>
    </row>
    <row r="2126" spans="1:11" x14ac:dyDescent="0.25">
      <c r="A2126" s="1">
        <v>43304</v>
      </c>
      <c r="B2126" t="s">
        <v>7</v>
      </c>
      <c r="C2126">
        <v>50.92</v>
      </c>
      <c r="D2126">
        <v>51.6</v>
      </c>
      <c r="E2126">
        <v>50</v>
      </c>
      <c r="F2126">
        <v>50.08</v>
      </c>
      <c r="G2126">
        <v>2379300</v>
      </c>
      <c r="I2126" t="s">
        <v>7</v>
      </c>
      <c r="J2126" s="1">
        <f t="shared" si="66"/>
        <v>43304</v>
      </c>
      <c r="K2126">
        <f t="shared" si="67"/>
        <v>50.08</v>
      </c>
    </row>
    <row r="2127" spans="1:11" x14ac:dyDescent="0.25">
      <c r="A2127" s="1">
        <v>43305</v>
      </c>
      <c r="B2127" t="s">
        <v>7</v>
      </c>
      <c r="C2127">
        <v>48.52</v>
      </c>
      <c r="D2127">
        <v>50.08</v>
      </c>
      <c r="E2127">
        <v>47.96</v>
      </c>
      <c r="F2127">
        <v>49.44</v>
      </c>
      <c r="G2127">
        <v>4897400</v>
      </c>
      <c r="I2127" t="s">
        <v>7</v>
      </c>
      <c r="J2127" s="1">
        <f t="shared" si="66"/>
        <v>43305</v>
      </c>
      <c r="K2127">
        <f t="shared" si="67"/>
        <v>49.44</v>
      </c>
    </row>
    <row r="2128" spans="1:11" x14ac:dyDescent="0.25">
      <c r="A2128" s="1">
        <v>43306</v>
      </c>
      <c r="B2128" t="s">
        <v>7</v>
      </c>
      <c r="C2128">
        <v>49.4</v>
      </c>
      <c r="D2128">
        <v>49.44</v>
      </c>
      <c r="E2128">
        <v>47.28</v>
      </c>
      <c r="F2128">
        <v>47.36</v>
      </c>
      <c r="G2128">
        <v>4555400</v>
      </c>
      <c r="I2128" t="s">
        <v>7</v>
      </c>
      <c r="J2128" s="1">
        <f t="shared" si="66"/>
        <v>43306</v>
      </c>
      <c r="K2128">
        <f t="shared" si="67"/>
        <v>47.36</v>
      </c>
    </row>
    <row r="2129" spans="1:11" x14ac:dyDescent="0.25">
      <c r="A2129" s="1">
        <v>43307</v>
      </c>
      <c r="B2129" t="s">
        <v>7</v>
      </c>
      <c r="C2129">
        <v>49.32</v>
      </c>
      <c r="D2129">
        <v>49.72</v>
      </c>
      <c r="E2129">
        <v>48.88</v>
      </c>
      <c r="F2129">
        <v>49.44</v>
      </c>
      <c r="G2129">
        <v>3443500</v>
      </c>
      <c r="I2129" t="s">
        <v>7</v>
      </c>
      <c r="J2129" s="1">
        <f t="shared" si="66"/>
        <v>43307</v>
      </c>
      <c r="K2129">
        <f t="shared" si="67"/>
        <v>49.44</v>
      </c>
    </row>
    <row r="2130" spans="1:11" x14ac:dyDescent="0.25">
      <c r="A2130" s="1">
        <v>43308</v>
      </c>
      <c r="B2130" t="s">
        <v>7</v>
      </c>
      <c r="C2130">
        <v>48.64</v>
      </c>
      <c r="D2130">
        <v>52.4</v>
      </c>
      <c r="E2130">
        <v>48.56</v>
      </c>
      <c r="F2130">
        <v>51.52</v>
      </c>
      <c r="G2130">
        <v>5572300</v>
      </c>
      <c r="I2130" t="s">
        <v>7</v>
      </c>
      <c r="J2130" s="1">
        <f t="shared" si="66"/>
        <v>43308</v>
      </c>
      <c r="K2130">
        <f t="shared" si="67"/>
        <v>51.52</v>
      </c>
    </row>
    <row r="2131" spans="1:11" x14ac:dyDescent="0.25">
      <c r="A2131" s="1">
        <v>43311</v>
      </c>
      <c r="B2131" t="s">
        <v>7</v>
      </c>
      <c r="C2131">
        <v>51.52</v>
      </c>
      <c r="D2131">
        <v>54.48</v>
      </c>
      <c r="E2131">
        <v>51.48</v>
      </c>
      <c r="F2131">
        <v>53.72</v>
      </c>
      <c r="G2131">
        <v>6101900</v>
      </c>
      <c r="I2131" t="s">
        <v>7</v>
      </c>
      <c r="J2131" s="1">
        <f t="shared" si="66"/>
        <v>43311</v>
      </c>
      <c r="K2131">
        <f t="shared" si="67"/>
        <v>53.72</v>
      </c>
    </row>
    <row r="2132" spans="1:11" x14ac:dyDescent="0.25">
      <c r="A2132" s="1">
        <v>43312</v>
      </c>
      <c r="B2132" t="s">
        <v>7</v>
      </c>
      <c r="C2132">
        <v>53.2</v>
      </c>
      <c r="D2132">
        <v>54.04</v>
      </c>
      <c r="E2132">
        <v>51.92</v>
      </c>
      <c r="F2132">
        <v>52.72</v>
      </c>
      <c r="G2132">
        <v>4731900</v>
      </c>
      <c r="I2132" t="s">
        <v>7</v>
      </c>
      <c r="J2132" s="1">
        <f t="shared" si="66"/>
        <v>43312</v>
      </c>
      <c r="K2132">
        <f t="shared" si="67"/>
        <v>52.72</v>
      </c>
    </row>
    <row r="2133" spans="1:11" x14ac:dyDescent="0.25">
      <c r="A2133" s="1">
        <v>43313</v>
      </c>
      <c r="B2133" t="s">
        <v>7</v>
      </c>
      <c r="C2133">
        <v>52.2</v>
      </c>
      <c r="D2133">
        <v>52.84</v>
      </c>
      <c r="E2133">
        <v>51.48</v>
      </c>
      <c r="F2133">
        <v>51.96</v>
      </c>
      <c r="G2133">
        <v>4548500</v>
      </c>
      <c r="I2133" t="s">
        <v>7</v>
      </c>
      <c r="J2133" s="1">
        <f t="shared" si="66"/>
        <v>43313</v>
      </c>
      <c r="K2133">
        <f t="shared" si="67"/>
        <v>51.96</v>
      </c>
    </row>
    <row r="2134" spans="1:11" x14ac:dyDescent="0.25">
      <c r="A2134" s="1">
        <v>43314</v>
      </c>
      <c r="B2134" t="s">
        <v>7</v>
      </c>
      <c r="C2134">
        <v>53.08</v>
      </c>
      <c r="D2134">
        <v>53.16</v>
      </c>
      <c r="E2134">
        <v>49.68</v>
      </c>
      <c r="F2134">
        <v>49.88</v>
      </c>
      <c r="G2134">
        <v>4824200</v>
      </c>
      <c r="I2134" t="s">
        <v>7</v>
      </c>
      <c r="J2134" s="1">
        <f t="shared" si="66"/>
        <v>43314</v>
      </c>
      <c r="K2134">
        <f t="shared" si="67"/>
        <v>49.88</v>
      </c>
    </row>
    <row r="2135" spans="1:11" x14ac:dyDescent="0.25">
      <c r="A2135" s="1">
        <v>43315</v>
      </c>
      <c r="B2135" t="s">
        <v>7</v>
      </c>
      <c r="C2135">
        <v>49.6</v>
      </c>
      <c r="D2135">
        <v>50.28</v>
      </c>
      <c r="E2135">
        <v>49.4</v>
      </c>
      <c r="F2135">
        <v>49.44</v>
      </c>
      <c r="G2135">
        <v>2830500</v>
      </c>
      <c r="I2135" t="s">
        <v>7</v>
      </c>
      <c r="J2135" s="1">
        <f t="shared" si="66"/>
        <v>43315</v>
      </c>
      <c r="K2135">
        <f t="shared" si="67"/>
        <v>49.44</v>
      </c>
    </row>
    <row r="2136" spans="1:11" x14ac:dyDescent="0.25">
      <c r="A2136" s="1">
        <v>43318</v>
      </c>
      <c r="B2136" t="s">
        <v>7</v>
      </c>
      <c r="C2136">
        <v>49.56</v>
      </c>
      <c r="D2136">
        <v>49.72</v>
      </c>
      <c r="E2136">
        <v>48.52</v>
      </c>
      <c r="F2136">
        <v>48.52</v>
      </c>
      <c r="G2136">
        <v>2836700</v>
      </c>
      <c r="I2136" t="s">
        <v>7</v>
      </c>
      <c r="J2136" s="1">
        <f t="shared" si="66"/>
        <v>43318</v>
      </c>
      <c r="K2136">
        <f t="shared" si="67"/>
        <v>48.52</v>
      </c>
    </row>
    <row r="2137" spans="1:11" x14ac:dyDescent="0.25">
      <c r="A2137" s="1">
        <v>43319</v>
      </c>
      <c r="B2137" t="s">
        <v>7</v>
      </c>
      <c r="C2137">
        <v>48.16</v>
      </c>
      <c r="D2137">
        <v>48.48</v>
      </c>
      <c r="E2137">
        <v>47.76</v>
      </c>
      <c r="F2137">
        <v>48.04</v>
      </c>
      <c r="G2137">
        <v>2804900</v>
      </c>
      <c r="I2137" t="s">
        <v>7</v>
      </c>
      <c r="J2137" s="1">
        <f t="shared" si="66"/>
        <v>43319</v>
      </c>
      <c r="K2137">
        <f t="shared" si="67"/>
        <v>48.04</v>
      </c>
    </row>
    <row r="2138" spans="1:11" x14ac:dyDescent="0.25">
      <c r="A2138" s="1">
        <v>43320</v>
      </c>
      <c r="B2138" t="s">
        <v>7</v>
      </c>
      <c r="C2138">
        <v>48.24</v>
      </c>
      <c r="D2138">
        <v>48.64</v>
      </c>
      <c r="E2138">
        <v>47.6</v>
      </c>
      <c r="F2138">
        <v>47.96</v>
      </c>
      <c r="G2138">
        <v>2722100</v>
      </c>
      <c r="I2138" t="s">
        <v>7</v>
      </c>
      <c r="J2138" s="1">
        <f t="shared" si="66"/>
        <v>43320</v>
      </c>
      <c r="K2138">
        <f t="shared" si="67"/>
        <v>47.96</v>
      </c>
    </row>
    <row r="2139" spans="1:11" x14ac:dyDescent="0.25">
      <c r="A2139" s="1">
        <v>43321</v>
      </c>
      <c r="B2139" t="s">
        <v>7</v>
      </c>
      <c r="C2139">
        <v>48</v>
      </c>
      <c r="D2139">
        <v>48.2</v>
      </c>
      <c r="E2139">
        <v>47.44</v>
      </c>
      <c r="F2139">
        <v>48</v>
      </c>
      <c r="G2139">
        <v>2954600</v>
      </c>
      <c r="I2139" t="s">
        <v>7</v>
      </c>
      <c r="J2139" s="1">
        <f t="shared" si="66"/>
        <v>43321</v>
      </c>
      <c r="K2139">
        <f t="shared" si="67"/>
        <v>48</v>
      </c>
    </row>
    <row r="2140" spans="1:11" x14ac:dyDescent="0.25">
      <c r="A2140" s="1">
        <v>43322</v>
      </c>
      <c r="B2140" t="s">
        <v>7</v>
      </c>
      <c r="C2140">
        <v>48.92</v>
      </c>
      <c r="D2140">
        <v>49.64</v>
      </c>
      <c r="E2140">
        <v>48.52</v>
      </c>
      <c r="F2140">
        <v>49.08</v>
      </c>
      <c r="G2140">
        <v>4370300</v>
      </c>
      <c r="I2140" t="s">
        <v>7</v>
      </c>
      <c r="J2140" s="1">
        <f t="shared" si="66"/>
        <v>43322</v>
      </c>
      <c r="K2140">
        <f t="shared" si="67"/>
        <v>49.08</v>
      </c>
    </row>
    <row r="2141" spans="1:11" x14ac:dyDescent="0.25">
      <c r="A2141" s="1">
        <v>43325</v>
      </c>
      <c r="B2141" t="s">
        <v>7</v>
      </c>
      <c r="C2141">
        <v>48.88</v>
      </c>
      <c r="D2141">
        <v>49.32</v>
      </c>
      <c r="E2141">
        <v>47.92</v>
      </c>
      <c r="F2141">
        <v>49.24</v>
      </c>
      <c r="G2141">
        <v>4443600</v>
      </c>
      <c r="I2141" t="s">
        <v>7</v>
      </c>
      <c r="J2141" s="1">
        <f t="shared" si="66"/>
        <v>43325</v>
      </c>
      <c r="K2141">
        <f t="shared" si="67"/>
        <v>49.24</v>
      </c>
    </row>
    <row r="2142" spans="1:11" x14ac:dyDescent="0.25">
      <c r="A2142" s="1">
        <v>43326</v>
      </c>
      <c r="B2142" t="s">
        <v>7</v>
      </c>
      <c r="C2142">
        <v>48.72</v>
      </c>
      <c r="D2142">
        <v>49.52</v>
      </c>
      <c r="E2142">
        <v>48.16</v>
      </c>
      <c r="F2142">
        <v>48.4</v>
      </c>
      <c r="G2142">
        <v>3017100</v>
      </c>
      <c r="I2142" t="s">
        <v>7</v>
      </c>
      <c r="J2142" s="1">
        <f t="shared" si="66"/>
        <v>43326</v>
      </c>
      <c r="K2142">
        <f t="shared" si="67"/>
        <v>48.4</v>
      </c>
    </row>
    <row r="2143" spans="1:11" x14ac:dyDescent="0.25">
      <c r="A2143" s="1">
        <v>43327</v>
      </c>
      <c r="B2143" t="s">
        <v>7</v>
      </c>
      <c r="C2143">
        <v>49.44</v>
      </c>
      <c r="D2143">
        <v>51</v>
      </c>
      <c r="E2143">
        <v>49.04</v>
      </c>
      <c r="F2143">
        <v>50.08</v>
      </c>
      <c r="G2143">
        <v>6193600</v>
      </c>
      <c r="I2143" t="s">
        <v>7</v>
      </c>
      <c r="J2143" s="1">
        <f t="shared" si="66"/>
        <v>43327</v>
      </c>
      <c r="K2143">
        <f t="shared" si="67"/>
        <v>50.08</v>
      </c>
    </row>
    <row r="2144" spans="1:11" x14ac:dyDescent="0.25">
      <c r="A2144" s="1">
        <v>43328</v>
      </c>
      <c r="B2144" t="s">
        <v>7</v>
      </c>
      <c r="C2144">
        <v>49.04</v>
      </c>
      <c r="D2144">
        <v>49.96</v>
      </c>
      <c r="E2144">
        <v>48.68</v>
      </c>
      <c r="F2144">
        <v>49.72</v>
      </c>
      <c r="G2144">
        <v>2890600</v>
      </c>
      <c r="I2144" t="s">
        <v>7</v>
      </c>
      <c r="J2144" s="1">
        <f t="shared" si="66"/>
        <v>43328</v>
      </c>
      <c r="K2144">
        <f t="shared" si="67"/>
        <v>49.72</v>
      </c>
    </row>
    <row r="2145" spans="1:11" x14ac:dyDescent="0.25">
      <c r="A2145" s="1">
        <v>43329</v>
      </c>
      <c r="B2145" t="s">
        <v>7</v>
      </c>
      <c r="C2145">
        <v>50.08</v>
      </c>
      <c r="D2145">
        <v>50.96</v>
      </c>
      <c r="E2145">
        <v>49.28</v>
      </c>
      <c r="F2145">
        <v>49.64</v>
      </c>
      <c r="G2145">
        <v>3354600</v>
      </c>
      <c r="I2145" t="s">
        <v>7</v>
      </c>
      <c r="J2145" s="1">
        <f t="shared" si="66"/>
        <v>43329</v>
      </c>
      <c r="K2145">
        <f t="shared" si="67"/>
        <v>49.64</v>
      </c>
    </row>
    <row r="2146" spans="1:11" x14ac:dyDescent="0.25">
      <c r="A2146" s="1">
        <v>43332</v>
      </c>
      <c r="B2146" t="s">
        <v>7</v>
      </c>
      <c r="C2146">
        <v>49.32</v>
      </c>
      <c r="D2146">
        <v>50.4</v>
      </c>
      <c r="E2146">
        <v>49.28</v>
      </c>
      <c r="F2146">
        <v>49.76</v>
      </c>
      <c r="G2146">
        <v>2609700</v>
      </c>
      <c r="I2146" t="s">
        <v>7</v>
      </c>
      <c r="J2146" s="1">
        <f t="shared" si="66"/>
        <v>43332</v>
      </c>
      <c r="K2146">
        <f t="shared" si="67"/>
        <v>49.76</v>
      </c>
    </row>
    <row r="2147" spans="1:11" x14ac:dyDescent="0.25">
      <c r="A2147" s="1">
        <v>43333</v>
      </c>
      <c r="B2147" t="s">
        <v>7</v>
      </c>
      <c r="C2147">
        <v>49.36</v>
      </c>
      <c r="D2147">
        <v>49.44</v>
      </c>
      <c r="E2147">
        <v>48.36</v>
      </c>
      <c r="F2147">
        <v>49.24</v>
      </c>
      <c r="G2147">
        <v>2875800</v>
      </c>
      <c r="I2147" t="s">
        <v>7</v>
      </c>
      <c r="J2147" s="1">
        <f t="shared" si="66"/>
        <v>43333</v>
      </c>
      <c r="K2147">
        <f t="shared" si="67"/>
        <v>49.24</v>
      </c>
    </row>
    <row r="2148" spans="1:11" x14ac:dyDescent="0.25">
      <c r="A2148" s="1">
        <v>43334</v>
      </c>
      <c r="B2148" t="s">
        <v>7</v>
      </c>
      <c r="C2148">
        <v>49.6</v>
      </c>
      <c r="D2148">
        <v>49.76</v>
      </c>
      <c r="E2148">
        <v>48.52</v>
      </c>
      <c r="F2148">
        <v>48.68</v>
      </c>
      <c r="G2148">
        <v>2502700</v>
      </c>
      <c r="I2148" t="s">
        <v>7</v>
      </c>
      <c r="J2148" s="1">
        <f t="shared" si="66"/>
        <v>43334</v>
      </c>
      <c r="K2148">
        <f t="shared" si="67"/>
        <v>48.68</v>
      </c>
    </row>
    <row r="2149" spans="1:11" x14ac:dyDescent="0.25">
      <c r="A2149" s="1">
        <v>43335</v>
      </c>
      <c r="B2149" t="s">
        <v>7</v>
      </c>
      <c r="C2149">
        <v>48.92</v>
      </c>
      <c r="D2149">
        <v>49.16</v>
      </c>
      <c r="E2149">
        <v>47.92</v>
      </c>
      <c r="F2149">
        <v>48.92</v>
      </c>
      <c r="G2149">
        <v>3434100</v>
      </c>
      <c r="I2149" t="s">
        <v>7</v>
      </c>
      <c r="J2149" s="1">
        <f t="shared" si="66"/>
        <v>43335</v>
      </c>
      <c r="K2149">
        <f t="shared" si="67"/>
        <v>48.92</v>
      </c>
    </row>
    <row r="2150" spans="1:11" x14ac:dyDescent="0.25">
      <c r="A2150" s="1">
        <v>43336</v>
      </c>
      <c r="B2150" t="s">
        <v>7</v>
      </c>
      <c r="C2150">
        <v>48.48</v>
      </c>
      <c r="D2150">
        <v>48.48</v>
      </c>
      <c r="E2150">
        <v>47.48</v>
      </c>
      <c r="F2150">
        <v>47.56</v>
      </c>
      <c r="G2150">
        <v>3269500</v>
      </c>
      <c r="I2150" t="s">
        <v>7</v>
      </c>
      <c r="J2150" s="1">
        <f t="shared" si="66"/>
        <v>43336</v>
      </c>
      <c r="K2150">
        <f t="shared" si="67"/>
        <v>47.56</v>
      </c>
    </row>
    <row r="2151" spans="1:11" x14ac:dyDescent="0.25">
      <c r="A2151" s="1">
        <v>43339</v>
      </c>
      <c r="B2151" t="s">
        <v>7</v>
      </c>
      <c r="C2151">
        <v>46.84</v>
      </c>
      <c r="D2151">
        <v>47.08</v>
      </c>
      <c r="E2151">
        <v>46.16</v>
      </c>
      <c r="F2151">
        <v>46.16</v>
      </c>
      <c r="G2151">
        <v>3643500</v>
      </c>
      <c r="I2151" t="s">
        <v>7</v>
      </c>
      <c r="J2151" s="1">
        <f t="shared" si="66"/>
        <v>43339</v>
      </c>
      <c r="K2151">
        <f t="shared" si="67"/>
        <v>46.16</v>
      </c>
    </row>
    <row r="2152" spans="1:11" x14ac:dyDescent="0.25">
      <c r="A2152" s="1">
        <v>43340</v>
      </c>
      <c r="B2152" t="s">
        <v>7</v>
      </c>
      <c r="C2152">
        <v>45.8</v>
      </c>
      <c r="D2152">
        <v>46.24</v>
      </c>
      <c r="E2152">
        <v>45.6</v>
      </c>
      <c r="F2152">
        <v>45.96</v>
      </c>
      <c r="G2152">
        <v>2760100</v>
      </c>
      <c r="I2152" t="s">
        <v>7</v>
      </c>
      <c r="J2152" s="1">
        <f t="shared" si="66"/>
        <v>43340</v>
      </c>
      <c r="K2152">
        <f t="shared" si="67"/>
        <v>45.96</v>
      </c>
    </row>
    <row r="2153" spans="1:11" x14ac:dyDescent="0.25">
      <c r="A2153" s="1">
        <v>43341</v>
      </c>
      <c r="B2153" t="s">
        <v>7</v>
      </c>
      <c r="C2153">
        <v>45.72</v>
      </c>
      <c r="D2153">
        <v>45.76</v>
      </c>
      <c r="E2153">
        <v>44.28</v>
      </c>
      <c r="F2153">
        <v>44.32</v>
      </c>
      <c r="G2153">
        <v>5405500</v>
      </c>
      <c r="I2153" t="s">
        <v>7</v>
      </c>
      <c r="J2153" s="1">
        <f t="shared" si="66"/>
        <v>43341</v>
      </c>
      <c r="K2153">
        <f t="shared" si="67"/>
        <v>44.32</v>
      </c>
    </row>
    <row r="2154" spans="1:11" x14ac:dyDescent="0.25">
      <c r="A2154" s="1">
        <v>43342</v>
      </c>
      <c r="B2154" t="s">
        <v>7</v>
      </c>
      <c r="C2154">
        <v>44.64</v>
      </c>
      <c r="D2154">
        <v>45.08</v>
      </c>
      <c r="E2154">
        <v>43.84</v>
      </c>
      <c r="F2154">
        <v>44.6</v>
      </c>
      <c r="G2154">
        <v>4923600</v>
      </c>
      <c r="I2154" t="s">
        <v>7</v>
      </c>
      <c r="J2154" s="1">
        <f t="shared" si="66"/>
        <v>43342</v>
      </c>
      <c r="K2154">
        <f t="shared" si="67"/>
        <v>44.6</v>
      </c>
    </row>
    <row r="2155" spans="1:11" x14ac:dyDescent="0.25">
      <c r="A2155" s="1">
        <v>43343</v>
      </c>
      <c r="B2155" t="s">
        <v>7</v>
      </c>
      <c r="C2155">
        <v>44.76</v>
      </c>
      <c r="D2155">
        <v>44.92</v>
      </c>
      <c r="E2155">
        <v>44.08</v>
      </c>
      <c r="F2155">
        <v>44.44</v>
      </c>
      <c r="G2155">
        <v>3416900</v>
      </c>
      <c r="I2155" t="s">
        <v>7</v>
      </c>
      <c r="J2155" s="1">
        <f t="shared" si="66"/>
        <v>43343</v>
      </c>
      <c r="K2155">
        <f t="shared" si="67"/>
        <v>44.44</v>
      </c>
    </row>
    <row r="2156" spans="1:11" x14ac:dyDescent="0.25">
      <c r="A2156" s="1">
        <v>43347</v>
      </c>
      <c r="B2156" t="s">
        <v>7</v>
      </c>
      <c r="C2156">
        <v>44.88</v>
      </c>
      <c r="D2156">
        <v>45.76</v>
      </c>
      <c r="E2156">
        <v>44.64</v>
      </c>
      <c r="F2156">
        <v>45.04</v>
      </c>
      <c r="G2156">
        <v>3655400</v>
      </c>
      <c r="I2156" t="s">
        <v>7</v>
      </c>
      <c r="J2156" s="1">
        <f t="shared" si="66"/>
        <v>43347</v>
      </c>
      <c r="K2156">
        <f t="shared" si="67"/>
        <v>45.04</v>
      </c>
    </row>
    <row r="2157" spans="1:11" x14ac:dyDescent="0.25">
      <c r="A2157" s="1">
        <v>43348</v>
      </c>
      <c r="B2157" t="s">
        <v>7</v>
      </c>
      <c r="C2157">
        <v>45.32</v>
      </c>
      <c r="D2157">
        <v>47.24</v>
      </c>
      <c r="E2157">
        <v>45.28</v>
      </c>
      <c r="F2157">
        <v>46.84</v>
      </c>
      <c r="G2157">
        <v>5886800</v>
      </c>
      <c r="I2157" t="s">
        <v>7</v>
      </c>
      <c r="J2157" s="1">
        <f t="shared" si="66"/>
        <v>43348</v>
      </c>
      <c r="K2157">
        <f t="shared" si="67"/>
        <v>46.84</v>
      </c>
    </row>
    <row r="2158" spans="1:11" x14ac:dyDescent="0.25">
      <c r="A2158" s="1">
        <v>43349</v>
      </c>
      <c r="B2158" t="s">
        <v>7</v>
      </c>
      <c r="C2158">
        <v>46.72</v>
      </c>
      <c r="D2158">
        <v>49</v>
      </c>
      <c r="E2158">
        <v>46.56</v>
      </c>
      <c r="F2158">
        <v>48.04</v>
      </c>
      <c r="G2158">
        <v>7090800</v>
      </c>
      <c r="I2158" t="s">
        <v>7</v>
      </c>
      <c r="J2158" s="1">
        <f t="shared" si="66"/>
        <v>43349</v>
      </c>
      <c r="K2158">
        <f t="shared" si="67"/>
        <v>48.04</v>
      </c>
    </row>
    <row r="2159" spans="1:11" x14ac:dyDescent="0.25">
      <c r="A2159" s="1">
        <v>43350</v>
      </c>
      <c r="B2159" t="s">
        <v>7</v>
      </c>
      <c r="C2159">
        <v>49.12</v>
      </c>
      <c r="D2159">
        <v>49.2</v>
      </c>
      <c r="E2159">
        <v>47.4</v>
      </c>
      <c r="F2159">
        <v>48.52</v>
      </c>
      <c r="G2159">
        <v>4977500</v>
      </c>
      <c r="I2159" t="s">
        <v>7</v>
      </c>
      <c r="J2159" s="1">
        <f t="shared" si="66"/>
        <v>43350</v>
      </c>
      <c r="K2159">
        <f t="shared" si="67"/>
        <v>48.52</v>
      </c>
    </row>
    <row r="2160" spans="1:11" x14ac:dyDescent="0.25">
      <c r="A2160" s="1">
        <v>43353</v>
      </c>
      <c r="B2160" t="s">
        <v>7</v>
      </c>
      <c r="C2160">
        <v>47.84</v>
      </c>
      <c r="D2160">
        <v>48.96</v>
      </c>
      <c r="E2160">
        <v>47.72</v>
      </c>
      <c r="F2160">
        <v>48.12</v>
      </c>
      <c r="G2160">
        <v>3111900</v>
      </c>
      <c r="I2160" t="s">
        <v>7</v>
      </c>
      <c r="J2160" s="1">
        <f t="shared" si="66"/>
        <v>43353</v>
      </c>
      <c r="K2160">
        <f t="shared" si="67"/>
        <v>48.12</v>
      </c>
    </row>
    <row r="2161" spans="1:11" x14ac:dyDescent="0.25">
      <c r="A2161" s="1">
        <v>43354</v>
      </c>
      <c r="B2161" t="s">
        <v>7</v>
      </c>
      <c r="C2161">
        <v>48.8</v>
      </c>
      <c r="D2161">
        <v>49.12</v>
      </c>
      <c r="E2161">
        <v>46.8</v>
      </c>
      <c r="F2161">
        <v>47.04</v>
      </c>
      <c r="G2161">
        <v>3381600</v>
      </c>
      <c r="I2161" t="s">
        <v>7</v>
      </c>
      <c r="J2161" s="1">
        <f t="shared" si="66"/>
        <v>43354</v>
      </c>
      <c r="K2161">
        <f t="shared" si="67"/>
        <v>47.04</v>
      </c>
    </row>
    <row r="2162" spans="1:11" x14ac:dyDescent="0.25">
      <c r="A2162" s="1">
        <v>43355</v>
      </c>
      <c r="B2162" t="s">
        <v>7</v>
      </c>
      <c r="C2162">
        <v>47.28</v>
      </c>
      <c r="D2162">
        <v>48.68</v>
      </c>
      <c r="E2162">
        <v>47.16</v>
      </c>
      <c r="F2162">
        <v>47.48</v>
      </c>
      <c r="G2162">
        <v>4778600</v>
      </c>
      <c r="I2162" t="s">
        <v>7</v>
      </c>
      <c r="J2162" s="1">
        <f t="shared" si="66"/>
        <v>43355</v>
      </c>
      <c r="K2162">
        <f t="shared" si="67"/>
        <v>47.48</v>
      </c>
    </row>
    <row r="2163" spans="1:11" x14ac:dyDescent="0.25">
      <c r="A2163" s="1">
        <v>43356</v>
      </c>
      <c r="B2163" t="s">
        <v>7</v>
      </c>
      <c r="C2163">
        <v>46.64</v>
      </c>
      <c r="D2163">
        <v>46.68</v>
      </c>
      <c r="E2163">
        <v>45.72</v>
      </c>
      <c r="F2163">
        <v>46.08</v>
      </c>
      <c r="G2163">
        <v>3541600</v>
      </c>
      <c r="I2163" t="s">
        <v>7</v>
      </c>
      <c r="J2163" s="1">
        <f t="shared" si="66"/>
        <v>43356</v>
      </c>
      <c r="K2163">
        <f t="shared" si="67"/>
        <v>46.08</v>
      </c>
    </row>
    <row r="2164" spans="1:11" x14ac:dyDescent="0.25">
      <c r="A2164" s="1">
        <v>43357</v>
      </c>
      <c r="B2164" t="s">
        <v>7</v>
      </c>
      <c r="C2164">
        <v>45.92</v>
      </c>
      <c r="D2164">
        <v>46.96</v>
      </c>
      <c r="E2164">
        <v>45.68</v>
      </c>
      <c r="F2164">
        <v>46.4</v>
      </c>
      <c r="G2164">
        <v>2870200</v>
      </c>
      <c r="I2164" t="s">
        <v>7</v>
      </c>
      <c r="J2164" s="1">
        <f t="shared" si="66"/>
        <v>43357</v>
      </c>
      <c r="K2164">
        <f t="shared" si="67"/>
        <v>46.4</v>
      </c>
    </row>
    <row r="2165" spans="1:11" x14ac:dyDescent="0.25">
      <c r="A2165" s="1">
        <v>43360</v>
      </c>
      <c r="B2165" t="s">
        <v>7</v>
      </c>
      <c r="C2165">
        <v>46.68</v>
      </c>
      <c r="D2165">
        <v>48.56</v>
      </c>
      <c r="E2165">
        <v>46.56</v>
      </c>
      <c r="F2165">
        <v>48.44</v>
      </c>
      <c r="G2165">
        <v>3884600</v>
      </c>
      <c r="I2165" t="s">
        <v>7</v>
      </c>
      <c r="J2165" s="1">
        <f t="shared" si="66"/>
        <v>43360</v>
      </c>
      <c r="K2165">
        <f t="shared" si="67"/>
        <v>48.44</v>
      </c>
    </row>
    <row r="2166" spans="1:11" x14ac:dyDescent="0.25">
      <c r="A2166" s="1">
        <v>43361</v>
      </c>
      <c r="B2166" t="s">
        <v>7</v>
      </c>
      <c r="C2166">
        <v>48.28</v>
      </c>
      <c r="D2166">
        <v>48.36</v>
      </c>
      <c r="E2166">
        <v>46.52</v>
      </c>
      <c r="F2166">
        <v>47.2</v>
      </c>
      <c r="G2166">
        <v>5615000</v>
      </c>
      <c r="I2166" t="s">
        <v>7</v>
      </c>
      <c r="J2166" s="1">
        <f t="shared" si="66"/>
        <v>43361</v>
      </c>
      <c r="K2166">
        <f t="shared" si="67"/>
        <v>47.2</v>
      </c>
    </row>
    <row r="2167" spans="1:11" x14ac:dyDescent="0.25">
      <c r="A2167" s="1">
        <v>43362</v>
      </c>
      <c r="B2167" t="s">
        <v>7</v>
      </c>
      <c r="C2167">
        <v>47.2</v>
      </c>
      <c r="D2167">
        <v>48.28</v>
      </c>
      <c r="E2167">
        <v>46.88</v>
      </c>
      <c r="F2167">
        <v>47.36</v>
      </c>
      <c r="G2167">
        <v>4080900</v>
      </c>
      <c r="I2167" t="s">
        <v>7</v>
      </c>
      <c r="J2167" s="1">
        <f t="shared" si="66"/>
        <v>43362</v>
      </c>
      <c r="K2167">
        <f t="shared" si="67"/>
        <v>47.36</v>
      </c>
    </row>
    <row r="2168" spans="1:11" x14ac:dyDescent="0.25">
      <c r="A2168" s="1">
        <v>43363</v>
      </c>
      <c r="B2168" t="s">
        <v>7</v>
      </c>
      <c r="C2168">
        <v>46.4</v>
      </c>
      <c r="D2168">
        <v>46.76</v>
      </c>
      <c r="E2168">
        <v>45.6</v>
      </c>
      <c r="F2168">
        <v>45.8</v>
      </c>
      <c r="G2168">
        <v>4992900</v>
      </c>
      <c r="I2168" t="s">
        <v>7</v>
      </c>
      <c r="J2168" s="1">
        <f t="shared" si="66"/>
        <v>43363</v>
      </c>
      <c r="K2168">
        <f t="shared" si="67"/>
        <v>45.8</v>
      </c>
    </row>
    <row r="2169" spans="1:11" x14ac:dyDescent="0.25">
      <c r="A2169" s="1">
        <v>43364</v>
      </c>
      <c r="B2169" t="s">
        <v>7</v>
      </c>
      <c r="C2169">
        <v>45.4</v>
      </c>
      <c r="D2169">
        <v>46.76</v>
      </c>
      <c r="E2169">
        <v>45.24</v>
      </c>
      <c r="F2169">
        <v>46.6</v>
      </c>
      <c r="G2169">
        <v>3959600</v>
      </c>
      <c r="I2169" t="s">
        <v>7</v>
      </c>
      <c r="J2169" s="1">
        <f t="shared" si="66"/>
        <v>43364</v>
      </c>
      <c r="K2169">
        <f t="shared" si="67"/>
        <v>46.6</v>
      </c>
    </row>
    <row r="2170" spans="1:11" x14ac:dyDescent="0.25">
      <c r="A2170" s="1">
        <v>43367</v>
      </c>
      <c r="B2170" t="s">
        <v>7</v>
      </c>
      <c r="C2170">
        <v>47.6</v>
      </c>
      <c r="D2170">
        <v>48.16</v>
      </c>
      <c r="E2170">
        <v>46.12</v>
      </c>
      <c r="F2170">
        <v>46.2</v>
      </c>
      <c r="G2170">
        <v>3625000</v>
      </c>
      <c r="I2170" t="s">
        <v>7</v>
      </c>
      <c r="J2170" s="1">
        <f t="shared" si="66"/>
        <v>43367</v>
      </c>
      <c r="K2170">
        <f t="shared" si="67"/>
        <v>46.2</v>
      </c>
    </row>
    <row r="2171" spans="1:11" x14ac:dyDescent="0.25">
      <c r="A2171" s="1">
        <v>43368</v>
      </c>
      <c r="B2171" t="s">
        <v>7</v>
      </c>
      <c r="C2171">
        <v>46.28</v>
      </c>
      <c r="D2171">
        <v>46.72</v>
      </c>
      <c r="E2171">
        <v>45.88</v>
      </c>
      <c r="F2171">
        <v>46</v>
      </c>
      <c r="G2171">
        <v>2444200</v>
      </c>
      <c r="I2171" t="s">
        <v>7</v>
      </c>
      <c r="J2171" s="1">
        <f t="shared" si="66"/>
        <v>43368</v>
      </c>
      <c r="K2171">
        <f t="shared" si="67"/>
        <v>46</v>
      </c>
    </row>
    <row r="2172" spans="1:11" x14ac:dyDescent="0.25">
      <c r="A2172" s="1">
        <v>43369</v>
      </c>
      <c r="B2172" t="s">
        <v>7</v>
      </c>
      <c r="C2172">
        <v>45.68</v>
      </c>
      <c r="D2172">
        <v>45.92</v>
      </c>
      <c r="E2172">
        <v>44.4</v>
      </c>
      <c r="F2172">
        <v>45.72</v>
      </c>
      <c r="G2172">
        <v>5083900</v>
      </c>
      <c r="I2172" t="s">
        <v>7</v>
      </c>
      <c r="J2172" s="1">
        <f t="shared" si="66"/>
        <v>43369</v>
      </c>
      <c r="K2172">
        <f t="shared" si="67"/>
        <v>45.72</v>
      </c>
    </row>
    <row r="2173" spans="1:11" x14ac:dyDescent="0.25">
      <c r="A2173" s="1">
        <v>43370</v>
      </c>
      <c r="B2173" t="s">
        <v>7</v>
      </c>
      <c r="C2173">
        <v>45.04</v>
      </c>
      <c r="D2173">
        <v>45.2</v>
      </c>
      <c r="E2173">
        <v>44.04</v>
      </c>
      <c r="F2173">
        <v>44.52</v>
      </c>
      <c r="G2173">
        <v>4425500</v>
      </c>
      <c r="I2173" t="s">
        <v>7</v>
      </c>
      <c r="J2173" s="1">
        <f t="shared" si="66"/>
        <v>43370</v>
      </c>
      <c r="K2173">
        <f t="shared" si="67"/>
        <v>44.52</v>
      </c>
    </row>
    <row r="2174" spans="1:11" x14ac:dyDescent="0.25">
      <c r="A2174" s="1">
        <v>43371</v>
      </c>
      <c r="B2174" t="s">
        <v>7</v>
      </c>
      <c r="C2174">
        <v>44.92</v>
      </c>
      <c r="D2174">
        <v>45.16</v>
      </c>
      <c r="E2174">
        <v>44.24</v>
      </c>
      <c r="F2174">
        <v>44.56</v>
      </c>
      <c r="G2174">
        <v>4805300</v>
      </c>
      <c r="I2174" t="s">
        <v>7</v>
      </c>
      <c r="J2174" s="1">
        <f t="shared" si="66"/>
        <v>43371</v>
      </c>
      <c r="K2174">
        <f t="shared" si="67"/>
        <v>44.56</v>
      </c>
    </row>
    <row r="2175" spans="1:11" x14ac:dyDescent="0.25">
      <c r="A2175" s="1">
        <v>43374</v>
      </c>
      <c r="B2175" t="s">
        <v>7</v>
      </c>
      <c r="C2175">
        <v>43.76</v>
      </c>
      <c r="D2175">
        <v>44.64</v>
      </c>
      <c r="E2175">
        <v>43.32</v>
      </c>
      <c r="F2175">
        <v>44.32</v>
      </c>
      <c r="G2175">
        <v>4578800</v>
      </c>
      <c r="I2175" t="s">
        <v>7</v>
      </c>
      <c r="J2175" s="1">
        <f t="shared" si="66"/>
        <v>43374</v>
      </c>
      <c r="K2175">
        <f t="shared" si="67"/>
        <v>44.32</v>
      </c>
    </row>
    <row r="2176" spans="1:11" x14ac:dyDescent="0.25">
      <c r="A2176" s="1">
        <v>43375</v>
      </c>
      <c r="B2176" t="s">
        <v>7</v>
      </c>
      <c r="C2176">
        <v>44.48</v>
      </c>
      <c r="D2176">
        <v>44.92</v>
      </c>
      <c r="E2176">
        <v>43.6</v>
      </c>
      <c r="F2176">
        <v>44.56</v>
      </c>
      <c r="G2176">
        <v>3537500</v>
      </c>
      <c r="I2176" t="s">
        <v>7</v>
      </c>
      <c r="J2176" s="1">
        <f t="shared" si="66"/>
        <v>43375</v>
      </c>
      <c r="K2176">
        <f t="shared" si="67"/>
        <v>44.56</v>
      </c>
    </row>
    <row r="2177" spans="1:11" x14ac:dyDescent="0.25">
      <c r="A2177" s="1">
        <v>43376</v>
      </c>
      <c r="B2177" t="s">
        <v>7</v>
      </c>
      <c r="C2177">
        <v>44</v>
      </c>
      <c r="D2177">
        <v>44.68</v>
      </c>
      <c r="E2177">
        <v>43.72</v>
      </c>
      <c r="F2177">
        <v>44.52</v>
      </c>
      <c r="G2177">
        <v>4323400</v>
      </c>
      <c r="I2177" t="s">
        <v>7</v>
      </c>
      <c r="J2177" s="1">
        <f t="shared" si="66"/>
        <v>43376</v>
      </c>
      <c r="K2177">
        <f t="shared" si="67"/>
        <v>44.52</v>
      </c>
    </row>
    <row r="2178" spans="1:11" x14ac:dyDescent="0.25">
      <c r="A2178" s="1">
        <v>43377</v>
      </c>
      <c r="B2178" t="s">
        <v>7</v>
      </c>
      <c r="C2178">
        <v>44.96</v>
      </c>
      <c r="D2178">
        <v>48</v>
      </c>
      <c r="E2178">
        <v>44.96</v>
      </c>
      <c r="F2178">
        <v>47</v>
      </c>
      <c r="G2178">
        <v>8577500</v>
      </c>
      <c r="I2178" t="s">
        <v>7</v>
      </c>
      <c r="J2178" s="1">
        <f t="shared" si="66"/>
        <v>43377</v>
      </c>
      <c r="K2178">
        <f t="shared" si="67"/>
        <v>47</v>
      </c>
    </row>
    <row r="2179" spans="1:11" x14ac:dyDescent="0.25">
      <c r="A2179" s="1">
        <v>43378</v>
      </c>
      <c r="B2179" t="s">
        <v>7</v>
      </c>
      <c r="C2179">
        <v>47.08</v>
      </c>
      <c r="D2179">
        <v>50.12</v>
      </c>
      <c r="E2179">
        <v>46.6</v>
      </c>
      <c r="F2179">
        <v>48.8</v>
      </c>
      <c r="G2179">
        <v>9814300</v>
      </c>
      <c r="I2179" t="s">
        <v>7</v>
      </c>
      <c r="J2179" s="1">
        <f t="shared" ref="J2179:J2242" si="68">A2179</f>
        <v>43378</v>
      </c>
      <c r="K2179">
        <f t="shared" ref="K2179:K2242" si="69">F2179</f>
        <v>48.8</v>
      </c>
    </row>
    <row r="2180" spans="1:11" x14ac:dyDescent="0.25">
      <c r="A2180" s="1">
        <v>43381</v>
      </c>
      <c r="B2180" t="s">
        <v>7</v>
      </c>
      <c r="C2180">
        <v>49.44</v>
      </c>
      <c r="D2180">
        <v>51.4</v>
      </c>
      <c r="E2180">
        <v>48.4</v>
      </c>
      <c r="F2180">
        <v>49.64</v>
      </c>
      <c r="G2180">
        <v>8722600</v>
      </c>
      <c r="I2180" t="s">
        <v>7</v>
      </c>
      <c r="J2180" s="1">
        <f t="shared" si="68"/>
        <v>43381</v>
      </c>
      <c r="K2180">
        <f t="shared" si="69"/>
        <v>49.64</v>
      </c>
    </row>
    <row r="2181" spans="1:11" x14ac:dyDescent="0.25">
      <c r="A2181" s="1">
        <v>43382</v>
      </c>
      <c r="B2181" t="s">
        <v>7</v>
      </c>
      <c r="C2181">
        <v>49.64</v>
      </c>
      <c r="D2181">
        <v>49.96</v>
      </c>
      <c r="E2181">
        <v>48.08</v>
      </c>
      <c r="F2181">
        <v>49.28</v>
      </c>
      <c r="G2181">
        <v>6345100</v>
      </c>
      <c r="I2181" t="s">
        <v>7</v>
      </c>
      <c r="J2181" s="1">
        <f t="shared" si="68"/>
        <v>43382</v>
      </c>
      <c r="K2181">
        <f t="shared" si="69"/>
        <v>49.28</v>
      </c>
    </row>
    <row r="2182" spans="1:11" x14ac:dyDescent="0.25">
      <c r="A2182" s="1">
        <v>43383</v>
      </c>
      <c r="B2182" t="s">
        <v>7</v>
      </c>
      <c r="C2182">
        <v>50.12</v>
      </c>
      <c r="D2182">
        <v>55.96</v>
      </c>
      <c r="E2182">
        <v>50.04</v>
      </c>
      <c r="F2182">
        <v>55.72</v>
      </c>
      <c r="G2182">
        <v>14516800</v>
      </c>
      <c r="I2182" t="s">
        <v>7</v>
      </c>
      <c r="J2182" s="1">
        <f t="shared" si="68"/>
        <v>43383</v>
      </c>
      <c r="K2182">
        <f t="shared" si="69"/>
        <v>55.72</v>
      </c>
    </row>
    <row r="2183" spans="1:11" x14ac:dyDescent="0.25">
      <c r="A2183" s="1">
        <v>43384</v>
      </c>
      <c r="B2183" t="s">
        <v>7</v>
      </c>
      <c r="C2183">
        <v>56.36</v>
      </c>
      <c r="D2183">
        <v>59.6</v>
      </c>
      <c r="E2183">
        <v>54.12</v>
      </c>
      <c r="F2183">
        <v>57.76</v>
      </c>
      <c r="G2183">
        <v>23809000</v>
      </c>
      <c r="I2183" t="s">
        <v>7</v>
      </c>
      <c r="J2183" s="1">
        <f t="shared" si="68"/>
        <v>43384</v>
      </c>
      <c r="K2183">
        <f t="shared" si="69"/>
        <v>57.76</v>
      </c>
    </row>
    <row r="2184" spans="1:11" x14ac:dyDescent="0.25">
      <c r="A2184" s="1">
        <v>43385</v>
      </c>
      <c r="B2184" t="s">
        <v>7</v>
      </c>
      <c r="C2184">
        <v>53.36</v>
      </c>
      <c r="D2184">
        <v>56.52</v>
      </c>
      <c r="E2184">
        <v>52.48</v>
      </c>
      <c r="F2184">
        <v>52.96</v>
      </c>
      <c r="G2184">
        <v>22429500</v>
      </c>
      <c r="I2184" t="s">
        <v>7</v>
      </c>
      <c r="J2184" s="1">
        <f t="shared" si="68"/>
        <v>43385</v>
      </c>
      <c r="K2184">
        <f t="shared" si="69"/>
        <v>52.96</v>
      </c>
    </row>
    <row r="2185" spans="1:11" x14ac:dyDescent="0.25">
      <c r="A2185" s="1">
        <v>43388</v>
      </c>
      <c r="B2185" t="s">
        <v>7</v>
      </c>
      <c r="C2185">
        <v>53.6</v>
      </c>
      <c r="D2185">
        <v>55.56</v>
      </c>
      <c r="E2185">
        <v>53.32</v>
      </c>
      <c r="F2185">
        <v>55</v>
      </c>
      <c r="G2185">
        <v>9890800</v>
      </c>
      <c r="I2185" t="s">
        <v>7</v>
      </c>
      <c r="J2185" s="1">
        <f t="shared" si="68"/>
        <v>43388</v>
      </c>
      <c r="K2185">
        <f t="shared" si="69"/>
        <v>55</v>
      </c>
    </row>
    <row r="2186" spans="1:11" x14ac:dyDescent="0.25">
      <c r="A2186" s="1">
        <v>43389</v>
      </c>
      <c r="B2186" t="s">
        <v>7</v>
      </c>
      <c r="C2186">
        <v>53.28</v>
      </c>
      <c r="D2186">
        <v>53.56</v>
      </c>
      <c r="E2186">
        <v>49.76</v>
      </c>
      <c r="F2186">
        <v>50.36</v>
      </c>
      <c r="G2186">
        <v>10618400</v>
      </c>
      <c r="I2186" t="s">
        <v>7</v>
      </c>
      <c r="J2186" s="1">
        <f t="shared" si="68"/>
        <v>43389</v>
      </c>
      <c r="K2186">
        <f t="shared" si="69"/>
        <v>50.36</v>
      </c>
    </row>
    <row r="2187" spans="1:11" x14ac:dyDescent="0.25">
      <c r="A2187" s="1">
        <v>43390</v>
      </c>
      <c r="B2187" t="s">
        <v>7</v>
      </c>
      <c r="C2187">
        <v>49.36</v>
      </c>
      <c r="D2187">
        <v>51.68</v>
      </c>
      <c r="E2187">
        <v>49.32</v>
      </c>
      <c r="F2187">
        <v>50.12</v>
      </c>
      <c r="G2187">
        <v>10871700</v>
      </c>
      <c r="I2187" t="s">
        <v>7</v>
      </c>
      <c r="J2187" s="1">
        <f t="shared" si="68"/>
        <v>43390</v>
      </c>
      <c r="K2187">
        <f t="shared" si="69"/>
        <v>50.12</v>
      </c>
    </row>
    <row r="2188" spans="1:11" x14ac:dyDescent="0.25">
      <c r="A2188" s="1">
        <v>43391</v>
      </c>
      <c r="B2188" t="s">
        <v>7</v>
      </c>
      <c r="C2188">
        <v>50.76</v>
      </c>
      <c r="D2188">
        <v>54.24</v>
      </c>
      <c r="E2188">
        <v>50.68</v>
      </c>
      <c r="F2188">
        <v>53.52</v>
      </c>
      <c r="G2188">
        <v>11726300</v>
      </c>
      <c r="I2188" t="s">
        <v>7</v>
      </c>
      <c r="J2188" s="1">
        <f t="shared" si="68"/>
        <v>43391</v>
      </c>
      <c r="K2188">
        <f t="shared" si="69"/>
        <v>53.52</v>
      </c>
    </row>
    <row r="2189" spans="1:11" x14ac:dyDescent="0.25">
      <c r="A2189" s="1">
        <v>43392</v>
      </c>
      <c r="B2189" t="s">
        <v>7</v>
      </c>
      <c r="C2189">
        <v>52.52</v>
      </c>
      <c r="D2189">
        <v>54.4</v>
      </c>
      <c r="E2189">
        <v>51</v>
      </c>
      <c r="F2189">
        <v>53.84</v>
      </c>
      <c r="G2189">
        <v>9878000</v>
      </c>
      <c r="I2189" t="s">
        <v>7</v>
      </c>
      <c r="J2189" s="1">
        <f t="shared" si="68"/>
        <v>43392</v>
      </c>
      <c r="K2189">
        <f t="shared" si="69"/>
        <v>53.84</v>
      </c>
    </row>
    <row r="2190" spans="1:11" x14ac:dyDescent="0.25">
      <c r="A2190" s="1">
        <v>43395</v>
      </c>
      <c r="B2190" t="s">
        <v>7</v>
      </c>
      <c r="C2190">
        <v>52.88</v>
      </c>
      <c r="D2190">
        <v>54.24</v>
      </c>
      <c r="E2190">
        <v>51.72</v>
      </c>
      <c r="F2190">
        <v>52.96</v>
      </c>
      <c r="G2190">
        <v>9010800</v>
      </c>
      <c r="I2190" t="s">
        <v>7</v>
      </c>
      <c r="J2190" s="1">
        <f t="shared" si="68"/>
        <v>43395</v>
      </c>
      <c r="K2190">
        <f t="shared" si="69"/>
        <v>52.96</v>
      </c>
    </row>
    <row r="2191" spans="1:11" x14ac:dyDescent="0.25">
      <c r="A2191" s="1">
        <v>43396</v>
      </c>
      <c r="B2191" t="s">
        <v>7</v>
      </c>
      <c r="C2191">
        <v>55.88</v>
      </c>
      <c r="D2191">
        <v>57.68</v>
      </c>
      <c r="E2191">
        <v>52.8</v>
      </c>
      <c r="F2191">
        <v>53.52</v>
      </c>
      <c r="G2191">
        <v>12501100</v>
      </c>
      <c r="I2191" t="s">
        <v>7</v>
      </c>
      <c r="J2191" s="1">
        <f t="shared" si="68"/>
        <v>43396</v>
      </c>
      <c r="K2191">
        <f t="shared" si="69"/>
        <v>53.52</v>
      </c>
    </row>
    <row r="2192" spans="1:11" x14ac:dyDescent="0.25">
      <c r="A2192" s="1">
        <v>43397</v>
      </c>
      <c r="B2192" t="s">
        <v>7</v>
      </c>
      <c r="C2192">
        <v>53.76</v>
      </c>
      <c r="D2192">
        <v>61.2</v>
      </c>
      <c r="E2192">
        <v>53.52</v>
      </c>
      <c r="F2192">
        <v>60.92</v>
      </c>
      <c r="G2192">
        <v>13201500</v>
      </c>
      <c r="I2192" t="s">
        <v>7</v>
      </c>
      <c r="J2192" s="1">
        <f t="shared" si="68"/>
        <v>43397</v>
      </c>
      <c r="K2192">
        <f t="shared" si="69"/>
        <v>60.92</v>
      </c>
    </row>
    <row r="2193" spans="1:11" x14ac:dyDescent="0.25">
      <c r="A2193" s="1">
        <v>43398</v>
      </c>
      <c r="B2193" t="s">
        <v>7</v>
      </c>
      <c r="C2193">
        <v>58.12</v>
      </c>
      <c r="D2193">
        <v>58.96</v>
      </c>
      <c r="E2193">
        <v>53.6</v>
      </c>
      <c r="F2193">
        <v>54.76</v>
      </c>
      <c r="G2193">
        <v>11705200</v>
      </c>
      <c r="I2193" t="s">
        <v>7</v>
      </c>
      <c r="J2193" s="1">
        <f t="shared" si="68"/>
        <v>43398</v>
      </c>
      <c r="K2193">
        <f t="shared" si="69"/>
        <v>54.76</v>
      </c>
    </row>
    <row r="2194" spans="1:11" x14ac:dyDescent="0.25">
      <c r="A2194" s="1">
        <v>43399</v>
      </c>
      <c r="B2194" t="s">
        <v>7</v>
      </c>
      <c r="C2194">
        <v>60.28</v>
      </c>
      <c r="D2194">
        <v>61.28</v>
      </c>
      <c r="E2194">
        <v>55.76</v>
      </c>
      <c r="F2194">
        <v>58.76</v>
      </c>
      <c r="G2194">
        <v>14243300</v>
      </c>
      <c r="I2194" t="s">
        <v>7</v>
      </c>
      <c r="J2194" s="1">
        <f t="shared" si="68"/>
        <v>43399</v>
      </c>
      <c r="K2194">
        <f t="shared" si="69"/>
        <v>58.76</v>
      </c>
    </row>
    <row r="2195" spans="1:11" x14ac:dyDescent="0.25">
      <c r="A2195" s="1">
        <v>43402</v>
      </c>
      <c r="B2195" t="s">
        <v>7</v>
      </c>
      <c r="C2195">
        <v>56.36</v>
      </c>
      <c r="D2195">
        <v>65.88</v>
      </c>
      <c r="E2195">
        <v>55.56</v>
      </c>
      <c r="F2195">
        <v>62.2</v>
      </c>
      <c r="G2195">
        <v>16205700</v>
      </c>
      <c r="I2195" t="s">
        <v>7</v>
      </c>
      <c r="J2195" s="1">
        <f t="shared" si="68"/>
        <v>43402</v>
      </c>
      <c r="K2195">
        <f t="shared" si="69"/>
        <v>62.2</v>
      </c>
    </row>
    <row r="2196" spans="1:11" x14ac:dyDescent="0.25">
      <c r="A2196" s="1">
        <v>43403</v>
      </c>
      <c r="B2196" t="s">
        <v>7</v>
      </c>
      <c r="C2196">
        <v>63.04</v>
      </c>
      <c r="D2196">
        <v>64</v>
      </c>
      <c r="E2196">
        <v>59.4</v>
      </c>
      <c r="F2196">
        <v>59.52</v>
      </c>
      <c r="G2196">
        <v>19271700</v>
      </c>
      <c r="I2196" t="s">
        <v>7</v>
      </c>
      <c r="J2196" s="1">
        <f t="shared" si="68"/>
        <v>43403</v>
      </c>
      <c r="K2196">
        <f t="shared" si="69"/>
        <v>59.52</v>
      </c>
    </row>
    <row r="2197" spans="1:11" x14ac:dyDescent="0.25">
      <c r="A2197" s="1">
        <v>43404</v>
      </c>
      <c r="B2197" t="s">
        <v>7</v>
      </c>
      <c r="C2197">
        <v>56.76</v>
      </c>
      <c r="D2197">
        <v>56.76</v>
      </c>
      <c r="E2197">
        <v>53.8</v>
      </c>
      <c r="F2197">
        <v>55.52</v>
      </c>
      <c r="G2197">
        <v>15667600</v>
      </c>
      <c r="I2197" t="s">
        <v>7</v>
      </c>
      <c r="J2197" s="1">
        <f t="shared" si="68"/>
        <v>43404</v>
      </c>
      <c r="K2197">
        <f t="shared" si="69"/>
        <v>55.52</v>
      </c>
    </row>
    <row r="2198" spans="1:11" x14ac:dyDescent="0.25">
      <c r="A2198" s="1">
        <v>43405</v>
      </c>
      <c r="B2198" t="s">
        <v>7</v>
      </c>
      <c r="C2198">
        <v>55.04</v>
      </c>
      <c r="D2198">
        <v>56.36</v>
      </c>
      <c r="E2198">
        <v>53</v>
      </c>
      <c r="F2198">
        <v>53.08</v>
      </c>
      <c r="G2198">
        <v>9635200</v>
      </c>
      <c r="I2198" t="s">
        <v>7</v>
      </c>
      <c r="J2198" s="1">
        <f t="shared" si="68"/>
        <v>43405</v>
      </c>
      <c r="K2198">
        <f t="shared" si="69"/>
        <v>53.08</v>
      </c>
    </row>
    <row r="2199" spans="1:11" x14ac:dyDescent="0.25">
      <c r="A2199" s="1">
        <v>43406</v>
      </c>
      <c r="B2199" t="s">
        <v>7</v>
      </c>
      <c r="C2199">
        <v>53.68</v>
      </c>
      <c r="D2199">
        <v>56.72</v>
      </c>
      <c r="E2199">
        <v>52.72</v>
      </c>
      <c r="F2199">
        <v>55.56</v>
      </c>
      <c r="G2199">
        <v>14860300</v>
      </c>
      <c r="I2199" t="s">
        <v>7</v>
      </c>
      <c r="J2199" s="1">
        <f t="shared" si="68"/>
        <v>43406</v>
      </c>
      <c r="K2199">
        <f t="shared" si="69"/>
        <v>55.56</v>
      </c>
    </row>
    <row r="2200" spans="1:11" x14ac:dyDescent="0.25">
      <c r="A2200" s="1">
        <v>43409</v>
      </c>
      <c r="B2200" t="s">
        <v>7</v>
      </c>
      <c r="C2200">
        <v>55.48</v>
      </c>
      <c r="D2200">
        <v>57.96</v>
      </c>
      <c r="E2200">
        <v>55.48</v>
      </c>
      <c r="F2200">
        <v>56.08</v>
      </c>
      <c r="G2200">
        <v>7413200</v>
      </c>
      <c r="I2200" t="s">
        <v>7</v>
      </c>
      <c r="J2200" s="1">
        <f t="shared" si="68"/>
        <v>43409</v>
      </c>
      <c r="K2200">
        <f t="shared" si="69"/>
        <v>56.08</v>
      </c>
    </row>
    <row r="2201" spans="1:11" x14ac:dyDescent="0.25">
      <c r="A2201" s="1">
        <v>43410</v>
      </c>
      <c r="B2201" t="s">
        <v>7</v>
      </c>
      <c r="C2201">
        <v>56.16</v>
      </c>
      <c r="D2201">
        <v>56.36</v>
      </c>
      <c r="E2201">
        <v>53.88</v>
      </c>
      <c r="F2201">
        <v>54.8</v>
      </c>
      <c r="G2201">
        <v>6814800</v>
      </c>
      <c r="I2201" t="s">
        <v>7</v>
      </c>
      <c r="J2201" s="1">
        <f t="shared" si="68"/>
        <v>43410</v>
      </c>
      <c r="K2201">
        <f t="shared" si="69"/>
        <v>54.8</v>
      </c>
    </row>
    <row r="2202" spans="1:11" x14ac:dyDescent="0.25">
      <c r="A2202" s="1">
        <v>43411</v>
      </c>
      <c r="B2202" t="s">
        <v>7</v>
      </c>
      <c r="C2202">
        <v>52.92</v>
      </c>
      <c r="D2202">
        <v>53.28</v>
      </c>
      <c r="E2202">
        <v>49.72</v>
      </c>
      <c r="F2202">
        <v>49.76</v>
      </c>
      <c r="G2202">
        <v>11294500</v>
      </c>
      <c r="I2202" t="s">
        <v>7</v>
      </c>
      <c r="J2202" s="1">
        <f t="shared" si="68"/>
        <v>43411</v>
      </c>
      <c r="K2202">
        <f t="shared" si="69"/>
        <v>49.76</v>
      </c>
    </row>
    <row r="2203" spans="1:11" x14ac:dyDescent="0.25">
      <c r="A2203" s="1">
        <v>43412</v>
      </c>
      <c r="B2203" t="s">
        <v>7</v>
      </c>
      <c r="C2203">
        <v>50.44</v>
      </c>
      <c r="D2203">
        <v>51.44</v>
      </c>
      <c r="E2203">
        <v>49.96</v>
      </c>
      <c r="F2203">
        <v>50.68</v>
      </c>
      <c r="G2203">
        <v>7360500</v>
      </c>
      <c r="I2203" t="s">
        <v>7</v>
      </c>
      <c r="J2203" s="1">
        <f t="shared" si="68"/>
        <v>43412</v>
      </c>
      <c r="K2203">
        <f t="shared" si="69"/>
        <v>50.68</v>
      </c>
    </row>
    <row r="2204" spans="1:11" x14ac:dyDescent="0.25">
      <c r="A2204" s="1">
        <v>43413</v>
      </c>
      <c r="B2204" t="s">
        <v>7</v>
      </c>
      <c r="C2204">
        <v>52.16</v>
      </c>
      <c r="D2204">
        <v>54.48</v>
      </c>
      <c r="E2204">
        <v>51.76</v>
      </c>
      <c r="F2204">
        <v>53.2</v>
      </c>
      <c r="G2204">
        <v>10365100</v>
      </c>
      <c r="I2204" t="s">
        <v>7</v>
      </c>
      <c r="J2204" s="1">
        <f t="shared" si="68"/>
        <v>43413</v>
      </c>
      <c r="K2204">
        <f t="shared" si="69"/>
        <v>53.2</v>
      </c>
    </row>
    <row r="2205" spans="1:11" x14ac:dyDescent="0.25">
      <c r="A2205" s="1">
        <v>43416</v>
      </c>
      <c r="B2205" t="s">
        <v>7</v>
      </c>
      <c r="C2205">
        <v>54.4</v>
      </c>
      <c r="D2205">
        <v>58.28</v>
      </c>
      <c r="E2205">
        <v>54.08</v>
      </c>
      <c r="F2205">
        <v>58</v>
      </c>
      <c r="G2205">
        <v>11104500</v>
      </c>
      <c r="I2205" t="s">
        <v>7</v>
      </c>
      <c r="J2205" s="1">
        <f t="shared" si="68"/>
        <v>43416</v>
      </c>
      <c r="K2205">
        <f t="shared" si="69"/>
        <v>58</v>
      </c>
    </row>
    <row r="2206" spans="1:11" x14ac:dyDescent="0.25">
      <c r="A2206" s="1">
        <v>43417</v>
      </c>
      <c r="B2206" t="s">
        <v>7</v>
      </c>
      <c r="C2206">
        <v>57.32</v>
      </c>
      <c r="D2206">
        <v>58.48</v>
      </c>
      <c r="E2206">
        <v>54.84</v>
      </c>
      <c r="F2206">
        <v>57.92</v>
      </c>
      <c r="G2206">
        <v>10667800</v>
      </c>
      <c r="I2206" t="s">
        <v>7</v>
      </c>
      <c r="J2206" s="1">
        <f t="shared" si="68"/>
        <v>43417</v>
      </c>
      <c r="K2206">
        <f t="shared" si="69"/>
        <v>57.92</v>
      </c>
    </row>
    <row r="2207" spans="1:11" x14ac:dyDescent="0.25">
      <c r="A2207" s="1">
        <v>43418</v>
      </c>
      <c r="B2207" t="s">
        <v>7</v>
      </c>
      <c r="C2207">
        <v>56.28</v>
      </c>
      <c r="D2207">
        <v>60.32</v>
      </c>
      <c r="E2207">
        <v>55.72</v>
      </c>
      <c r="F2207">
        <v>59.36</v>
      </c>
      <c r="G2207">
        <v>10685500</v>
      </c>
      <c r="I2207" t="s">
        <v>7</v>
      </c>
      <c r="J2207" s="1">
        <f t="shared" si="68"/>
        <v>43418</v>
      </c>
      <c r="K2207">
        <f t="shared" si="69"/>
        <v>59.36</v>
      </c>
    </row>
    <row r="2208" spans="1:11" x14ac:dyDescent="0.25">
      <c r="A2208" s="1">
        <v>43419</v>
      </c>
      <c r="B2208" t="s">
        <v>7</v>
      </c>
      <c r="C2208">
        <v>59.8</v>
      </c>
      <c r="D2208">
        <v>61.24</v>
      </c>
      <c r="E2208">
        <v>55.76</v>
      </c>
      <c r="F2208">
        <v>56.24</v>
      </c>
      <c r="G2208">
        <v>11649000</v>
      </c>
      <c r="I2208" t="s">
        <v>7</v>
      </c>
      <c r="J2208" s="1">
        <f t="shared" si="68"/>
        <v>43419</v>
      </c>
      <c r="K2208">
        <f t="shared" si="69"/>
        <v>56.24</v>
      </c>
    </row>
    <row r="2209" spans="1:11" x14ac:dyDescent="0.25">
      <c r="A2209" s="1">
        <v>43420</v>
      </c>
      <c r="B2209" t="s">
        <v>7</v>
      </c>
      <c r="C2209">
        <v>57.92</v>
      </c>
      <c r="D2209">
        <v>58.6</v>
      </c>
      <c r="E2209">
        <v>56.04</v>
      </c>
      <c r="F2209">
        <v>56.84</v>
      </c>
      <c r="G2209">
        <v>10522500</v>
      </c>
      <c r="I2209" t="s">
        <v>7</v>
      </c>
      <c r="J2209" s="1">
        <f t="shared" si="68"/>
        <v>43420</v>
      </c>
      <c r="K2209">
        <f t="shared" si="69"/>
        <v>56.84</v>
      </c>
    </row>
    <row r="2210" spans="1:11" x14ac:dyDescent="0.25">
      <c r="A2210" s="1">
        <v>43423</v>
      </c>
      <c r="B2210" t="s">
        <v>7</v>
      </c>
      <c r="C2210">
        <v>57.8</v>
      </c>
      <c r="D2210">
        <v>62.96</v>
      </c>
      <c r="E2210">
        <v>57.48</v>
      </c>
      <c r="F2210">
        <v>62.44</v>
      </c>
      <c r="G2210">
        <v>11237900</v>
      </c>
      <c r="I2210" t="s">
        <v>7</v>
      </c>
      <c r="J2210" s="1">
        <f t="shared" si="68"/>
        <v>43423</v>
      </c>
      <c r="K2210">
        <f t="shared" si="69"/>
        <v>62.44</v>
      </c>
    </row>
    <row r="2211" spans="1:11" x14ac:dyDescent="0.25">
      <c r="A2211" s="1">
        <v>43424</v>
      </c>
      <c r="B2211" t="s">
        <v>7</v>
      </c>
      <c r="C2211">
        <v>66.680000000000007</v>
      </c>
      <c r="D2211">
        <v>68.2</v>
      </c>
      <c r="E2211">
        <v>63.24</v>
      </c>
      <c r="F2211">
        <v>65.72</v>
      </c>
      <c r="G2211">
        <v>14185500</v>
      </c>
      <c r="I2211" t="s">
        <v>7</v>
      </c>
      <c r="J2211" s="1">
        <f t="shared" si="68"/>
        <v>43424</v>
      </c>
      <c r="K2211">
        <f t="shared" si="69"/>
        <v>65.72</v>
      </c>
    </row>
    <row r="2212" spans="1:11" x14ac:dyDescent="0.25">
      <c r="A2212" s="1">
        <v>43425</v>
      </c>
      <c r="B2212" t="s">
        <v>7</v>
      </c>
      <c r="C2212">
        <v>63.2</v>
      </c>
      <c r="D2212">
        <v>64.680000000000007</v>
      </c>
      <c r="E2212">
        <v>62.4</v>
      </c>
      <c r="F2212">
        <v>64.319999999999993</v>
      </c>
      <c r="G2212">
        <v>7102100</v>
      </c>
      <c r="I2212" t="s">
        <v>7</v>
      </c>
      <c r="J2212" s="1">
        <f t="shared" si="68"/>
        <v>43425</v>
      </c>
      <c r="K2212">
        <f t="shared" si="69"/>
        <v>64.319999999999993</v>
      </c>
    </row>
    <row r="2213" spans="1:11" x14ac:dyDescent="0.25">
      <c r="A2213" s="1">
        <v>43427</v>
      </c>
      <c r="B2213" t="s">
        <v>7</v>
      </c>
      <c r="C2213">
        <v>65.92</v>
      </c>
      <c r="D2213">
        <v>65.959999999999994</v>
      </c>
      <c r="E2213">
        <v>63.8</v>
      </c>
      <c r="F2213">
        <v>65.8</v>
      </c>
      <c r="G2213">
        <v>3608100</v>
      </c>
      <c r="I2213" t="s">
        <v>7</v>
      </c>
      <c r="J2213" s="1">
        <f t="shared" si="68"/>
        <v>43427</v>
      </c>
      <c r="K2213">
        <f t="shared" si="69"/>
        <v>65.8</v>
      </c>
    </row>
    <row r="2214" spans="1:11" x14ac:dyDescent="0.25">
      <c r="A2214" s="1">
        <v>43430</v>
      </c>
      <c r="B2214" t="s">
        <v>7</v>
      </c>
      <c r="C2214">
        <v>63</v>
      </c>
      <c r="D2214">
        <v>63.88</v>
      </c>
      <c r="E2214">
        <v>61.12</v>
      </c>
      <c r="F2214">
        <v>61.24</v>
      </c>
      <c r="G2214">
        <v>6465000</v>
      </c>
      <c r="I2214" t="s">
        <v>7</v>
      </c>
      <c r="J2214" s="1">
        <f t="shared" si="68"/>
        <v>43430</v>
      </c>
      <c r="K2214">
        <f t="shared" si="69"/>
        <v>61.24</v>
      </c>
    </row>
    <row r="2215" spans="1:11" x14ac:dyDescent="0.25">
      <c r="A2215" s="1">
        <v>43431</v>
      </c>
      <c r="B2215" t="s">
        <v>7</v>
      </c>
      <c r="C2215">
        <v>62.16</v>
      </c>
      <c r="D2215">
        <v>63.16</v>
      </c>
      <c r="E2215">
        <v>60.12</v>
      </c>
      <c r="F2215">
        <v>60.56</v>
      </c>
      <c r="G2215">
        <v>5125400</v>
      </c>
      <c r="I2215" t="s">
        <v>7</v>
      </c>
      <c r="J2215" s="1">
        <f t="shared" si="68"/>
        <v>43431</v>
      </c>
      <c r="K2215">
        <f t="shared" si="69"/>
        <v>60.56</v>
      </c>
    </row>
    <row r="2216" spans="1:11" x14ac:dyDescent="0.25">
      <c r="A2216" s="1">
        <v>43432</v>
      </c>
      <c r="B2216" t="s">
        <v>7</v>
      </c>
      <c r="C2216">
        <v>59.28</v>
      </c>
      <c r="D2216">
        <v>60.32</v>
      </c>
      <c r="E2216">
        <v>54.8</v>
      </c>
      <c r="F2216">
        <v>54.88</v>
      </c>
      <c r="G2216">
        <v>8053200</v>
      </c>
      <c r="I2216" t="s">
        <v>7</v>
      </c>
      <c r="J2216" s="1">
        <f t="shared" si="68"/>
        <v>43432</v>
      </c>
      <c r="K2216">
        <f t="shared" si="69"/>
        <v>54.88</v>
      </c>
    </row>
    <row r="2217" spans="1:11" x14ac:dyDescent="0.25">
      <c r="A2217" s="1">
        <v>43433</v>
      </c>
      <c r="B2217" t="s">
        <v>7</v>
      </c>
      <c r="C2217">
        <v>55.52</v>
      </c>
      <c r="D2217">
        <v>56.64</v>
      </c>
      <c r="E2217">
        <v>54.24</v>
      </c>
      <c r="F2217">
        <v>55.4</v>
      </c>
      <c r="G2217">
        <v>6503700</v>
      </c>
      <c r="I2217" t="s">
        <v>7</v>
      </c>
      <c r="J2217" s="1">
        <f t="shared" si="68"/>
        <v>43433</v>
      </c>
      <c r="K2217">
        <f t="shared" si="69"/>
        <v>55.4</v>
      </c>
    </row>
    <row r="2218" spans="1:11" x14ac:dyDescent="0.25">
      <c r="A2218" s="1">
        <v>43434</v>
      </c>
      <c r="B2218" t="s">
        <v>7</v>
      </c>
      <c r="C2218">
        <v>55.16</v>
      </c>
      <c r="D2218">
        <v>56</v>
      </c>
      <c r="E2218">
        <v>54.04</v>
      </c>
      <c r="F2218">
        <v>54.12</v>
      </c>
      <c r="G2218">
        <v>5200700</v>
      </c>
      <c r="I2218" t="s">
        <v>7</v>
      </c>
      <c r="J2218" s="1">
        <f t="shared" si="68"/>
        <v>43434</v>
      </c>
      <c r="K2218">
        <f t="shared" si="69"/>
        <v>54.12</v>
      </c>
    </row>
    <row r="2219" spans="1:11" x14ac:dyDescent="0.25">
      <c r="A2219" s="1">
        <v>43437</v>
      </c>
      <c r="B2219" t="s">
        <v>7</v>
      </c>
      <c r="C2219">
        <v>50.56</v>
      </c>
      <c r="D2219">
        <v>52.56</v>
      </c>
      <c r="E2219">
        <v>50.4</v>
      </c>
      <c r="F2219">
        <v>51.44</v>
      </c>
      <c r="G2219">
        <v>6763600</v>
      </c>
      <c r="I2219" t="s">
        <v>7</v>
      </c>
      <c r="J2219" s="1">
        <f t="shared" si="68"/>
        <v>43437</v>
      </c>
      <c r="K2219">
        <f t="shared" si="69"/>
        <v>51.44</v>
      </c>
    </row>
    <row r="2220" spans="1:11" x14ac:dyDescent="0.25">
      <c r="A2220" s="1">
        <v>43438</v>
      </c>
      <c r="B2220" t="s">
        <v>7</v>
      </c>
      <c r="C2220">
        <v>52.24</v>
      </c>
      <c r="D2220">
        <v>57.44</v>
      </c>
      <c r="E2220">
        <v>51.76</v>
      </c>
      <c r="F2220">
        <v>57.16</v>
      </c>
      <c r="G2220">
        <v>12757400</v>
      </c>
      <c r="I2220" t="s">
        <v>7</v>
      </c>
      <c r="J2220" s="1">
        <f t="shared" si="68"/>
        <v>43438</v>
      </c>
      <c r="K2220">
        <f t="shared" si="69"/>
        <v>57.16</v>
      </c>
    </row>
    <row r="2221" spans="1:11" x14ac:dyDescent="0.25">
      <c r="A2221" s="1">
        <v>43440</v>
      </c>
      <c r="B2221" t="s">
        <v>7</v>
      </c>
      <c r="C2221">
        <v>60.64</v>
      </c>
      <c r="D2221">
        <v>61.44</v>
      </c>
      <c r="E2221">
        <v>56.08</v>
      </c>
      <c r="F2221">
        <v>56.08</v>
      </c>
      <c r="G2221">
        <v>14276200</v>
      </c>
      <c r="I2221" t="s">
        <v>7</v>
      </c>
      <c r="J2221" s="1">
        <f t="shared" si="68"/>
        <v>43440</v>
      </c>
      <c r="K2221">
        <f t="shared" si="69"/>
        <v>56.08</v>
      </c>
    </row>
    <row r="2222" spans="1:11" x14ac:dyDescent="0.25">
      <c r="A2222" s="1">
        <v>43441</v>
      </c>
      <c r="B2222" t="s">
        <v>7</v>
      </c>
      <c r="C2222">
        <v>56.88</v>
      </c>
      <c r="D2222">
        <v>62.2</v>
      </c>
      <c r="E2222">
        <v>55.88</v>
      </c>
      <c r="F2222">
        <v>61.72</v>
      </c>
      <c r="G2222">
        <v>12747300</v>
      </c>
      <c r="I2222" t="s">
        <v>7</v>
      </c>
      <c r="J2222" s="1">
        <f t="shared" si="68"/>
        <v>43441</v>
      </c>
      <c r="K2222">
        <f t="shared" si="69"/>
        <v>61.72</v>
      </c>
    </row>
    <row r="2223" spans="1:11" x14ac:dyDescent="0.25">
      <c r="A2223" s="1">
        <v>43444</v>
      </c>
      <c r="B2223" t="s">
        <v>7</v>
      </c>
      <c r="C2223">
        <v>62</v>
      </c>
      <c r="D2223">
        <v>63.96</v>
      </c>
      <c r="E2223">
        <v>58.96</v>
      </c>
      <c r="F2223">
        <v>59.76</v>
      </c>
      <c r="G2223">
        <v>12353800</v>
      </c>
      <c r="I2223" t="s">
        <v>7</v>
      </c>
      <c r="J2223" s="1">
        <f t="shared" si="68"/>
        <v>43444</v>
      </c>
      <c r="K2223">
        <f t="shared" si="69"/>
        <v>59.76</v>
      </c>
    </row>
    <row r="2224" spans="1:11" x14ac:dyDescent="0.25">
      <c r="A2224" s="1">
        <v>43445</v>
      </c>
      <c r="B2224" t="s">
        <v>7</v>
      </c>
      <c r="C2224">
        <v>56.88</v>
      </c>
      <c r="D2224">
        <v>60.72</v>
      </c>
      <c r="E2224">
        <v>56.8</v>
      </c>
      <c r="F2224">
        <v>59.16</v>
      </c>
      <c r="G2224">
        <v>9087100</v>
      </c>
      <c r="I2224" t="s">
        <v>7</v>
      </c>
      <c r="J2224" s="1">
        <f t="shared" si="68"/>
        <v>43445</v>
      </c>
      <c r="K2224">
        <f t="shared" si="69"/>
        <v>59.16</v>
      </c>
    </row>
    <row r="2225" spans="1:11" x14ac:dyDescent="0.25">
      <c r="A2225" s="1">
        <v>43446</v>
      </c>
      <c r="B2225" t="s">
        <v>7</v>
      </c>
      <c r="C2225">
        <v>56.56</v>
      </c>
      <c r="D2225">
        <v>57.68</v>
      </c>
      <c r="E2225">
        <v>54.84</v>
      </c>
      <c r="F2225">
        <v>57.6</v>
      </c>
      <c r="G2225">
        <v>8916100</v>
      </c>
      <c r="I2225" t="s">
        <v>7</v>
      </c>
      <c r="J2225" s="1">
        <f t="shared" si="68"/>
        <v>43446</v>
      </c>
      <c r="K2225">
        <f t="shared" si="69"/>
        <v>57.6</v>
      </c>
    </row>
    <row r="2226" spans="1:11" x14ac:dyDescent="0.25">
      <c r="A2226" s="1">
        <v>43447</v>
      </c>
      <c r="B2226" t="s">
        <v>7</v>
      </c>
      <c r="C2226">
        <v>56.6</v>
      </c>
      <c r="D2226">
        <v>58.72</v>
      </c>
      <c r="E2226">
        <v>55.8</v>
      </c>
      <c r="F2226">
        <v>57.56</v>
      </c>
      <c r="G2226">
        <v>8532800</v>
      </c>
      <c r="I2226" t="s">
        <v>7</v>
      </c>
      <c r="J2226" s="1">
        <f t="shared" si="68"/>
        <v>43447</v>
      </c>
      <c r="K2226">
        <f t="shared" si="69"/>
        <v>57.56</v>
      </c>
    </row>
    <row r="2227" spans="1:11" x14ac:dyDescent="0.25">
      <c r="A2227" s="1">
        <v>43448</v>
      </c>
      <c r="B2227" t="s">
        <v>7</v>
      </c>
      <c r="C2227">
        <v>59.6</v>
      </c>
      <c r="D2227">
        <v>62.24</v>
      </c>
      <c r="E2227">
        <v>58.96</v>
      </c>
      <c r="F2227">
        <v>61.8</v>
      </c>
      <c r="G2227">
        <v>10028600</v>
      </c>
      <c r="I2227" t="s">
        <v>7</v>
      </c>
      <c r="J2227" s="1">
        <f t="shared" si="68"/>
        <v>43448</v>
      </c>
      <c r="K2227">
        <f t="shared" si="69"/>
        <v>61.8</v>
      </c>
    </row>
    <row r="2228" spans="1:11" x14ac:dyDescent="0.25">
      <c r="A2228" s="1">
        <v>43451</v>
      </c>
      <c r="B2228" t="s">
        <v>7</v>
      </c>
      <c r="C2228">
        <v>62.6</v>
      </c>
      <c r="D2228">
        <v>67.48</v>
      </c>
      <c r="E2228">
        <v>61.16</v>
      </c>
      <c r="F2228">
        <v>66.12</v>
      </c>
      <c r="G2228">
        <v>12884100</v>
      </c>
      <c r="I2228" t="s">
        <v>7</v>
      </c>
      <c r="J2228" s="1">
        <f t="shared" si="68"/>
        <v>43451</v>
      </c>
      <c r="K2228">
        <f t="shared" si="69"/>
        <v>66.12</v>
      </c>
    </row>
    <row r="2229" spans="1:11" x14ac:dyDescent="0.25">
      <c r="A2229" s="1">
        <v>43452</v>
      </c>
      <c r="B2229" t="s">
        <v>7</v>
      </c>
      <c r="C2229">
        <v>64.48</v>
      </c>
      <c r="D2229">
        <v>66.56</v>
      </c>
      <c r="E2229">
        <v>62.88</v>
      </c>
      <c r="F2229">
        <v>64.8</v>
      </c>
      <c r="G2229">
        <v>10443000</v>
      </c>
      <c r="I2229" t="s">
        <v>7</v>
      </c>
      <c r="J2229" s="1">
        <f t="shared" si="68"/>
        <v>43452</v>
      </c>
      <c r="K2229">
        <f t="shared" si="69"/>
        <v>64.8</v>
      </c>
    </row>
    <row r="2230" spans="1:11" x14ac:dyDescent="0.25">
      <c r="A2230" s="1">
        <v>43453</v>
      </c>
      <c r="B2230" t="s">
        <v>7</v>
      </c>
      <c r="C2230">
        <v>65.16</v>
      </c>
      <c r="D2230">
        <v>71.08</v>
      </c>
      <c r="E2230">
        <v>62.04</v>
      </c>
      <c r="F2230">
        <v>69.56</v>
      </c>
      <c r="G2230">
        <v>15760400</v>
      </c>
      <c r="I2230" t="s">
        <v>7</v>
      </c>
      <c r="J2230" s="1">
        <f t="shared" si="68"/>
        <v>43453</v>
      </c>
      <c r="K2230">
        <f t="shared" si="69"/>
        <v>69.56</v>
      </c>
    </row>
    <row r="2231" spans="1:11" x14ac:dyDescent="0.25">
      <c r="A2231" s="1">
        <v>43454</v>
      </c>
      <c r="B2231" t="s">
        <v>7</v>
      </c>
      <c r="C2231">
        <v>70.2</v>
      </c>
      <c r="D2231">
        <v>75.239999999999995</v>
      </c>
      <c r="E2231">
        <v>67.92</v>
      </c>
      <c r="F2231">
        <v>72.400000000000006</v>
      </c>
      <c r="G2231">
        <v>18815300</v>
      </c>
      <c r="I2231" t="s">
        <v>7</v>
      </c>
      <c r="J2231" s="1">
        <f t="shared" si="68"/>
        <v>43454</v>
      </c>
      <c r="K2231">
        <f t="shared" si="69"/>
        <v>72.400000000000006</v>
      </c>
    </row>
    <row r="2232" spans="1:11" x14ac:dyDescent="0.25">
      <c r="A2232" s="1">
        <v>43455</v>
      </c>
      <c r="B2232" t="s">
        <v>7</v>
      </c>
      <c r="C2232">
        <v>71.680000000000007</v>
      </c>
      <c r="D2232">
        <v>80.599999999999994</v>
      </c>
      <c r="E2232">
        <v>70.16</v>
      </c>
      <c r="F2232">
        <v>79.599999999999994</v>
      </c>
      <c r="G2232">
        <v>18933900</v>
      </c>
      <c r="I2232" t="s">
        <v>7</v>
      </c>
      <c r="J2232" s="1">
        <f t="shared" si="68"/>
        <v>43455</v>
      </c>
      <c r="K2232">
        <f t="shared" si="69"/>
        <v>79.599999999999994</v>
      </c>
    </row>
    <row r="2233" spans="1:11" x14ac:dyDescent="0.25">
      <c r="A2233" s="1">
        <v>43458</v>
      </c>
      <c r="B2233" t="s">
        <v>7</v>
      </c>
      <c r="C2233">
        <v>81.239999999999995</v>
      </c>
      <c r="D2233">
        <v>85.48</v>
      </c>
      <c r="E2233">
        <v>78.2</v>
      </c>
      <c r="F2233">
        <v>85.4</v>
      </c>
      <c r="G2233">
        <v>11292400</v>
      </c>
      <c r="I2233" t="s">
        <v>7</v>
      </c>
      <c r="J2233" s="1">
        <f t="shared" si="68"/>
        <v>43458</v>
      </c>
      <c r="K2233">
        <f t="shared" si="69"/>
        <v>85.4</v>
      </c>
    </row>
    <row r="2234" spans="1:11" x14ac:dyDescent="0.25">
      <c r="A2234" s="1">
        <v>43460</v>
      </c>
      <c r="B2234" t="s">
        <v>7</v>
      </c>
      <c r="C2234">
        <v>82.24</v>
      </c>
      <c r="D2234">
        <v>84</v>
      </c>
      <c r="E2234">
        <v>69.2</v>
      </c>
      <c r="F2234">
        <v>69.36</v>
      </c>
      <c r="G2234">
        <v>17508200</v>
      </c>
      <c r="I2234" t="s">
        <v>7</v>
      </c>
      <c r="J2234" s="1">
        <f t="shared" si="68"/>
        <v>43460</v>
      </c>
      <c r="K2234">
        <f t="shared" si="69"/>
        <v>69.36</v>
      </c>
    </row>
    <row r="2235" spans="1:11" x14ac:dyDescent="0.25">
      <c r="A2235" s="1">
        <v>43461</v>
      </c>
      <c r="B2235" t="s">
        <v>7</v>
      </c>
      <c r="C2235">
        <v>71.92</v>
      </c>
      <c r="D2235">
        <v>76.52</v>
      </c>
      <c r="E2235">
        <v>68.28</v>
      </c>
      <c r="F2235">
        <v>68.319999999999993</v>
      </c>
      <c r="G2235">
        <v>11816400</v>
      </c>
      <c r="I2235" t="s">
        <v>7</v>
      </c>
      <c r="J2235" s="1">
        <f t="shared" si="68"/>
        <v>43461</v>
      </c>
      <c r="K2235">
        <f t="shared" si="69"/>
        <v>68.319999999999993</v>
      </c>
    </row>
    <row r="2236" spans="1:11" x14ac:dyDescent="0.25">
      <c r="A2236" s="1">
        <v>43462</v>
      </c>
      <c r="B2236" t="s">
        <v>7</v>
      </c>
      <c r="C2236">
        <v>67.2</v>
      </c>
      <c r="D2236">
        <v>70.239999999999995</v>
      </c>
      <c r="E2236">
        <v>65.040000000000006</v>
      </c>
      <c r="F2236">
        <v>68.52</v>
      </c>
      <c r="G2236">
        <v>14152100</v>
      </c>
      <c r="I2236" t="s">
        <v>7</v>
      </c>
      <c r="J2236" s="1">
        <f t="shared" si="68"/>
        <v>43462</v>
      </c>
      <c r="K2236">
        <f t="shared" si="69"/>
        <v>68.52</v>
      </c>
    </row>
    <row r="2237" spans="1:11" x14ac:dyDescent="0.25">
      <c r="A2237" s="1">
        <v>43465</v>
      </c>
      <c r="B2237" t="s">
        <v>7</v>
      </c>
      <c r="C2237">
        <v>66.48</v>
      </c>
      <c r="D2237">
        <v>68.92</v>
      </c>
      <c r="E2237">
        <v>65.88</v>
      </c>
      <c r="F2237">
        <v>67.040000000000006</v>
      </c>
      <c r="G2237">
        <v>9585600</v>
      </c>
      <c r="I2237" t="s">
        <v>7</v>
      </c>
      <c r="J2237" s="1">
        <f t="shared" si="68"/>
        <v>43465</v>
      </c>
      <c r="K2237">
        <f t="shared" si="69"/>
        <v>67.040000000000006</v>
      </c>
    </row>
    <row r="2238" spans="1:11" x14ac:dyDescent="0.25">
      <c r="A2238" s="1">
        <v>43467</v>
      </c>
      <c r="B2238" t="s">
        <v>7</v>
      </c>
      <c r="C2238">
        <v>71.16</v>
      </c>
      <c r="D2238">
        <v>71.319999999999993</v>
      </c>
      <c r="E2238">
        <v>64.92</v>
      </c>
      <c r="F2238">
        <v>66</v>
      </c>
      <c r="G2238">
        <v>11188200</v>
      </c>
      <c r="I2238" t="s">
        <v>7</v>
      </c>
      <c r="J2238" s="1">
        <f t="shared" si="68"/>
        <v>43467</v>
      </c>
      <c r="K2238">
        <f t="shared" si="69"/>
        <v>66</v>
      </c>
    </row>
    <row r="2239" spans="1:11" x14ac:dyDescent="0.25">
      <c r="A2239" s="1">
        <v>43468</v>
      </c>
      <c r="B2239" t="s">
        <v>7</v>
      </c>
      <c r="C2239">
        <v>68.959999999999994</v>
      </c>
      <c r="D2239">
        <v>72.959999999999994</v>
      </c>
      <c r="E2239">
        <v>68.16</v>
      </c>
      <c r="F2239">
        <v>72.52</v>
      </c>
      <c r="G2239">
        <v>14779500</v>
      </c>
      <c r="I2239" t="s">
        <v>7</v>
      </c>
      <c r="J2239" s="1">
        <f t="shared" si="68"/>
        <v>43468</v>
      </c>
      <c r="K2239">
        <f t="shared" si="69"/>
        <v>72.52</v>
      </c>
    </row>
    <row r="2240" spans="1:11" x14ac:dyDescent="0.25">
      <c r="A2240" s="1">
        <v>43469</v>
      </c>
      <c r="B2240" t="s">
        <v>7</v>
      </c>
      <c r="C2240">
        <v>69.12</v>
      </c>
      <c r="D2240">
        <v>69.8</v>
      </c>
      <c r="E2240">
        <v>62.12</v>
      </c>
      <c r="F2240">
        <v>63</v>
      </c>
      <c r="G2240">
        <v>15579900</v>
      </c>
      <c r="I2240" t="s">
        <v>7</v>
      </c>
      <c r="J2240" s="1">
        <f t="shared" si="68"/>
        <v>43469</v>
      </c>
      <c r="K2240">
        <f t="shared" si="69"/>
        <v>63</v>
      </c>
    </row>
    <row r="2241" spans="1:11" x14ac:dyDescent="0.25">
      <c r="A2241" s="1">
        <v>43472</v>
      </c>
      <c r="B2241" t="s">
        <v>7</v>
      </c>
      <c r="C2241">
        <v>62.68</v>
      </c>
      <c r="D2241">
        <v>63.32</v>
      </c>
      <c r="E2241">
        <v>60</v>
      </c>
      <c r="F2241">
        <v>61</v>
      </c>
      <c r="G2241">
        <v>7913000</v>
      </c>
      <c r="I2241" t="s">
        <v>7</v>
      </c>
      <c r="J2241" s="1">
        <f t="shared" si="68"/>
        <v>43472</v>
      </c>
      <c r="K2241">
        <f t="shared" si="69"/>
        <v>61</v>
      </c>
    </row>
    <row r="2242" spans="1:11" x14ac:dyDescent="0.25">
      <c r="A2242" s="1">
        <v>43473</v>
      </c>
      <c r="B2242" t="s">
        <v>7</v>
      </c>
      <c r="C2242">
        <v>59.28</v>
      </c>
      <c r="D2242">
        <v>62</v>
      </c>
      <c r="E2242">
        <v>58.64</v>
      </c>
      <c r="F2242">
        <v>59.28</v>
      </c>
      <c r="G2242">
        <v>11228800</v>
      </c>
      <c r="I2242" t="s">
        <v>7</v>
      </c>
      <c r="J2242" s="1">
        <f t="shared" si="68"/>
        <v>43473</v>
      </c>
      <c r="K2242">
        <f t="shared" si="69"/>
        <v>59.28</v>
      </c>
    </row>
    <row r="2243" spans="1:11" x14ac:dyDescent="0.25">
      <c r="A2243" s="1">
        <v>43474</v>
      </c>
      <c r="B2243" t="s">
        <v>7</v>
      </c>
      <c r="C2243">
        <v>58.68</v>
      </c>
      <c r="D2243">
        <v>59.4</v>
      </c>
      <c r="E2243">
        <v>57.08</v>
      </c>
      <c r="F2243">
        <v>57.96</v>
      </c>
      <c r="G2243">
        <v>11689100</v>
      </c>
      <c r="I2243" t="s">
        <v>7</v>
      </c>
      <c r="J2243" s="1">
        <f t="shared" ref="J2243:J2306" si="70">A2243</f>
        <v>43474</v>
      </c>
      <c r="K2243">
        <f t="shared" ref="K2243:K2306" si="71">F2243</f>
        <v>57.96</v>
      </c>
    </row>
    <row r="2244" spans="1:11" x14ac:dyDescent="0.25">
      <c r="A2244" s="1">
        <v>43475</v>
      </c>
      <c r="B2244" t="s">
        <v>7</v>
      </c>
      <c r="C2244">
        <v>59.28</v>
      </c>
      <c r="D2244">
        <v>60.2</v>
      </c>
      <c r="E2244">
        <v>57.32</v>
      </c>
      <c r="F2244">
        <v>57.36</v>
      </c>
      <c r="G2244">
        <v>10718700</v>
      </c>
      <c r="I2244" t="s">
        <v>7</v>
      </c>
      <c r="J2244" s="1">
        <f t="shared" si="70"/>
        <v>43475</v>
      </c>
      <c r="K2244">
        <f t="shared" si="71"/>
        <v>57.36</v>
      </c>
    </row>
    <row r="2245" spans="1:11" x14ac:dyDescent="0.25">
      <c r="A2245" s="1">
        <v>43476</v>
      </c>
      <c r="B2245" t="s">
        <v>7</v>
      </c>
      <c r="C2245">
        <v>58.4</v>
      </c>
      <c r="D2245">
        <v>59.04</v>
      </c>
      <c r="E2245">
        <v>57.84</v>
      </c>
      <c r="F2245">
        <v>58</v>
      </c>
      <c r="G2245">
        <v>5988300</v>
      </c>
      <c r="I2245" t="s">
        <v>7</v>
      </c>
      <c r="J2245" s="1">
        <f t="shared" si="70"/>
        <v>43476</v>
      </c>
      <c r="K2245">
        <f t="shared" si="71"/>
        <v>58</v>
      </c>
    </row>
    <row r="2246" spans="1:11" x14ac:dyDescent="0.25">
      <c r="A2246" s="1">
        <v>43479</v>
      </c>
      <c r="B2246" t="s">
        <v>7</v>
      </c>
      <c r="C2246">
        <v>59.6</v>
      </c>
      <c r="D2246">
        <v>60.36</v>
      </c>
      <c r="E2246">
        <v>58.84</v>
      </c>
      <c r="F2246">
        <v>59.64</v>
      </c>
      <c r="G2246">
        <v>6465100</v>
      </c>
      <c r="I2246" t="s">
        <v>7</v>
      </c>
      <c r="J2246" s="1">
        <f t="shared" si="70"/>
        <v>43479</v>
      </c>
      <c r="K2246">
        <f t="shared" si="71"/>
        <v>59.64</v>
      </c>
    </row>
    <row r="2247" spans="1:11" x14ac:dyDescent="0.25">
      <c r="A2247" s="1">
        <v>43480</v>
      </c>
      <c r="B2247" t="s">
        <v>7</v>
      </c>
      <c r="C2247">
        <v>58.88</v>
      </c>
      <c r="D2247">
        <v>58.92</v>
      </c>
      <c r="E2247">
        <v>55.88</v>
      </c>
      <c r="F2247">
        <v>56.16</v>
      </c>
      <c r="G2247">
        <v>10016600</v>
      </c>
      <c r="I2247" t="s">
        <v>7</v>
      </c>
      <c r="J2247" s="1">
        <f t="shared" si="70"/>
        <v>43480</v>
      </c>
      <c r="K2247">
        <f t="shared" si="71"/>
        <v>56.16</v>
      </c>
    </row>
    <row r="2248" spans="1:11" x14ac:dyDescent="0.25">
      <c r="A2248" s="1">
        <v>43481</v>
      </c>
      <c r="B2248" t="s">
        <v>7</v>
      </c>
      <c r="C2248">
        <v>55.88</v>
      </c>
      <c r="D2248">
        <v>56.24</v>
      </c>
      <c r="E2248">
        <v>54.68</v>
      </c>
      <c r="F2248">
        <v>56.08</v>
      </c>
      <c r="G2248">
        <v>7576000</v>
      </c>
      <c r="I2248" t="s">
        <v>7</v>
      </c>
      <c r="J2248" s="1">
        <f t="shared" si="70"/>
        <v>43481</v>
      </c>
      <c r="K2248">
        <f t="shared" si="71"/>
        <v>56.08</v>
      </c>
    </row>
    <row r="2249" spans="1:11" x14ac:dyDescent="0.25">
      <c r="A2249" s="1">
        <v>43482</v>
      </c>
      <c r="B2249" t="s">
        <v>7</v>
      </c>
      <c r="C2249">
        <v>56.72</v>
      </c>
      <c r="D2249">
        <v>57.04</v>
      </c>
      <c r="E2249">
        <v>54.12</v>
      </c>
      <c r="F2249">
        <v>54.84</v>
      </c>
      <c r="G2249">
        <v>7907000</v>
      </c>
      <c r="I2249" t="s">
        <v>7</v>
      </c>
      <c r="J2249" s="1">
        <f t="shared" si="70"/>
        <v>43482</v>
      </c>
      <c r="K2249">
        <f t="shared" si="71"/>
        <v>54.84</v>
      </c>
    </row>
    <row r="2250" spans="1:11" x14ac:dyDescent="0.25">
      <c r="A2250" s="1">
        <v>43483</v>
      </c>
      <c r="B2250" t="s">
        <v>7</v>
      </c>
      <c r="C2250">
        <v>53.68</v>
      </c>
      <c r="D2250">
        <v>54.72</v>
      </c>
      <c r="E2250">
        <v>52.52</v>
      </c>
      <c r="F2250">
        <v>53.28</v>
      </c>
      <c r="G2250">
        <v>9943500</v>
      </c>
      <c r="I2250" t="s">
        <v>7</v>
      </c>
      <c r="J2250" s="1">
        <f t="shared" si="70"/>
        <v>43483</v>
      </c>
      <c r="K2250">
        <f t="shared" si="71"/>
        <v>53.28</v>
      </c>
    </row>
    <row r="2251" spans="1:11" x14ac:dyDescent="0.25">
      <c r="A2251" s="1">
        <v>43487</v>
      </c>
      <c r="B2251" t="s">
        <v>7</v>
      </c>
      <c r="C2251">
        <v>54.44</v>
      </c>
      <c r="D2251">
        <v>57.64</v>
      </c>
      <c r="E2251">
        <v>54.36</v>
      </c>
      <c r="F2251">
        <v>56.36</v>
      </c>
      <c r="G2251">
        <v>9312300</v>
      </c>
      <c r="I2251" t="s">
        <v>7</v>
      </c>
      <c r="J2251" s="1">
        <f t="shared" si="70"/>
        <v>43487</v>
      </c>
      <c r="K2251">
        <f t="shared" si="71"/>
        <v>56.36</v>
      </c>
    </row>
    <row r="2252" spans="1:11" x14ac:dyDescent="0.25">
      <c r="A2252" s="1">
        <v>43488</v>
      </c>
      <c r="B2252" t="s">
        <v>7</v>
      </c>
      <c r="C2252">
        <v>55.56</v>
      </c>
      <c r="D2252">
        <v>58.2</v>
      </c>
      <c r="E2252">
        <v>54.84</v>
      </c>
      <c r="F2252">
        <v>56.24</v>
      </c>
      <c r="G2252">
        <v>8913000</v>
      </c>
      <c r="I2252" t="s">
        <v>7</v>
      </c>
      <c r="J2252" s="1">
        <f t="shared" si="70"/>
        <v>43488</v>
      </c>
      <c r="K2252">
        <f t="shared" si="71"/>
        <v>56.24</v>
      </c>
    </row>
    <row r="2253" spans="1:11" x14ac:dyDescent="0.25">
      <c r="A2253" s="1">
        <v>43489</v>
      </c>
      <c r="B2253" t="s">
        <v>7</v>
      </c>
      <c r="C2253">
        <v>55.8</v>
      </c>
      <c r="D2253">
        <v>56.4</v>
      </c>
      <c r="E2253">
        <v>55</v>
      </c>
      <c r="F2253">
        <v>55.2</v>
      </c>
      <c r="G2253">
        <v>6000100</v>
      </c>
      <c r="I2253" t="s">
        <v>7</v>
      </c>
      <c r="J2253" s="1">
        <f t="shared" si="70"/>
        <v>43489</v>
      </c>
      <c r="K2253">
        <f t="shared" si="71"/>
        <v>55.2</v>
      </c>
    </row>
    <row r="2254" spans="1:11" x14ac:dyDescent="0.25">
      <c r="A2254" s="1">
        <v>43490</v>
      </c>
      <c r="B2254" t="s">
        <v>7</v>
      </c>
      <c r="C2254">
        <v>53.88</v>
      </c>
      <c r="D2254">
        <v>54.48</v>
      </c>
      <c r="E2254">
        <v>52.76</v>
      </c>
      <c r="F2254">
        <v>53.2</v>
      </c>
      <c r="G2254">
        <v>7248100</v>
      </c>
      <c r="I2254" t="s">
        <v>7</v>
      </c>
      <c r="J2254" s="1">
        <f t="shared" si="70"/>
        <v>43490</v>
      </c>
      <c r="K2254">
        <f t="shared" si="71"/>
        <v>53.2</v>
      </c>
    </row>
    <row r="2255" spans="1:11" x14ac:dyDescent="0.25">
      <c r="A2255" s="1">
        <v>43493</v>
      </c>
      <c r="B2255" t="s">
        <v>7</v>
      </c>
      <c r="C2255">
        <v>55.32</v>
      </c>
      <c r="D2255">
        <v>56.52</v>
      </c>
      <c r="E2255">
        <v>55.2</v>
      </c>
      <c r="F2255">
        <v>55.2</v>
      </c>
      <c r="G2255">
        <v>8187700</v>
      </c>
      <c r="I2255" t="s">
        <v>7</v>
      </c>
      <c r="J2255" s="1">
        <f t="shared" si="70"/>
        <v>43493</v>
      </c>
      <c r="K2255">
        <f t="shared" si="71"/>
        <v>55.2</v>
      </c>
    </row>
    <row r="2256" spans="1:11" x14ac:dyDescent="0.25">
      <c r="A2256" s="1">
        <v>43494</v>
      </c>
      <c r="B2256" t="s">
        <v>7</v>
      </c>
      <c r="C2256">
        <v>55.16</v>
      </c>
      <c r="D2256">
        <v>57.4</v>
      </c>
      <c r="E2256">
        <v>55.08</v>
      </c>
      <c r="F2256">
        <v>56.8</v>
      </c>
      <c r="G2256">
        <v>5911600</v>
      </c>
      <c r="I2256" t="s">
        <v>7</v>
      </c>
      <c r="J2256" s="1">
        <f t="shared" si="70"/>
        <v>43494</v>
      </c>
      <c r="K2256">
        <f t="shared" si="71"/>
        <v>56.8</v>
      </c>
    </row>
    <row r="2257" spans="1:11" x14ac:dyDescent="0.25">
      <c r="A2257" s="1">
        <v>43495</v>
      </c>
      <c r="B2257" t="s">
        <v>7</v>
      </c>
      <c r="C2257">
        <v>54.84</v>
      </c>
      <c r="D2257">
        <v>55.44</v>
      </c>
      <c r="E2257">
        <v>51.88</v>
      </c>
      <c r="F2257">
        <v>52.48</v>
      </c>
      <c r="G2257">
        <v>9061100</v>
      </c>
      <c r="I2257" t="s">
        <v>7</v>
      </c>
      <c r="J2257" s="1">
        <f t="shared" si="70"/>
        <v>43495</v>
      </c>
      <c r="K2257">
        <f t="shared" si="71"/>
        <v>52.48</v>
      </c>
    </row>
    <row r="2258" spans="1:11" x14ac:dyDescent="0.25">
      <c r="A2258" s="1">
        <v>43496</v>
      </c>
      <c r="B2258" t="s">
        <v>7</v>
      </c>
      <c r="C2258">
        <v>51.6</v>
      </c>
      <c r="D2258">
        <v>51.76</v>
      </c>
      <c r="E2258">
        <v>49.4</v>
      </c>
      <c r="F2258">
        <v>50.12</v>
      </c>
      <c r="G2258">
        <v>9190600</v>
      </c>
      <c r="I2258" t="s">
        <v>7</v>
      </c>
      <c r="J2258" s="1">
        <f t="shared" si="70"/>
        <v>43496</v>
      </c>
      <c r="K2258">
        <f t="shared" si="71"/>
        <v>50.12</v>
      </c>
    </row>
    <row r="2259" spans="1:11" x14ac:dyDescent="0.25">
      <c r="A2259" s="1">
        <v>43497</v>
      </c>
      <c r="B2259" t="s">
        <v>7</v>
      </c>
      <c r="C2259">
        <v>50.88</v>
      </c>
      <c r="D2259">
        <v>51.2</v>
      </c>
      <c r="E2259">
        <v>49.76</v>
      </c>
      <c r="F2259">
        <v>50.84</v>
      </c>
      <c r="G2259">
        <v>6776300</v>
      </c>
      <c r="I2259" t="s">
        <v>7</v>
      </c>
      <c r="J2259" s="1">
        <f t="shared" si="70"/>
        <v>43497</v>
      </c>
      <c r="K2259">
        <f t="shared" si="71"/>
        <v>50.84</v>
      </c>
    </row>
    <row r="2260" spans="1:11" x14ac:dyDescent="0.25">
      <c r="A2260" s="1">
        <v>43500</v>
      </c>
      <c r="B2260" t="s">
        <v>7</v>
      </c>
      <c r="C2260">
        <v>50.72</v>
      </c>
      <c r="D2260">
        <v>50.92</v>
      </c>
      <c r="E2260">
        <v>48.96</v>
      </c>
      <c r="F2260">
        <v>49</v>
      </c>
      <c r="G2260">
        <v>4787300</v>
      </c>
      <c r="I2260" t="s">
        <v>7</v>
      </c>
      <c r="J2260" s="1">
        <f t="shared" si="70"/>
        <v>43500</v>
      </c>
      <c r="K2260">
        <f t="shared" si="71"/>
        <v>49</v>
      </c>
    </row>
    <row r="2261" spans="1:11" x14ac:dyDescent="0.25">
      <c r="A2261" s="1">
        <v>43501</v>
      </c>
      <c r="B2261" t="s">
        <v>7</v>
      </c>
      <c r="C2261">
        <v>48.76</v>
      </c>
      <c r="D2261">
        <v>48.8</v>
      </c>
      <c r="E2261">
        <v>47.48</v>
      </c>
      <c r="F2261">
        <v>47.68</v>
      </c>
      <c r="G2261">
        <v>6026300</v>
      </c>
      <c r="I2261" t="s">
        <v>7</v>
      </c>
      <c r="J2261" s="1">
        <f t="shared" si="70"/>
        <v>43501</v>
      </c>
      <c r="K2261">
        <f t="shared" si="71"/>
        <v>47.68</v>
      </c>
    </row>
    <row r="2262" spans="1:11" x14ac:dyDescent="0.25">
      <c r="A2262" s="1">
        <v>43502</v>
      </c>
      <c r="B2262" t="s">
        <v>7</v>
      </c>
      <c r="C2262">
        <v>47.64</v>
      </c>
      <c r="D2262">
        <v>48.72</v>
      </c>
      <c r="E2262">
        <v>47.36</v>
      </c>
      <c r="F2262">
        <v>48.04</v>
      </c>
      <c r="G2262">
        <v>5897800</v>
      </c>
      <c r="I2262" t="s">
        <v>7</v>
      </c>
      <c r="J2262" s="1">
        <f t="shared" si="70"/>
        <v>43502</v>
      </c>
      <c r="K2262">
        <f t="shared" si="71"/>
        <v>48.04</v>
      </c>
    </row>
    <row r="2263" spans="1:11" x14ac:dyDescent="0.25">
      <c r="A2263" s="1">
        <v>43503</v>
      </c>
      <c r="B2263" t="s">
        <v>7</v>
      </c>
      <c r="C2263">
        <v>49.4</v>
      </c>
      <c r="D2263">
        <v>51.12</v>
      </c>
      <c r="E2263">
        <v>49</v>
      </c>
      <c r="F2263">
        <v>50</v>
      </c>
      <c r="G2263">
        <v>11175100</v>
      </c>
      <c r="I2263" t="s">
        <v>7</v>
      </c>
      <c r="J2263" s="1">
        <f t="shared" si="70"/>
        <v>43503</v>
      </c>
      <c r="K2263">
        <f t="shared" si="71"/>
        <v>50</v>
      </c>
    </row>
    <row r="2264" spans="1:11" x14ac:dyDescent="0.25">
      <c r="A2264" s="1">
        <v>43504</v>
      </c>
      <c r="B2264" t="s">
        <v>7</v>
      </c>
      <c r="C2264">
        <v>51.4</v>
      </c>
      <c r="D2264">
        <v>51.52</v>
      </c>
      <c r="E2264">
        <v>49.72</v>
      </c>
      <c r="F2264">
        <v>49.72</v>
      </c>
      <c r="G2264">
        <v>8245300</v>
      </c>
      <c r="I2264" t="s">
        <v>7</v>
      </c>
      <c r="J2264" s="1">
        <f t="shared" si="70"/>
        <v>43504</v>
      </c>
      <c r="K2264">
        <f t="shared" si="71"/>
        <v>49.72</v>
      </c>
    </row>
    <row r="2265" spans="1:11" x14ac:dyDescent="0.25">
      <c r="A2265" s="1">
        <v>43507</v>
      </c>
      <c r="B2265" t="s">
        <v>7</v>
      </c>
      <c r="C2265">
        <v>49.24</v>
      </c>
      <c r="D2265">
        <v>50.28</v>
      </c>
      <c r="E2265">
        <v>48.84</v>
      </c>
      <c r="F2265">
        <v>49.88</v>
      </c>
      <c r="G2265">
        <v>4384500</v>
      </c>
      <c r="I2265" t="s">
        <v>7</v>
      </c>
      <c r="J2265" s="1">
        <f t="shared" si="70"/>
        <v>43507</v>
      </c>
      <c r="K2265">
        <f t="shared" si="71"/>
        <v>49.88</v>
      </c>
    </row>
    <row r="2266" spans="1:11" x14ac:dyDescent="0.25">
      <c r="A2266" s="1">
        <v>43508</v>
      </c>
      <c r="B2266" t="s">
        <v>7</v>
      </c>
      <c r="C2266">
        <v>48.84</v>
      </c>
      <c r="D2266">
        <v>49.08</v>
      </c>
      <c r="E2266">
        <v>47.48</v>
      </c>
      <c r="F2266">
        <v>47.72</v>
      </c>
      <c r="G2266">
        <v>7076700</v>
      </c>
      <c r="I2266" t="s">
        <v>7</v>
      </c>
      <c r="J2266" s="1">
        <f t="shared" si="70"/>
        <v>43508</v>
      </c>
      <c r="K2266">
        <f t="shared" si="71"/>
        <v>47.72</v>
      </c>
    </row>
    <row r="2267" spans="1:11" x14ac:dyDescent="0.25">
      <c r="A2267" s="1">
        <v>43509</v>
      </c>
      <c r="B2267" t="s">
        <v>7</v>
      </c>
      <c r="C2267">
        <v>47.08</v>
      </c>
      <c r="D2267">
        <v>47.76</v>
      </c>
      <c r="E2267">
        <v>46.64</v>
      </c>
      <c r="F2267">
        <v>47.68</v>
      </c>
      <c r="G2267">
        <v>5600300</v>
      </c>
      <c r="I2267" t="s">
        <v>7</v>
      </c>
      <c r="J2267" s="1">
        <f t="shared" si="70"/>
        <v>43509</v>
      </c>
      <c r="K2267">
        <f t="shared" si="71"/>
        <v>47.68</v>
      </c>
    </row>
    <row r="2268" spans="1:11" x14ac:dyDescent="0.25">
      <c r="A2268" s="1">
        <v>43510</v>
      </c>
      <c r="B2268" t="s">
        <v>7</v>
      </c>
      <c r="C2268">
        <v>48.2</v>
      </c>
      <c r="D2268">
        <v>48.64</v>
      </c>
      <c r="E2268">
        <v>46.96</v>
      </c>
      <c r="F2268">
        <v>47.44</v>
      </c>
      <c r="G2268">
        <v>7562600</v>
      </c>
      <c r="I2268" t="s">
        <v>7</v>
      </c>
      <c r="J2268" s="1">
        <f t="shared" si="70"/>
        <v>43510</v>
      </c>
      <c r="K2268">
        <f t="shared" si="71"/>
        <v>47.44</v>
      </c>
    </row>
    <row r="2269" spans="1:11" x14ac:dyDescent="0.25">
      <c r="A2269" s="1">
        <v>43511</v>
      </c>
      <c r="B2269" t="s">
        <v>7</v>
      </c>
      <c r="C2269">
        <v>46.4</v>
      </c>
      <c r="D2269">
        <v>47.56</v>
      </c>
      <c r="E2269">
        <v>46.4</v>
      </c>
      <c r="F2269">
        <v>46.92</v>
      </c>
      <c r="G2269">
        <v>5444500</v>
      </c>
      <c r="I2269" t="s">
        <v>7</v>
      </c>
      <c r="J2269" s="1">
        <f t="shared" si="70"/>
        <v>43511</v>
      </c>
      <c r="K2269">
        <f t="shared" si="71"/>
        <v>46.92</v>
      </c>
    </row>
    <row r="2270" spans="1:11" x14ac:dyDescent="0.25">
      <c r="A2270" s="1">
        <v>43515</v>
      </c>
      <c r="B2270" t="s">
        <v>7</v>
      </c>
      <c r="C2270">
        <v>47.32</v>
      </c>
      <c r="D2270">
        <v>47.36</v>
      </c>
      <c r="E2270">
        <v>46.2</v>
      </c>
      <c r="F2270">
        <v>46.64</v>
      </c>
      <c r="G2270">
        <v>3209900</v>
      </c>
      <c r="I2270" t="s">
        <v>7</v>
      </c>
      <c r="J2270" s="1">
        <f t="shared" si="70"/>
        <v>43515</v>
      </c>
      <c r="K2270">
        <f t="shared" si="71"/>
        <v>46.64</v>
      </c>
    </row>
    <row r="2271" spans="1:11" x14ac:dyDescent="0.25">
      <c r="A2271" s="1">
        <v>43516</v>
      </c>
      <c r="B2271" t="s">
        <v>7</v>
      </c>
      <c r="C2271">
        <v>46.56</v>
      </c>
      <c r="D2271">
        <v>47.44</v>
      </c>
      <c r="E2271">
        <v>46</v>
      </c>
      <c r="F2271">
        <v>46.64</v>
      </c>
      <c r="G2271">
        <v>5331200</v>
      </c>
      <c r="I2271" t="s">
        <v>7</v>
      </c>
      <c r="J2271" s="1">
        <f t="shared" si="70"/>
        <v>43516</v>
      </c>
      <c r="K2271">
        <f t="shared" si="71"/>
        <v>46.64</v>
      </c>
    </row>
    <row r="2272" spans="1:11" x14ac:dyDescent="0.25">
      <c r="A2272" s="1">
        <v>43517</v>
      </c>
      <c r="B2272" t="s">
        <v>7</v>
      </c>
      <c r="C2272">
        <v>47.08</v>
      </c>
      <c r="D2272">
        <v>47.96</v>
      </c>
      <c r="E2272">
        <v>46.68</v>
      </c>
      <c r="F2272">
        <v>47.2</v>
      </c>
      <c r="G2272">
        <v>6879100</v>
      </c>
      <c r="I2272" t="s">
        <v>7</v>
      </c>
      <c r="J2272" s="1">
        <f t="shared" si="70"/>
        <v>43517</v>
      </c>
      <c r="K2272">
        <f t="shared" si="71"/>
        <v>47.2</v>
      </c>
    </row>
    <row r="2273" spans="1:11" x14ac:dyDescent="0.25">
      <c r="A2273" s="1">
        <v>43518</v>
      </c>
      <c r="B2273" t="s">
        <v>7</v>
      </c>
      <c r="C2273">
        <v>46.88</v>
      </c>
      <c r="D2273">
        <v>46.96</v>
      </c>
      <c r="E2273">
        <v>46.04</v>
      </c>
      <c r="F2273">
        <v>46.16</v>
      </c>
      <c r="G2273">
        <v>5520600</v>
      </c>
      <c r="I2273" t="s">
        <v>7</v>
      </c>
      <c r="J2273" s="1">
        <f t="shared" si="70"/>
        <v>43518</v>
      </c>
      <c r="K2273">
        <f t="shared" si="71"/>
        <v>46.16</v>
      </c>
    </row>
    <row r="2274" spans="1:11" x14ac:dyDescent="0.25">
      <c r="A2274" s="1">
        <v>43521</v>
      </c>
      <c r="B2274" t="s">
        <v>7</v>
      </c>
      <c r="C2274">
        <v>45.08</v>
      </c>
      <c r="D2274">
        <v>45.76</v>
      </c>
      <c r="E2274">
        <v>44.76</v>
      </c>
      <c r="F2274">
        <v>45.64</v>
      </c>
      <c r="G2274">
        <v>5516900</v>
      </c>
      <c r="I2274" t="s">
        <v>7</v>
      </c>
      <c r="J2274" s="1">
        <f t="shared" si="70"/>
        <v>43521</v>
      </c>
      <c r="K2274">
        <f t="shared" si="71"/>
        <v>45.64</v>
      </c>
    </row>
    <row r="2275" spans="1:11" x14ac:dyDescent="0.25">
      <c r="A2275" s="1">
        <v>43522</v>
      </c>
      <c r="B2275" t="s">
        <v>7</v>
      </c>
      <c r="C2275">
        <v>46.08</v>
      </c>
      <c r="D2275">
        <v>46.24</v>
      </c>
      <c r="E2275">
        <v>45.08</v>
      </c>
      <c r="F2275">
        <v>45.52</v>
      </c>
      <c r="G2275">
        <v>4901600</v>
      </c>
      <c r="I2275" t="s">
        <v>7</v>
      </c>
      <c r="J2275" s="1">
        <f t="shared" si="70"/>
        <v>43522</v>
      </c>
      <c r="K2275">
        <f t="shared" si="71"/>
        <v>45.52</v>
      </c>
    </row>
    <row r="2276" spans="1:11" x14ac:dyDescent="0.25">
      <c r="A2276" s="1">
        <v>43523</v>
      </c>
      <c r="B2276" t="s">
        <v>7</v>
      </c>
      <c r="C2276">
        <v>46.16</v>
      </c>
      <c r="D2276">
        <v>47.08</v>
      </c>
      <c r="E2276">
        <v>45.48</v>
      </c>
      <c r="F2276">
        <v>45.68</v>
      </c>
      <c r="G2276">
        <v>5483200</v>
      </c>
      <c r="I2276" t="s">
        <v>7</v>
      </c>
      <c r="J2276" s="1">
        <f t="shared" si="70"/>
        <v>43523</v>
      </c>
      <c r="K2276">
        <f t="shared" si="71"/>
        <v>45.68</v>
      </c>
    </row>
    <row r="2277" spans="1:11" x14ac:dyDescent="0.25">
      <c r="A2277" s="1">
        <v>43524</v>
      </c>
      <c r="B2277" t="s">
        <v>7</v>
      </c>
      <c r="C2277">
        <v>46.08</v>
      </c>
      <c r="D2277">
        <v>46.36</v>
      </c>
      <c r="E2277">
        <v>45.48</v>
      </c>
      <c r="F2277">
        <v>46</v>
      </c>
      <c r="G2277">
        <v>3977300</v>
      </c>
      <c r="I2277" t="s">
        <v>7</v>
      </c>
      <c r="J2277" s="1">
        <f t="shared" si="70"/>
        <v>43524</v>
      </c>
      <c r="K2277">
        <f t="shared" si="71"/>
        <v>46</v>
      </c>
    </row>
    <row r="2278" spans="1:11" x14ac:dyDescent="0.25">
      <c r="A2278" s="1">
        <v>43525</v>
      </c>
      <c r="B2278" t="s">
        <v>7</v>
      </c>
      <c r="C2278">
        <v>45</v>
      </c>
      <c r="D2278">
        <v>46</v>
      </c>
      <c r="E2278">
        <v>44.84</v>
      </c>
      <c r="F2278">
        <v>45</v>
      </c>
      <c r="G2278">
        <v>5778400</v>
      </c>
      <c r="I2278" t="s">
        <v>7</v>
      </c>
      <c r="J2278" s="1">
        <f t="shared" si="70"/>
        <v>43525</v>
      </c>
      <c r="K2278">
        <f t="shared" si="71"/>
        <v>45</v>
      </c>
    </row>
    <row r="2279" spans="1:11" x14ac:dyDescent="0.25">
      <c r="A2279" s="1">
        <v>43528</v>
      </c>
      <c r="B2279" t="s">
        <v>7</v>
      </c>
      <c r="C2279">
        <v>44.28</v>
      </c>
      <c r="D2279">
        <v>46.52</v>
      </c>
      <c r="E2279">
        <v>43.96</v>
      </c>
      <c r="F2279">
        <v>45</v>
      </c>
      <c r="G2279">
        <v>10202400</v>
      </c>
      <c r="I2279" t="s">
        <v>7</v>
      </c>
      <c r="J2279" s="1">
        <f t="shared" si="70"/>
        <v>43528</v>
      </c>
      <c r="K2279">
        <f t="shared" si="71"/>
        <v>45</v>
      </c>
    </row>
    <row r="2280" spans="1:11" x14ac:dyDescent="0.25">
      <c r="A2280" s="1">
        <v>43529</v>
      </c>
      <c r="B2280" t="s">
        <v>7</v>
      </c>
      <c r="C2280">
        <v>44.96</v>
      </c>
      <c r="D2280">
        <v>45.64</v>
      </c>
      <c r="E2280">
        <v>44.52</v>
      </c>
      <c r="F2280">
        <v>44.92</v>
      </c>
      <c r="G2280">
        <v>6667100</v>
      </c>
      <c r="I2280" t="s">
        <v>7</v>
      </c>
      <c r="J2280" s="1">
        <f t="shared" si="70"/>
        <v>43529</v>
      </c>
      <c r="K2280">
        <f t="shared" si="71"/>
        <v>44.92</v>
      </c>
    </row>
    <row r="2281" spans="1:11" x14ac:dyDescent="0.25">
      <c r="A2281" s="1">
        <v>43530</v>
      </c>
      <c r="B2281" t="s">
        <v>7</v>
      </c>
      <c r="C2281">
        <v>44.84</v>
      </c>
      <c r="D2281">
        <v>45.92</v>
      </c>
      <c r="E2281">
        <v>44.8</v>
      </c>
      <c r="F2281">
        <v>45.64</v>
      </c>
      <c r="G2281">
        <v>8238600</v>
      </c>
      <c r="I2281" t="s">
        <v>7</v>
      </c>
      <c r="J2281" s="1">
        <f t="shared" si="70"/>
        <v>43530</v>
      </c>
      <c r="K2281">
        <f t="shared" si="71"/>
        <v>45.64</v>
      </c>
    </row>
    <row r="2282" spans="1:11" x14ac:dyDescent="0.25">
      <c r="A2282" s="1">
        <v>43531</v>
      </c>
      <c r="B2282" t="s">
        <v>7</v>
      </c>
      <c r="C2282">
        <v>46.08</v>
      </c>
      <c r="D2282">
        <v>47.92</v>
      </c>
      <c r="E2282">
        <v>46</v>
      </c>
      <c r="F2282">
        <v>47.44</v>
      </c>
      <c r="G2282">
        <v>10563500</v>
      </c>
      <c r="I2282" t="s">
        <v>7</v>
      </c>
      <c r="J2282" s="1">
        <f t="shared" si="70"/>
        <v>43531</v>
      </c>
      <c r="K2282">
        <f t="shared" si="71"/>
        <v>47.44</v>
      </c>
    </row>
    <row r="2283" spans="1:11" x14ac:dyDescent="0.25">
      <c r="A2283" s="1">
        <v>43532</v>
      </c>
      <c r="B2283" t="s">
        <v>7</v>
      </c>
      <c r="C2283">
        <v>49.04</v>
      </c>
      <c r="D2283">
        <v>49.2</v>
      </c>
      <c r="E2283">
        <v>47.56</v>
      </c>
      <c r="F2283">
        <v>47.6</v>
      </c>
      <c r="G2283">
        <v>10630000</v>
      </c>
      <c r="I2283" t="s">
        <v>7</v>
      </c>
      <c r="J2283" s="1">
        <f t="shared" si="70"/>
        <v>43532</v>
      </c>
      <c r="K2283">
        <f t="shared" si="71"/>
        <v>47.6</v>
      </c>
    </row>
    <row r="2284" spans="1:11" x14ac:dyDescent="0.25">
      <c r="A2284" s="1">
        <v>43535</v>
      </c>
      <c r="B2284" t="s">
        <v>7</v>
      </c>
      <c r="C2284">
        <v>47.08</v>
      </c>
      <c r="D2284">
        <v>47.12</v>
      </c>
      <c r="E2284">
        <v>44.6</v>
      </c>
      <c r="F2284">
        <v>44.68</v>
      </c>
      <c r="G2284">
        <v>11370500</v>
      </c>
      <c r="I2284" t="s">
        <v>7</v>
      </c>
      <c r="J2284" s="1">
        <f t="shared" si="70"/>
        <v>43535</v>
      </c>
      <c r="K2284">
        <f t="shared" si="71"/>
        <v>44.68</v>
      </c>
    </row>
    <row r="2285" spans="1:11" x14ac:dyDescent="0.25">
      <c r="A2285" s="1">
        <v>43536</v>
      </c>
      <c r="B2285" t="s">
        <v>7</v>
      </c>
      <c r="C2285">
        <v>44.32</v>
      </c>
      <c r="D2285">
        <v>44.68</v>
      </c>
      <c r="E2285">
        <v>43.6</v>
      </c>
      <c r="F2285">
        <v>43.92</v>
      </c>
      <c r="G2285">
        <v>7233400</v>
      </c>
      <c r="I2285" t="s">
        <v>7</v>
      </c>
      <c r="J2285" s="1">
        <f t="shared" si="70"/>
        <v>43536</v>
      </c>
      <c r="K2285">
        <f t="shared" si="71"/>
        <v>43.92</v>
      </c>
    </row>
    <row r="2286" spans="1:11" x14ac:dyDescent="0.25">
      <c r="A2286" s="1">
        <v>43537</v>
      </c>
      <c r="B2286" t="s">
        <v>7</v>
      </c>
      <c r="C2286">
        <v>43.28</v>
      </c>
      <c r="D2286">
        <v>43.48</v>
      </c>
      <c r="E2286">
        <v>42.28</v>
      </c>
      <c r="F2286">
        <v>43.04</v>
      </c>
      <c r="G2286">
        <v>7611400</v>
      </c>
      <c r="I2286" t="s">
        <v>7</v>
      </c>
      <c r="J2286" s="1">
        <f t="shared" si="70"/>
        <v>43537</v>
      </c>
      <c r="K2286">
        <f t="shared" si="71"/>
        <v>43.04</v>
      </c>
    </row>
    <row r="2287" spans="1:11" x14ac:dyDescent="0.25">
      <c r="A2287" s="1">
        <v>43538</v>
      </c>
      <c r="B2287" t="s">
        <v>7</v>
      </c>
      <c r="C2287">
        <v>42.92</v>
      </c>
      <c r="D2287">
        <v>43.28</v>
      </c>
      <c r="E2287">
        <v>42.76</v>
      </c>
      <c r="F2287">
        <v>43.16</v>
      </c>
      <c r="G2287">
        <v>4866000</v>
      </c>
      <c r="I2287" t="s">
        <v>7</v>
      </c>
      <c r="J2287" s="1">
        <f t="shared" si="70"/>
        <v>43538</v>
      </c>
      <c r="K2287">
        <f t="shared" si="71"/>
        <v>43.16</v>
      </c>
    </row>
    <row r="2288" spans="1:11" x14ac:dyDescent="0.25">
      <c r="A2288" s="1">
        <v>43539</v>
      </c>
      <c r="B2288" t="s">
        <v>7</v>
      </c>
      <c r="C2288">
        <v>42.68</v>
      </c>
      <c r="D2288">
        <v>42.84</v>
      </c>
      <c r="E2288">
        <v>41.64</v>
      </c>
      <c r="F2288">
        <v>42.16</v>
      </c>
      <c r="G2288">
        <v>7712100</v>
      </c>
      <c r="I2288" t="s">
        <v>7</v>
      </c>
      <c r="J2288" s="1">
        <f t="shared" si="70"/>
        <v>43539</v>
      </c>
      <c r="K2288">
        <f t="shared" si="71"/>
        <v>42.16</v>
      </c>
    </row>
    <row r="2289" spans="1:11" x14ac:dyDescent="0.25">
      <c r="A2289" s="1">
        <v>43542</v>
      </c>
      <c r="B2289" t="s">
        <v>7</v>
      </c>
      <c r="C2289">
        <v>42.08</v>
      </c>
      <c r="D2289">
        <v>42.36</v>
      </c>
      <c r="E2289">
        <v>41.36</v>
      </c>
      <c r="F2289">
        <v>41.72</v>
      </c>
      <c r="G2289">
        <v>4693100</v>
      </c>
      <c r="I2289" t="s">
        <v>7</v>
      </c>
      <c r="J2289" s="1">
        <f t="shared" si="70"/>
        <v>43542</v>
      </c>
      <c r="K2289">
        <f t="shared" si="71"/>
        <v>41.72</v>
      </c>
    </row>
    <row r="2290" spans="1:11" x14ac:dyDescent="0.25">
      <c r="A2290" s="1">
        <v>43543</v>
      </c>
      <c r="B2290" t="s">
        <v>7</v>
      </c>
      <c r="C2290">
        <v>41.28</v>
      </c>
      <c r="D2290">
        <v>41.88</v>
      </c>
      <c r="E2290">
        <v>40.64</v>
      </c>
      <c r="F2290">
        <v>41.36</v>
      </c>
      <c r="G2290">
        <v>7443600</v>
      </c>
      <c r="I2290" t="s">
        <v>7</v>
      </c>
      <c r="J2290" s="1">
        <f t="shared" si="70"/>
        <v>43543</v>
      </c>
      <c r="K2290">
        <f t="shared" si="71"/>
        <v>41.36</v>
      </c>
    </row>
    <row r="2291" spans="1:11" x14ac:dyDescent="0.25">
      <c r="A2291" s="1">
        <v>43544</v>
      </c>
      <c r="B2291" t="s">
        <v>7</v>
      </c>
      <c r="C2291">
        <v>41.24</v>
      </c>
      <c r="D2291">
        <v>41.8</v>
      </c>
      <c r="E2291">
        <v>40</v>
      </c>
      <c r="F2291">
        <v>40.72</v>
      </c>
      <c r="G2291">
        <v>10745500</v>
      </c>
      <c r="I2291" t="s">
        <v>7</v>
      </c>
      <c r="J2291" s="1">
        <f t="shared" si="70"/>
        <v>43544</v>
      </c>
      <c r="K2291">
        <f t="shared" si="71"/>
        <v>40.72</v>
      </c>
    </row>
    <row r="2292" spans="1:11" x14ac:dyDescent="0.25">
      <c r="A2292" s="1">
        <v>43545</v>
      </c>
      <c r="B2292" t="s">
        <v>7</v>
      </c>
      <c r="C2292">
        <v>41.16</v>
      </c>
      <c r="D2292">
        <v>41.16</v>
      </c>
      <c r="E2292">
        <v>38.68</v>
      </c>
      <c r="F2292">
        <v>38.840000000000003</v>
      </c>
      <c r="G2292">
        <v>11173000</v>
      </c>
      <c r="I2292" t="s">
        <v>7</v>
      </c>
      <c r="J2292" s="1">
        <f t="shared" si="70"/>
        <v>43545</v>
      </c>
      <c r="K2292">
        <f t="shared" si="71"/>
        <v>38.840000000000003</v>
      </c>
    </row>
    <row r="2293" spans="1:11" x14ac:dyDescent="0.25">
      <c r="A2293" s="1">
        <v>43546</v>
      </c>
      <c r="B2293" t="s">
        <v>7</v>
      </c>
      <c r="C2293">
        <v>39.36</v>
      </c>
      <c r="D2293">
        <v>41.56</v>
      </c>
      <c r="E2293">
        <v>39.08</v>
      </c>
      <c r="F2293">
        <v>41.44</v>
      </c>
      <c r="G2293">
        <v>14616100</v>
      </c>
      <c r="I2293" t="s">
        <v>7</v>
      </c>
      <c r="J2293" s="1">
        <f t="shared" si="70"/>
        <v>43546</v>
      </c>
      <c r="K2293">
        <f t="shared" si="71"/>
        <v>41.44</v>
      </c>
    </row>
    <row r="2294" spans="1:11" x14ac:dyDescent="0.25">
      <c r="A2294" s="1">
        <v>43549</v>
      </c>
      <c r="B2294" t="s">
        <v>7</v>
      </c>
      <c r="C2294">
        <v>41.96</v>
      </c>
      <c r="D2294">
        <v>42.56</v>
      </c>
      <c r="E2294">
        <v>41.24</v>
      </c>
      <c r="F2294">
        <v>41.64</v>
      </c>
      <c r="G2294">
        <v>16253100</v>
      </c>
      <c r="I2294" t="s">
        <v>7</v>
      </c>
      <c r="J2294" s="1">
        <f t="shared" si="70"/>
        <v>43549</v>
      </c>
      <c r="K2294">
        <f t="shared" si="71"/>
        <v>41.64</v>
      </c>
    </row>
    <row r="2295" spans="1:11" x14ac:dyDescent="0.25">
      <c r="A2295" s="1">
        <v>43550</v>
      </c>
      <c r="B2295" t="s">
        <v>7</v>
      </c>
      <c r="C2295">
        <v>40.72</v>
      </c>
      <c r="D2295">
        <v>41.72</v>
      </c>
      <c r="E2295">
        <v>39.96</v>
      </c>
      <c r="F2295">
        <v>41.08</v>
      </c>
      <c r="G2295">
        <v>9929300</v>
      </c>
      <c r="I2295" t="s">
        <v>7</v>
      </c>
      <c r="J2295" s="1">
        <f t="shared" si="70"/>
        <v>43550</v>
      </c>
      <c r="K2295">
        <f t="shared" si="71"/>
        <v>41.08</v>
      </c>
    </row>
    <row r="2296" spans="1:11" x14ac:dyDescent="0.25">
      <c r="A2296" s="1">
        <v>43551</v>
      </c>
      <c r="B2296" t="s">
        <v>7</v>
      </c>
      <c r="C2296">
        <v>40.92</v>
      </c>
      <c r="D2296">
        <v>42.8</v>
      </c>
      <c r="E2296">
        <v>40.64</v>
      </c>
      <c r="F2296">
        <v>41.88</v>
      </c>
      <c r="G2296">
        <v>13160300</v>
      </c>
      <c r="I2296" t="s">
        <v>7</v>
      </c>
      <c r="J2296" s="1">
        <f t="shared" si="70"/>
        <v>43551</v>
      </c>
      <c r="K2296">
        <f t="shared" si="71"/>
        <v>41.88</v>
      </c>
    </row>
    <row r="2297" spans="1:11" x14ac:dyDescent="0.25">
      <c r="A2297" s="1">
        <v>43552</v>
      </c>
      <c r="B2297" t="s">
        <v>7</v>
      </c>
      <c r="C2297">
        <v>41.64</v>
      </c>
      <c r="D2297">
        <v>42.4</v>
      </c>
      <c r="E2297">
        <v>41.16</v>
      </c>
      <c r="F2297">
        <v>41.6</v>
      </c>
      <c r="G2297">
        <v>8255900</v>
      </c>
      <c r="I2297" t="s">
        <v>7</v>
      </c>
      <c r="J2297" s="1">
        <f t="shared" si="70"/>
        <v>43552</v>
      </c>
      <c r="K2297">
        <f t="shared" si="71"/>
        <v>41.6</v>
      </c>
    </row>
    <row r="2298" spans="1:11" x14ac:dyDescent="0.25">
      <c r="A2298" s="1">
        <v>43553</v>
      </c>
      <c r="B2298" t="s">
        <v>7</v>
      </c>
      <c r="C2298">
        <v>40.76</v>
      </c>
      <c r="D2298">
        <v>41.44</v>
      </c>
      <c r="E2298">
        <v>40.6</v>
      </c>
      <c r="F2298">
        <v>40.68</v>
      </c>
      <c r="G2298">
        <v>8079100</v>
      </c>
      <c r="I2298" t="s">
        <v>7</v>
      </c>
      <c r="J2298" s="1">
        <f t="shared" si="70"/>
        <v>43553</v>
      </c>
      <c r="K2298">
        <f t="shared" si="71"/>
        <v>40.68</v>
      </c>
    </row>
    <row r="2299" spans="1:11" x14ac:dyDescent="0.25">
      <c r="A2299" s="1">
        <v>43556</v>
      </c>
      <c r="B2299" t="s">
        <v>7</v>
      </c>
      <c r="C2299">
        <v>39.479999999999997</v>
      </c>
      <c r="D2299">
        <v>39.96</v>
      </c>
      <c r="E2299">
        <v>38.96</v>
      </c>
      <c r="F2299">
        <v>39.119999999999997</v>
      </c>
      <c r="G2299">
        <v>8704100</v>
      </c>
      <c r="I2299" t="s">
        <v>7</v>
      </c>
      <c r="J2299" s="1">
        <f t="shared" si="70"/>
        <v>43556</v>
      </c>
      <c r="K2299">
        <f t="shared" si="71"/>
        <v>39.119999999999997</v>
      </c>
    </row>
    <row r="2300" spans="1:11" x14ac:dyDescent="0.25">
      <c r="A2300" s="1">
        <v>43557</v>
      </c>
      <c r="B2300" t="s">
        <v>7</v>
      </c>
      <c r="C2300">
        <v>39</v>
      </c>
      <c r="D2300">
        <v>39.28</v>
      </c>
      <c r="E2300">
        <v>38.56</v>
      </c>
      <c r="F2300">
        <v>38.64</v>
      </c>
      <c r="G2300">
        <v>5488900</v>
      </c>
      <c r="I2300" t="s">
        <v>7</v>
      </c>
      <c r="J2300" s="1">
        <f t="shared" si="70"/>
        <v>43557</v>
      </c>
      <c r="K2300">
        <f t="shared" si="71"/>
        <v>38.64</v>
      </c>
    </row>
    <row r="2301" spans="1:11" x14ac:dyDescent="0.25">
      <c r="A2301" s="1">
        <v>43558</v>
      </c>
      <c r="B2301" t="s">
        <v>7</v>
      </c>
      <c r="C2301">
        <v>38</v>
      </c>
      <c r="D2301">
        <v>38.4</v>
      </c>
      <c r="E2301">
        <v>37.28</v>
      </c>
      <c r="F2301">
        <v>38</v>
      </c>
      <c r="G2301">
        <v>7824600</v>
      </c>
      <c r="I2301" t="s">
        <v>7</v>
      </c>
      <c r="J2301" s="1">
        <f t="shared" si="70"/>
        <v>43558</v>
      </c>
      <c r="K2301">
        <f t="shared" si="71"/>
        <v>38</v>
      </c>
    </row>
    <row r="2302" spans="1:11" x14ac:dyDescent="0.25">
      <c r="A2302" s="1">
        <v>43559</v>
      </c>
      <c r="B2302" t="s">
        <v>7</v>
      </c>
      <c r="C2302">
        <v>38.04</v>
      </c>
      <c r="D2302">
        <v>38.76</v>
      </c>
      <c r="E2302">
        <v>37.6</v>
      </c>
      <c r="F2302">
        <v>38.08</v>
      </c>
      <c r="G2302">
        <v>5633800</v>
      </c>
      <c r="I2302" t="s">
        <v>7</v>
      </c>
      <c r="J2302" s="1">
        <f t="shared" si="70"/>
        <v>43559</v>
      </c>
      <c r="K2302">
        <f t="shared" si="71"/>
        <v>38.08</v>
      </c>
    </row>
    <row r="2303" spans="1:11" x14ac:dyDescent="0.25">
      <c r="A2303" s="1">
        <v>43560</v>
      </c>
      <c r="B2303" t="s">
        <v>7</v>
      </c>
      <c r="C2303">
        <v>37.72</v>
      </c>
      <c r="D2303">
        <v>37.880000000000003</v>
      </c>
      <c r="E2303">
        <v>37.44</v>
      </c>
      <c r="F2303">
        <v>37.479999999999997</v>
      </c>
      <c r="G2303">
        <v>3871500</v>
      </c>
      <c r="I2303" t="s">
        <v>7</v>
      </c>
      <c r="J2303" s="1">
        <f t="shared" si="70"/>
        <v>43560</v>
      </c>
      <c r="K2303">
        <f t="shared" si="71"/>
        <v>37.479999999999997</v>
      </c>
    </row>
    <row r="2304" spans="1:11" x14ac:dyDescent="0.25">
      <c r="A2304" s="1">
        <v>43563</v>
      </c>
      <c r="B2304" t="s">
        <v>7</v>
      </c>
      <c r="C2304">
        <v>37.72</v>
      </c>
      <c r="D2304">
        <v>38.159999999999997</v>
      </c>
      <c r="E2304">
        <v>37.119999999999997</v>
      </c>
      <c r="F2304">
        <v>37.200000000000003</v>
      </c>
      <c r="G2304">
        <v>5231200</v>
      </c>
      <c r="I2304" t="s">
        <v>7</v>
      </c>
      <c r="J2304" s="1">
        <f t="shared" si="70"/>
        <v>43563</v>
      </c>
      <c r="K2304">
        <f t="shared" si="71"/>
        <v>37.200000000000003</v>
      </c>
    </row>
    <row r="2305" spans="1:11" x14ac:dyDescent="0.25">
      <c r="A2305" s="1">
        <v>43564</v>
      </c>
      <c r="B2305" t="s">
        <v>7</v>
      </c>
      <c r="C2305">
        <v>37.6</v>
      </c>
      <c r="D2305">
        <v>37.880000000000003</v>
      </c>
      <c r="E2305">
        <v>37.24</v>
      </c>
      <c r="F2305">
        <v>37.6</v>
      </c>
      <c r="G2305">
        <v>5665800</v>
      </c>
      <c r="I2305" t="s">
        <v>7</v>
      </c>
      <c r="J2305" s="1">
        <f t="shared" si="70"/>
        <v>43564</v>
      </c>
      <c r="K2305">
        <f t="shared" si="71"/>
        <v>37.6</v>
      </c>
    </row>
    <row r="2306" spans="1:11" x14ac:dyDescent="0.25">
      <c r="A2306" s="1">
        <v>43565</v>
      </c>
      <c r="B2306" t="s">
        <v>7</v>
      </c>
      <c r="C2306">
        <v>37.479999999999997</v>
      </c>
      <c r="D2306">
        <v>37.6</v>
      </c>
      <c r="E2306">
        <v>37</v>
      </c>
      <c r="F2306">
        <v>37</v>
      </c>
      <c r="G2306">
        <v>4390300</v>
      </c>
      <c r="I2306" t="s">
        <v>7</v>
      </c>
      <c r="J2306" s="1">
        <f t="shared" si="70"/>
        <v>43565</v>
      </c>
      <c r="K2306">
        <f t="shared" si="71"/>
        <v>37</v>
      </c>
    </row>
    <row r="2307" spans="1:11" x14ac:dyDescent="0.25">
      <c r="A2307" s="1">
        <v>43566</v>
      </c>
      <c r="B2307" t="s">
        <v>7</v>
      </c>
      <c r="C2307">
        <v>36.92</v>
      </c>
      <c r="D2307">
        <v>37.520000000000003</v>
      </c>
      <c r="E2307">
        <v>36.840000000000003</v>
      </c>
      <c r="F2307">
        <v>37.32</v>
      </c>
      <c r="G2307">
        <v>3650200</v>
      </c>
      <c r="I2307" t="s">
        <v>7</v>
      </c>
      <c r="J2307" s="1">
        <f t="shared" ref="J2307:J2370" si="72">A2307</f>
        <v>43566</v>
      </c>
      <c r="K2307">
        <f t="shared" ref="K2307:K2370" si="73">F2307</f>
        <v>37.32</v>
      </c>
    </row>
    <row r="2308" spans="1:11" x14ac:dyDescent="0.25">
      <c r="A2308" s="1">
        <v>43567</v>
      </c>
      <c r="B2308" t="s">
        <v>7</v>
      </c>
      <c r="C2308">
        <v>36.799999999999997</v>
      </c>
      <c r="D2308">
        <v>37.28</v>
      </c>
      <c r="E2308">
        <v>36.76</v>
      </c>
      <c r="F2308">
        <v>36.799999999999997</v>
      </c>
      <c r="G2308">
        <v>4230100</v>
      </c>
      <c r="I2308" t="s">
        <v>7</v>
      </c>
      <c r="J2308" s="1">
        <f t="shared" si="72"/>
        <v>43567</v>
      </c>
      <c r="K2308">
        <f t="shared" si="73"/>
        <v>36.799999999999997</v>
      </c>
    </row>
    <row r="2309" spans="1:11" x14ac:dyDescent="0.25">
      <c r="A2309" s="1">
        <v>43570</v>
      </c>
      <c r="B2309" t="s">
        <v>7</v>
      </c>
      <c r="C2309">
        <v>36.880000000000003</v>
      </c>
      <c r="D2309">
        <v>37.56</v>
      </c>
      <c r="E2309">
        <v>36.68</v>
      </c>
      <c r="F2309">
        <v>36.840000000000003</v>
      </c>
      <c r="G2309">
        <v>3870200</v>
      </c>
      <c r="I2309" t="s">
        <v>7</v>
      </c>
      <c r="J2309" s="1">
        <f t="shared" si="72"/>
        <v>43570</v>
      </c>
      <c r="K2309">
        <f t="shared" si="73"/>
        <v>36.840000000000003</v>
      </c>
    </row>
    <row r="2310" spans="1:11" x14ac:dyDescent="0.25">
      <c r="A2310" s="1">
        <v>43571</v>
      </c>
      <c r="B2310" t="s">
        <v>7</v>
      </c>
      <c r="C2310">
        <v>36.44</v>
      </c>
      <c r="D2310">
        <v>36.799999999999997</v>
      </c>
      <c r="E2310">
        <v>36.200000000000003</v>
      </c>
      <c r="F2310">
        <v>36.44</v>
      </c>
      <c r="G2310">
        <v>3851500</v>
      </c>
      <c r="I2310" t="s">
        <v>7</v>
      </c>
      <c r="J2310" s="1">
        <f t="shared" si="72"/>
        <v>43571</v>
      </c>
      <c r="K2310">
        <f t="shared" si="73"/>
        <v>36.44</v>
      </c>
    </row>
    <row r="2311" spans="1:11" x14ac:dyDescent="0.25">
      <c r="A2311" s="1">
        <v>43572</v>
      </c>
      <c r="B2311" t="s">
        <v>7</v>
      </c>
      <c r="C2311">
        <v>35.799999999999997</v>
      </c>
      <c r="D2311">
        <v>36.44</v>
      </c>
      <c r="E2311">
        <v>35.64</v>
      </c>
      <c r="F2311">
        <v>36.08</v>
      </c>
      <c r="G2311">
        <v>4444700</v>
      </c>
      <c r="I2311" t="s">
        <v>7</v>
      </c>
      <c r="J2311" s="1">
        <f t="shared" si="72"/>
        <v>43572</v>
      </c>
      <c r="K2311">
        <f t="shared" si="73"/>
        <v>36.08</v>
      </c>
    </row>
    <row r="2312" spans="1:11" x14ac:dyDescent="0.25">
      <c r="A2312" s="1">
        <v>43573</v>
      </c>
      <c r="B2312" t="s">
        <v>7</v>
      </c>
      <c r="C2312">
        <v>35.96</v>
      </c>
      <c r="D2312">
        <v>36.64</v>
      </c>
      <c r="E2312">
        <v>35.92</v>
      </c>
      <c r="F2312">
        <v>36</v>
      </c>
      <c r="G2312">
        <v>3452600</v>
      </c>
      <c r="I2312" t="s">
        <v>7</v>
      </c>
      <c r="J2312" s="1">
        <f t="shared" si="72"/>
        <v>43573</v>
      </c>
      <c r="K2312">
        <f t="shared" si="73"/>
        <v>36</v>
      </c>
    </row>
    <row r="2313" spans="1:11" x14ac:dyDescent="0.25">
      <c r="A2313" s="1">
        <v>43577</v>
      </c>
      <c r="B2313" t="s">
        <v>7</v>
      </c>
      <c r="C2313">
        <v>36.44</v>
      </c>
      <c r="D2313">
        <v>36.520000000000003</v>
      </c>
      <c r="E2313">
        <v>35.64</v>
      </c>
      <c r="F2313">
        <v>35.68</v>
      </c>
      <c r="G2313">
        <v>2813100</v>
      </c>
      <c r="I2313" t="s">
        <v>7</v>
      </c>
      <c r="J2313" s="1">
        <f t="shared" si="72"/>
        <v>43577</v>
      </c>
      <c r="K2313">
        <f t="shared" si="73"/>
        <v>35.68</v>
      </c>
    </row>
    <row r="2314" spans="1:11" x14ac:dyDescent="0.25">
      <c r="A2314" s="1">
        <v>43578</v>
      </c>
      <c r="B2314" t="s">
        <v>7</v>
      </c>
      <c r="C2314">
        <v>35.4</v>
      </c>
      <c r="D2314">
        <v>35.56</v>
      </c>
      <c r="E2314">
        <v>34.200000000000003</v>
      </c>
      <c r="F2314">
        <v>34.32</v>
      </c>
      <c r="G2314">
        <v>5445700</v>
      </c>
      <c r="I2314" t="s">
        <v>7</v>
      </c>
      <c r="J2314" s="1">
        <f t="shared" si="72"/>
        <v>43578</v>
      </c>
      <c r="K2314">
        <f t="shared" si="73"/>
        <v>34.32</v>
      </c>
    </row>
    <row r="2315" spans="1:11" x14ac:dyDescent="0.25">
      <c r="A2315" s="1">
        <v>43579</v>
      </c>
      <c r="B2315" t="s">
        <v>7</v>
      </c>
      <c r="C2315">
        <v>34.24</v>
      </c>
      <c r="D2315">
        <v>34.72</v>
      </c>
      <c r="E2315">
        <v>34.119999999999997</v>
      </c>
      <c r="F2315">
        <v>34.64</v>
      </c>
      <c r="G2315">
        <v>4157100</v>
      </c>
      <c r="I2315" t="s">
        <v>7</v>
      </c>
      <c r="J2315" s="1">
        <f t="shared" si="72"/>
        <v>43579</v>
      </c>
      <c r="K2315">
        <f t="shared" si="73"/>
        <v>34.64</v>
      </c>
    </row>
    <row r="2316" spans="1:11" x14ac:dyDescent="0.25">
      <c r="A2316" s="1">
        <v>43580</v>
      </c>
      <c r="B2316" t="s">
        <v>7</v>
      </c>
      <c r="C2316">
        <v>33.880000000000003</v>
      </c>
      <c r="D2316">
        <v>34.840000000000003</v>
      </c>
      <c r="E2316">
        <v>33.840000000000003</v>
      </c>
      <c r="F2316">
        <v>34.32</v>
      </c>
      <c r="G2316">
        <v>6086600</v>
      </c>
      <c r="I2316" t="s">
        <v>7</v>
      </c>
      <c r="J2316" s="1">
        <f t="shared" si="72"/>
        <v>43580</v>
      </c>
      <c r="K2316">
        <f t="shared" si="73"/>
        <v>34.32</v>
      </c>
    </row>
    <row r="2317" spans="1:11" x14ac:dyDescent="0.25">
      <c r="A2317" s="1">
        <v>43581</v>
      </c>
      <c r="B2317" t="s">
        <v>7</v>
      </c>
      <c r="C2317">
        <v>34.44</v>
      </c>
      <c r="D2317">
        <v>35.32</v>
      </c>
      <c r="E2317">
        <v>34.159999999999997</v>
      </c>
      <c r="F2317">
        <v>34.200000000000003</v>
      </c>
      <c r="G2317">
        <v>4680600</v>
      </c>
      <c r="I2317" t="s">
        <v>7</v>
      </c>
      <c r="J2317" s="1">
        <f t="shared" si="72"/>
        <v>43581</v>
      </c>
      <c r="K2317">
        <f t="shared" si="73"/>
        <v>34.200000000000003</v>
      </c>
    </row>
    <row r="2318" spans="1:11" x14ac:dyDescent="0.25">
      <c r="A2318" s="1">
        <v>43584</v>
      </c>
      <c r="B2318" t="s">
        <v>7</v>
      </c>
      <c r="C2318">
        <v>34.159999999999997</v>
      </c>
      <c r="D2318">
        <v>34.36</v>
      </c>
      <c r="E2318">
        <v>33.840000000000003</v>
      </c>
      <c r="F2318">
        <v>34</v>
      </c>
      <c r="G2318">
        <v>3441600</v>
      </c>
      <c r="I2318" t="s">
        <v>7</v>
      </c>
      <c r="J2318" s="1">
        <f t="shared" si="72"/>
        <v>43584</v>
      </c>
      <c r="K2318">
        <f t="shared" si="73"/>
        <v>34</v>
      </c>
    </row>
    <row r="2319" spans="1:11" x14ac:dyDescent="0.25">
      <c r="A2319" s="1">
        <v>43585</v>
      </c>
      <c r="B2319" t="s">
        <v>7</v>
      </c>
      <c r="C2319">
        <v>34.799999999999997</v>
      </c>
      <c r="D2319">
        <v>35.520000000000003</v>
      </c>
      <c r="E2319">
        <v>34.6</v>
      </c>
      <c r="F2319">
        <v>34.799999999999997</v>
      </c>
      <c r="G2319">
        <v>5023700</v>
      </c>
      <c r="I2319" t="s">
        <v>7</v>
      </c>
      <c r="J2319" s="1">
        <f t="shared" si="72"/>
        <v>43585</v>
      </c>
      <c r="K2319">
        <f t="shared" si="73"/>
        <v>34.799999999999997</v>
      </c>
    </row>
    <row r="2320" spans="1:11" x14ac:dyDescent="0.25">
      <c r="A2320" s="1">
        <v>43586</v>
      </c>
      <c r="B2320" t="s">
        <v>7</v>
      </c>
      <c r="C2320">
        <v>34.08</v>
      </c>
      <c r="D2320">
        <v>35.24</v>
      </c>
      <c r="E2320">
        <v>33.799999999999997</v>
      </c>
      <c r="F2320">
        <v>35.200000000000003</v>
      </c>
      <c r="G2320">
        <v>6871900</v>
      </c>
      <c r="I2320" t="s">
        <v>7</v>
      </c>
      <c r="J2320" s="1">
        <f t="shared" si="72"/>
        <v>43586</v>
      </c>
      <c r="K2320">
        <f t="shared" si="73"/>
        <v>35.200000000000003</v>
      </c>
    </row>
    <row r="2321" spans="1:11" x14ac:dyDescent="0.25">
      <c r="A2321" s="1">
        <v>43587</v>
      </c>
      <c r="B2321" t="s">
        <v>7</v>
      </c>
      <c r="C2321">
        <v>35.200000000000003</v>
      </c>
      <c r="D2321">
        <v>36.32</v>
      </c>
      <c r="E2321">
        <v>34.64</v>
      </c>
      <c r="F2321">
        <v>35.6</v>
      </c>
      <c r="G2321">
        <v>8331700</v>
      </c>
      <c r="I2321" t="s">
        <v>7</v>
      </c>
      <c r="J2321" s="1">
        <f t="shared" si="72"/>
        <v>43587</v>
      </c>
      <c r="K2321">
        <f t="shared" si="73"/>
        <v>35.6</v>
      </c>
    </row>
    <row r="2322" spans="1:11" x14ac:dyDescent="0.25">
      <c r="A2322" s="1">
        <v>43588</v>
      </c>
      <c r="B2322" t="s">
        <v>7</v>
      </c>
      <c r="C2322">
        <v>34.76</v>
      </c>
      <c r="D2322">
        <v>34.96</v>
      </c>
      <c r="E2322">
        <v>33.840000000000003</v>
      </c>
      <c r="F2322">
        <v>33.92</v>
      </c>
      <c r="G2322">
        <v>5720200</v>
      </c>
      <c r="I2322" t="s">
        <v>7</v>
      </c>
      <c r="J2322" s="1">
        <f t="shared" si="72"/>
        <v>43588</v>
      </c>
      <c r="K2322">
        <f t="shared" si="73"/>
        <v>33.92</v>
      </c>
    </row>
    <row r="2323" spans="1:11" x14ac:dyDescent="0.25">
      <c r="A2323" s="1">
        <v>43591</v>
      </c>
      <c r="B2323" t="s">
        <v>7</v>
      </c>
      <c r="C2323">
        <v>36.04</v>
      </c>
      <c r="D2323">
        <v>36.24</v>
      </c>
      <c r="E2323">
        <v>34.4</v>
      </c>
      <c r="F2323">
        <v>34.520000000000003</v>
      </c>
      <c r="G2323">
        <v>9010500</v>
      </c>
      <c r="I2323" t="s">
        <v>7</v>
      </c>
      <c r="J2323" s="1">
        <f t="shared" si="72"/>
        <v>43591</v>
      </c>
      <c r="K2323">
        <f t="shared" si="73"/>
        <v>34.520000000000003</v>
      </c>
    </row>
    <row r="2324" spans="1:11" x14ac:dyDescent="0.25">
      <c r="A2324" s="1">
        <v>43592</v>
      </c>
      <c r="B2324" t="s">
        <v>7</v>
      </c>
      <c r="C2324">
        <v>35.68</v>
      </c>
      <c r="D2324">
        <v>37.520000000000003</v>
      </c>
      <c r="E2324">
        <v>35.24</v>
      </c>
      <c r="F2324">
        <v>36.56</v>
      </c>
      <c r="G2324">
        <v>14345800</v>
      </c>
      <c r="I2324" t="s">
        <v>7</v>
      </c>
      <c r="J2324" s="1">
        <f t="shared" si="72"/>
        <v>43592</v>
      </c>
      <c r="K2324">
        <f t="shared" si="73"/>
        <v>36.56</v>
      </c>
    </row>
    <row r="2325" spans="1:11" x14ac:dyDescent="0.25">
      <c r="A2325" s="1">
        <v>43593</v>
      </c>
      <c r="B2325" t="s">
        <v>7</v>
      </c>
      <c r="C2325">
        <v>36.880000000000003</v>
      </c>
      <c r="D2325">
        <v>37.32</v>
      </c>
      <c r="E2325">
        <v>36</v>
      </c>
      <c r="F2325">
        <v>36.840000000000003</v>
      </c>
      <c r="G2325">
        <v>10143000</v>
      </c>
      <c r="I2325" t="s">
        <v>7</v>
      </c>
      <c r="J2325" s="1">
        <f t="shared" si="72"/>
        <v>43593</v>
      </c>
      <c r="K2325">
        <f t="shared" si="73"/>
        <v>36.840000000000003</v>
      </c>
    </row>
    <row r="2326" spans="1:11" x14ac:dyDescent="0.25">
      <c r="A2326" s="1">
        <v>43594</v>
      </c>
      <c r="B2326" t="s">
        <v>7</v>
      </c>
      <c r="C2326">
        <v>38.08</v>
      </c>
      <c r="D2326">
        <v>39.08</v>
      </c>
      <c r="E2326">
        <v>37.08</v>
      </c>
      <c r="F2326">
        <v>37.44</v>
      </c>
      <c r="G2326">
        <v>13620700</v>
      </c>
      <c r="I2326" t="s">
        <v>7</v>
      </c>
      <c r="J2326" s="1">
        <f t="shared" si="72"/>
        <v>43594</v>
      </c>
      <c r="K2326">
        <f t="shared" si="73"/>
        <v>37.44</v>
      </c>
    </row>
    <row r="2327" spans="1:11" x14ac:dyDescent="0.25">
      <c r="A2327" s="1">
        <v>43595</v>
      </c>
      <c r="B2327" t="s">
        <v>7</v>
      </c>
      <c r="C2327">
        <v>37.92</v>
      </c>
      <c r="D2327">
        <v>39.799999999999997</v>
      </c>
      <c r="E2327">
        <v>36.799999999999997</v>
      </c>
      <c r="F2327">
        <v>37.4</v>
      </c>
      <c r="G2327">
        <v>14527300</v>
      </c>
      <c r="I2327" t="s">
        <v>7</v>
      </c>
      <c r="J2327" s="1">
        <f t="shared" si="72"/>
        <v>43595</v>
      </c>
      <c r="K2327">
        <f t="shared" si="73"/>
        <v>37.4</v>
      </c>
    </row>
    <row r="2328" spans="1:11" x14ac:dyDescent="0.25">
      <c r="A2328" s="1">
        <v>43598</v>
      </c>
      <c r="B2328" t="s">
        <v>7</v>
      </c>
      <c r="C2328">
        <v>40.200000000000003</v>
      </c>
      <c r="D2328">
        <v>41.6</v>
      </c>
      <c r="E2328">
        <v>39.64</v>
      </c>
      <c r="F2328">
        <v>41.28</v>
      </c>
      <c r="G2328">
        <v>17163000</v>
      </c>
      <c r="I2328" t="s">
        <v>7</v>
      </c>
      <c r="J2328" s="1">
        <f t="shared" si="72"/>
        <v>43598</v>
      </c>
      <c r="K2328">
        <f t="shared" si="73"/>
        <v>41.28</v>
      </c>
    </row>
    <row r="2329" spans="1:11" x14ac:dyDescent="0.25">
      <c r="A2329" s="1">
        <v>43599</v>
      </c>
      <c r="B2329" t="s">
        <v>7</v>
      </c>
      <c r="C2329">
        <v>40.6</v>
      </c>
      <c r="D2329">
        <v>41.08</v>
      </c>
      <c r="E2329">
        <v>39.159999999999997</v>
      </c>
      <c r="F2329">
        <v>39.92</v>
      </c>
      <c r="G2329">
        <v>12116800</v>
      </c>
      <c r="I2329" t="s">
        <v>7</v>
      </c>
      <c r="J2329" s="1">
        <f t="shared" si="72"/>
        <v>43599</v>
      </c>
      <c r="K2329">
        <f t="shared" si="73"/>
        <v>39.92</v>
      </c>
    </row>
    <row r="2330" spans="1:11" x14ac:dyDescent="0.25">
      <c r="A2330" s="1">
        <v>43600</v>
      </c>
      <c r="B2330" t="s">
        <v>7</v>
      </c>
      <c r="C2330">
        <v>40.72</v>
      </c>
      <c r="D2330">
        <v>40.76</v>
      </c>
      <c r="E2330">
        <v>37.92</v>
      </c>
      <c r="F2330">
        <v>38.28</v>
      </c>
      <c r="G2330">
        <v>12064700</v>
      </c>
      <c r="I2330" t="s">
        <v>7</v>
      </c>
      <c r="J2330" s="1">
        <f t="shared" si="72"/>
        <v>43600</v>
      </c>
      <c r="K2330">
        <f t="shared" si="73"/>
        <v>38.28</v>
      </c>
    </row>
    <row r="2331" spans="1:11" x14ac:dyDescent="0.25">
      <c r="A2331" s="1">
        <v>43601</v>
      </c>
      <c r="B2331" t="s">
        <v>7</v>
      </c>
      <c r="C2331">
        <v>38.200000000000003</v>
      </c>
      <c r="D2331">
        <v>38.36</v>
      </c>
      <c r="E2331">
        <v>36.36</v>
      </c>
      <c r="F2331">
        <v>37.119999999999997</v>
      </c>
      <c r="G2331">
        <v>9200300</v>
      </c>
      <c r="I2331" t="s">
        <v>7</v>
      </c>
      <c r="J2331" s="1">
        <f t="shared" si="72"/>
        <v>43601</v>
      </c>
      <c r="K2331">
        <f t="shared" si="73"/>
        <v>37.119999999999997</v>
      </c>
    </row>
    <row r="2332" spans="1:11" x14ac:dyDescent="0.25">
      <c r="A2332" s="1">
        <v>43602</v>
      </c>
      <c r="B2332" t="s">
        <v>7</v>
      </c>
      <c r="C2332">
        <v>38.200000000000003</v>
      </c>
      <c r="D2332">
        <v>38.36</v>
      </c>
      <c r="E2332">
        <v>36.72</v>
      </c>
      <c r="F2332">
        <v>38.28</v>
      </c>
      <c r="G2332">
        <v>12394300</v>
      </c>
      <c r="I2332" t="s">
        <v>7</v>
      </c>
      <c r="J2332" s="1">
        <f t="shared" si="72"/>
        <v>43602</v>
      </c>
      <c r="K2332">
        <f t="shared" si="73"/>
        <v>38.28</v>
      </c>
    </row>
    <row r="2333" spans="1:11" x14ac:dyDescent="0.25">
      <c r="A2333" s="1">
        <v>43605</v>
      </c>
      <c r="B2333" t="s">
        <v>7</v>
      </c>
      <c r="C2333">
        <v>39.840000000000003</v>
      </c>
      <c r="D2333">
        <v>40.6</v>
      </c>
      <c r="E2333">
        <v>39.4</v>
      </c>
      <c r="F2333">
        <v>40.200000000000003</v>
      </c>
      <c r="G2333">
        <v>10665200</v>
      </c>
      <c r="I2333" t="s">
        <v>7</v>
      </c>
      <c r="J2333" s="1">
        <f t="shared" si="72"/>
        <v>43605</v>
      </c>
      <c r="K2333">
        <f t="shared" si="73"/>
        <v>40.200000000000003</v>
      </c>
    </row>
    <row r="2334" spans="1:11" x14ac:dyDescent="0.25">
      <c r="A2334" s="1">
        <v>43606</v>
      </c>
      <c r="B2334" t="s">
        <v>7</v>
      </c>
      <c r="C2334">
        <v>39.159999999999997</v>
      </c>
      <c r="D2334">
        <v>39.56</v>
      </c>
      <c r="E2334">
        <v>38.6</v>
      </c>
      <c r="F2334">
        <v>39.04</v>
      </c>
      <c r="G2334">
        <v>7383300</v>
      </c>
      <c r="I2334" t="s">
        <v>7</v>
      </c>
      <c r="J2334" s="1">
        <f t="shared" si="72"/>
        <v>43606</v>
      </c>
      <c r="K2334">
        <f t="shared" si="73"/>
        <v>39.04</v>
      </c>
    </row>
    <row r="2335" spans="1:11" x14ac:dyDescent="0.25">
      <c r="A2335" s="1">
        <v>43607</v>
      </c>
      <c r="B2335" t="s">
        <v>7</v>
      </c>
      <c r="C2335">
        <v>39.68</v>
      </c>
      <c r="D2335">
        <v>39.68</v>
      </c>
      <c r="E2335">
        <v>38.799999999999997</v>
      </c>
      <c r="F2335">
        <v>39.479999999999997</v>
      </c>
      <c r="G2335">
        <v>6879500</v>
      </c>
      <c r="I2335" t="s">
        <v>7</v>
      </c>
      <c r="J2335" s="1">
        <f t="shared" si="72"/>
        <v>43607</v>
      </c>
      <c r="K2335">
        <f t="shared" si="73"/>
        <v>39.479999999999997</v>
      </c>
    </row>
    <row r="2336" spans="1:11" x14ac:dyDescent="0.25">
      <c r="A2336" s="1">
        <v>43608</v>
      </c>
      <c r="B2336" t="s">
        <v>7</v>
      </c>
      <c r="C2336">
        <v>40.840000000000003</v>
      </c>
      <c r="D2336">
        <v>42.08</v>
      </c>
      <c r="E2336">
        <v>40.799999999999997</v>
      </c>
      <c r="F2336">
        <v>41.28</v>
      </c>
      <c r="G2336">
        <v>10873900</v>
      </c>
      <c r="I2336" t="s">
        <v>7</v>
      </c>
      <c r="J2336" s="1">
        <f t="shared" si="72"/>
        <v>43608</v>
      </c>
      <c r="K2336">
        <f t="shared" si="73"/>
        <v>41.28</v>
      </c>
    </row>
    <row r="2337" spans="1:11" x14ac:dyDescent="0.25">
      <c r="A2337" s="1">
        <v>43609</v>
      </c>
      <c r="B2337" t="s">
        <v>7</v>
      </c>
      <c r="C2337">
        <v>40.61</v>
      </c>
      <c r="D2337">
        <v>41.55</v>
      </c>
      <c r="E2337">
        <v>40.24</v>
      </c>
      <c r="F2337">
        <v>41.52</v>
      </c>
      <c r="G2337">
        <v>15439600</v>
      </c>
      <c r="I2337" t="s">
        <v>7</v>
      </c>
      <c r="J2337" s="1">
        <f t="shared" si="72"/>
        <v>43609</v>
      </c>
      <c r="K2337">
        <f t="shared" si="73"/>
        <v>41.52</v>
      </c>
    </row>
    <row r="2338" spans="1:11" x14ac:dyDescent="0.25">
      <c r="A2338" s="1">
        <v>43613</v>
      </c>
      <c r="B2338" t="s">
        <v>7</v>
      </c>
      <c r="C2338">
        <v>41.05</v>
      </c>
      <c r="D2338">
        <v>41.92</v>
      </c>
      <c r="E2338">
        <v>40.369999999999997</v>
      </c>
      <c r="F2338">
        <v>41.92</v>
      </c>
      <c r="G2338">
        <v>13226700</v>
      </c>
      <c r="I2338" t="s">
        <v>7</v>
      </c>
      <c r="J2338" s="1">
        <f t="shared" si="72"/>
        <v>43613</v>
      </c>
      <c r="K2338">
        <f t="shared" si="73"/>
        <v>41.92</v>
      </c>
    </row>
    <row r="2339" spans="1:11" x14ac:dyDescent="0.25">
      <c r="A2339" s="1">
        <v>43614</v>
      </c>
      <c r="B2339" t="s">
        <v>7</v>
      </c>
      <c r="C2339">
        <v>42.66</v>
      </c>
      <c r="D2339">
        <v>43.61</v>
      </c>
      <c r="E2339">
        <v>42.26</v>
      </c>
      <c r="F2339">
        <v>42.94</v>
      </c>
      <c r="G2339">
        <v>18074000</v>
      </c>
      <c r="I2339" t="s">
        <v>7</v>
      </c>
      <c r="J2339" s="1">
        <f t="shared" si="72"/>
        <v>43614</v>
      </c>
      <c r="K2339">
        <f t="shared" si="73"/>
        <v>42.94</v>
      </c>
    </row>
    <row r="2340" spans="1:11" x14ac:dyDescent="0.25">
      <c r="A2340" s="1">
        <v>43615</v>
      </c>
      <c r="B2340" t="s">
        <v>7</v>
      </c>
      <c r="C2340">
        <v>42.6</v>
      </c>
      <c r="D2340">
        <v>43.15</v>
      </c>
      <c r="E2340">
        <v>42.06</v>
      </c>
      <c r="F2340">
        <v>42.41</v>
      </c>
      <c r="G2340">
        <v>11379000</v>
      </c>
      <c r="I2340" t="s">
        <v>7</v>
      </c>
      <c r="J2340" s="1">
        <f t="shared" si="72"/>
        <v>43615</v>
      </c>
      <c r="K2340">
        <f t="shared" si="73"/>
        <v>42.41</v>
      </c>
    </row>
    <row r="2341" spans="1:11" x14ac:dyDescent="0.25">
      <c r="A2341" s="1">
        <v>43616</v>
      </c>
      <c r="B2341" t="s">
        <v>7</v>
      </c>
      <c r="C2341">
        <v>43.92</v>
      </c>
      <c r="D2341">
        <v>44.51</v>
      </c>
      <c r="E2341">
        <v>43.5</v>
      </c>
      <c r="F2341">
        <v>44.44</v>
      </c>
      <c r="G2341">
        <v>14555200</v>
      </c>
      <c r="I2341" t="s">
        <v>7</v>
      </c>
      <c r="J2341" s="1">
        <f t="shared" si="72"/>
        <v>43616</v>
      </c>
      <c r="K2341">
        <f t="shared" si="73"/>
        <v>44.44</v>
      </c>
    </row>
    <row r="2342" spans="1:11" x14ac:dyDescent="0.25">
      <c r="A2342" s="1">
        <v>43619</v>
      </c>
      <c r="B2342" t="s">
        <v>7</v>
      </c>
      <c r="C2342">
        <v>44.83</v>
      </c>
      <c r="D2342">
        <v>48.08</v>
      </c>
      <c r="E2342">
        <v>44.49</v>
      </c>
      <c r="F2342">
        <v>47.29</v>
      </c>
      <c r="G2342">
        <v>20678800</v>
      </c>
      <c r="I2342" t="s">
        <v>7</v>
      </c>
      <c r="J2342" s="1">
        <f t="shared" si="72"/>
        <v>43619</v>
      </c>
      <c r="K2342">
        <f t="shared" si="73"/>
        <v>47.29</v>
      </c>
    </row>
    <row r="2343" spans="1:11" x14ac:dyDescent="0.25">
      <c r="A2343" s="1">
        <v>43620</v>
      </c>
      <c r="B2343" t="s">
        <v>7</v>
      </c>
      <c r="C2343">
        <v>45.87</v>
      </c>
      <c r="D2343">
        <v>46.38</v>
      </c>
      <c r="E2343">
        <v>43.39</v>
      </c>
      <c r="F2343">
        <v>43.48</v>
      </c>
      <c r="G2343">
        <v>15458700</v>
      </c>
      <c r="I2343" t="s">
        <v>7</v>
      </c>
      <c r="J2343" s="1">
        <f t="shared" si="72"/>
        <v>43620</v>
      </c>
      <c r="K2343">
        <f t="shared" si="73"/>
        <v>43.48</v>
      </c>
    </row>
    <row r="2344" spans="1:11" x14ac:dyDescent="0.25">
      <c r="A2344" s="1">
        <v>43621</v>
      </c>
      <c r="B2344" t="s">
        <v>7</v>
      </c>
      <c r="C2344">
        <v>42.22</v>
      </c>
      <c r="D2344">
        <v>43.86</v>
      </c>
      <c r="E2344">
        <v>42.17</v>
      </c>
      <c r="F2344">
        <v>42.49</v>
      </c>
      <c r="G2344">
        <v>14169000</v>
      </c>
      <c r="I2344" t="s">
        <v>7</v>
      </c>
      <c r="J2344" s="1">
        <f t="shared" si="72"/>
        <v>43621</v>
      </c>
      <c r="K2344">
        <f t="shared" si="73"/>
        <v>42.49</v>
      </c>
    </row>
    <row r="2345" spans="1:11" x14ac:dyDescent="0.25">
      <c r="A2345" s="1">
        <v>43622</v>
      </c>
      <c r="B2345" t="s">
        <v>7</v>
      </c>
      <c r="C2345">
        <v>42.33</v>
      </c>
      <c r="D2345">
        <v>42.86</v>
      </c>
      <c r="E2345">
        <v>41.2</v>
      </c>
      <c r="F2345">
        <v>41.5</v>
      </c>
      <c r="G2345">
        <v>12839800</v>
      </c>
      <c r="I2345" t="s">
        <v>7</v>
      </c>
      <c r="J2345" s="1">
        <f t="shared" si="72"/>
        <v>43622</v>
      </c>
      <c r="K2345">
        <f t="shared" si="73"/>
        <v>41.5</v>
      </c>
    </row>
    <row r="2346" spans="1:11" x14ac:dyDescent="0.25">
      <c r="A2346" s="1">
        <v>43623</v>
      </c>
      <c r="B2346" t="s">
        <v>7</v>
      </c>
      <c r="C2346">
        <v>40.880000000000003</v>
      </c>
      <c r="D2346">
        <v>41.01</v>
      </c>
      <c r="E2346">
        <v>38.6</v>
      </c>
      <c r="F2346">
        <v>39.14</v>
      </c>
      <c r="G2346">
        <v>15245800</v>
      </c>
      <c r="I2346" t="s">
        <v>7</v>
      </c>
      <c r="J2346" s="1">
        <f t="shared" si="72"/>
        <v>43623</v>
      </c>
      <c r="K2346">
        <f t="shared" si="73"/>
        <v>39.14</v>
      </c>
    </row>
    <row r="2347" spans="1:11" x14ac:dyDescent="0.25">
      <c r="A2347" s="1">
        <v>43626</v>
      </c>
      <c r="B2347" t="s">
        <v>7</v>
      </c>
      <c r="C2347">
        <v>38.32</v>
      </c>
      <c r="D2347">
        <v>38.35</v>
      </c>
      <c r="E2347">
        <v>36.64</v>
      </c>
      <c r="F2347">
        <v>37.770000000000003</v>
      </c>
      <c r="G2347">
        <v>13149600</v>
      </c>
      <c r="I2347" t="s">
        <v>7</v>
      </c>
      <c r="J2347" s="1">
        <f t="shared" si="72"/>
        <v>43626</v>
      </c>
      <c r="K2347">
        <f t="shared" si="73"/>
        <v>37.770000000000003</v>
      </c>
    </row>
    <row r="2348" spans="1:11" x14ac:dyDescent="0.25">
      <c r="A2348" s="1">
        <v>43627</v>
      </c>
      <c r="B2348" t="s">
        <v>7</v>
      </c>
      <c r="C2348">
        <v>36.590000000000003</v>
      </c>
      <c r="D2348">
        <v>38</v>
      </c>
      <c r="E2348">
        <v>36.36</v>
      </c>
      <c r="F2348">
        <v>37.58</v>
      </c>
      <c r="G2348">
        <v>14132200</v>
      </c>
      <c r="I2348" t="s">
        <v>7</v>
      </c>
      <c r="J2348" s="1">
        <f t="shared" si="72"/>
        <v>43627</v>
      </c>
      <c r="K2348">
        <f t="shared" si="73"/>
        <v>37.58</v>
      </c>
    </row>
    <row r="2349" spans="1:11" x14ac:dyDescent="0.25">
      <c r="A2349" s="1">
        <v>43628</v>
      </c>
      <c r="B2349" t="s">
        <v>7</v>
      </c>
      <c r="C2349">
        <v>37.93</v>
      </c>
      <c r="D2349">
        <v>38.46</v>
      </c>
      <c r="E2349">
        <v>37.700000000000003</v>
      </c>
      <c r="F2349">
        <v>38.24</v>
      </c>
      <c r="G2349">
        <v>10961600</v>
      </c>
      <c r="I2349" t="s">
        <v>7</v>
      </c>
      <c r="J2349" s="1">
        <f t="shared" si="72"/>
        <v>43628</v>
      </c>
      <c r="K2349">
        <f t="shared" si="73"/>
        <v>38.24</v>
      </c>
    </row>
    <row r="2350" spans="1:11" x14ac:dyDescent="0.25">
      <c r="A2350" s="1">
        <v>43629</v>
      </c>
      <c r="B2350" t="s">
        <v>7</v>
      </c>
      <c r="C2350">
        <v>37.81</v>
      </c>
      <c r="D2350">
        <v>38.03</v>
      </c>
      <c r="E2350">
        <v>37.33</v>
      </c>
      <c r="F2350">
        <v>37.590000000000003</v>
      </c>
      <c r="G2350">
        <v>10710300</v>
      </c>
      <c r="I2350" t="s">
        <v>7</v>
      </c>
      <c r="J2350" s="1">
        <f t="shared" si="72"/>
        <v>43629</v>
      </c>
      <c r="K2350">
        <f t="shared" si="73"/>
        <v>37.590000000000003</v>
      </c>
    </row>
    <row r="2351" spans="1:11" x14ac:dyDescent="0.25">
      <c r="A2351" s="1">
        <v>43630</v>
      </c>
      <c r="B2351" t="s">
        <v>7</v>
      </c>
      <c r="C2351">
        <v>38.229999999999997</v>
      </c>
      <c r="D2351">
        <v>38.54</v>
      </c>
      <c r="E2351">
        <v>37.82</v>
      </c>
      <c r="F2351">
        <v>38.119999999999997</v>
      </c>
      <c r="G2351">
        <v>8803800</v>
      </c>
      <c r="I2351" t="s">
        <v>7</v>
      </c>
      <c r="J2351" s="1">
        <f t="shared" si="72"/>
        <v>43630</v>
      </c>
      <c r="K2351">
        <f t="shared" si="73"/>
        <v>38.119999999999997</v>
      </c>
    </row>
    <row r="2352" spans="1:11" x14ac:dyDescent="0.25">
      <c r="A2352" s="1">
        <v>43633</v>
      </c>
      <c r="B2352" t="s">
        <v>7</v>
      </c>
      <c r="C2352">
        <v>37.89</v>
      </c>
      <c r="D2352">
        <v>37.979999999999997</v>
      </c>
      <c r="E2352">
        <v>37.1</v>
      </c>
      <c r="F2352">
        <v>37.4</v>
      </c>
      <c r="G2352">
        <v>8756800</v>
      </c>
      <c r="I2352" t="s">
        <v>7</v>
      </c>
      <c r="J2352" s="1">
        <f t="shared" si="72"/>
        <v>43633</v>
      </c>
      <c r="K2352">
        <f t="shared" si="73"/>
        <v>37.4</v>
      </c>
    </row>
    <row r="2353" spans="1:11" x14ac:dyDescent="0.25">
      <c r="A2353" s="1">
        <v>43634</v>
      </c>
      <c r="B2353" t="s">
        <v>7</v>
      </c>
      <c r="C2353">
        <v>36.1</v>
      </c>
      <c r="D2353">
        <v>36.39</v>
      </c>
      <c r="E2353">
        <v>35</v>
      </c>
      <c r="F2353">
        <v>35.82</v>
      </c>
      <c r="G2353">
        <v>16636300</v>
      </c>
      <c r="I2353" t="s">
        <v>7</v>
      </c>
      <c r="J2353" s="1">
        <f t="shared" si="72"/>
        <v>43634</v>
      </c>
      <c r="K2353">
        <f t="shared" si="73"/>
        <v>35.82</v>
      </c>
    </row>
    <row r="2354" spans="1:11" x14ac:dyDescent="0.25">
      <c r="A2354" s="1">
        <v>43635</v>
      </c>
      <c r="B2354" t="s">
        <v>7</v>
      </c>
      <c r="C2354">
        <v>35.619999999999997</v>
      </c>
      <c r="D2354">
        <v>36.29</v>
      </c>
      <c r="E2354">
        <v>35.159999999999997</v>
      </c>
      <c r="F2354">
        <v>35.39</v>
      </c>
      <c r="G2354">
        <v>11127600</v>
      </c>
      <c r="I2354" t="s">
        <v>7</v>
      </c>
      <c r="J2354" s="1">
        <f t="shared" si="72"/>
        <v>43635</v>
      </c>
      <c r="K2354">
        <f t="shared" si="73"/>
        <v>35.39</v>
      </c>
    </row>
    <row r="2355" spans="1:11" x14ac:dyDescent="0.25">
      <c r="A2355" s="1">
        <v>43636</v>
      </c>
      <c r="B2355" t="s">
        <v>7</v>
      </c>
      <c r="C2355">
        <v>33.94</v>
      </c>
      <c r="D2355">
        <v>35.229999999999997</v>
      </c>
      <c r="E2355">
        <v>33.92</v>
      </c>
      <c r="F2355">
        <v>34.450000000000003</v>
      </c>
      <c r="G2355">
        <v>12416100</v>
      </c>
      <c r="I2355" t="s">
        <v>7</v>
      </c>
      <c r="J2355" s="1">
        <f t="shared" si="72"/>
        <v>43636</v>
      </c>
      <c r="K2355">
        <f t="shared" si="73"/>
        <v>34.450000000000003</v>
      </c>
    </row>
    <row r="2356" spans="1:11" x14ac:dyDescent="0.25">
      <c r="A2356" s="1">
        <v>43637</v>
      </c>
      <c r="B2356" t="s">
        <v>7</v>
      </c>
      <c r="C2356">
        <v>34.590000000000003</v>
      </c>
      <c r="D2356">
        <v>34.82</v>
      </c>
      <c r="E2356">
        <v>33.950000000000003</v>
      </c>
      <c r="F2356">
        <v>34.57</v>
      </c>
      <c r="G2356">
        <v>11394700</v>
      </c>
      <c r="I2356" t="s">
        <v>7</v>
      </c>
      <c r="J2356" s="1">
        <f t="shared" si="72"/>
        <v>43637</v>
      </c>
      <c r="K2356">
        <f t="shared" si="73"/>
        <v>34.57</v>
      </c>
    </row>
    <row r="2357" spans="1:11" x14ac:dyDescent="0.25">
      <c r="A2357" s="1">
        <v>43640</v>
      </c>
      <c r="B2357" t="s">
        <v>7</v>
      </c>
      <c r="C2357">
        <v>34.43</v>
      </c>
      <c r="D2357">
        <v>34.659999999999997</v>
      </c>
      <c r="E2357">
        <v>34.299999999999997</v>
      </c>
      <c r="F2357">
        <v>34.619999999999997</v>
      </c>
      <c r="G2357">
        <v>6259900</v>
      </c>
      <c r="I2357" t="s">
        <v>7</v>
      </c>
      <c r="J2357" s="1">
        <f t="shared" si="72"/>
        <v>43640</v>
      </c>
      <c r="K2357">
        <f t="shared" si="73"/>
        <v>34.619999999999997</v>
      </c>
    </row>
    <row r="2358" spans="1:11" x14ac:dyDescent="0.25">
      <c r="A2358" s="1">
        <v>43641</v>
      </c>
      <c r="B2358" t="s">
        <v>7</v>
      </c>
      <c r="C2358">
        <v>34.44</v>
      </c>
      <c r="D2358">
        <v>36.29</v>
      </c>
      <c r="E2358">
        <v>34.39</v>
      </c>
      <c r="F2358">
        <v>36.11</v>
      </c>
      <c r="G2358">
        <v>20328000</v>
      </c>
      <c r="I2358" t="s">
        <v>7</v>
      </c>
      <c r="J2358" s="1">
        <f t="shared" si="72"/>
        <v>43641</v>
      </c>
      <c r="K2358">
        <f t="shared" si="73"/>
        <v>36.11</v>
      </c>
    </row>
    <row r="2359" spans="1:11" x14ac:dyDescent="0.25">
      <c r="A2359" s="1">
        <v>43642</v>
      </c>
      <c r="B2359" t="s">
        <v>7</v>
      </c>
      <c r="C2359">
        <v>35.39</v>
      </c>
      <c r="D2359">
        <v>35.81</v>
      </c>
      <c r="E2359">
        <v>34.74</v>
      </c>
      <c r="F2359">
        <v>35.65</v>
      </c>
      <c r="G2359">
        <v>12283700</v>
      </c>
      <c r="I2359" t="s">
        <v>7</v>
      </c>
      <c r="J2359" s="1">
        <f t="shared" si="72"/>
        <v>43642</v>
      </c>
      <c r="K2359">
        <f t="shared" si="73"/>
        <v>35.65</v>
      </c>
    </row>
    <row r="2360" spans="1:11" x14ac:dyDescent="0.25">
      <c r="A2360" s="1">
        <v>43643</v>
      </c>
      <c r="B2360" t="s">
        <v>7</v>
      </c>
      <c r="C2360">
        <v>35.270000000000003</v>
      </c>
      <c r="D2360">
        <v>35.54</v>
      </c>
      <c r="E2360">
        <v>35</v>
      </c>
      <c r="F2360">
        <v>35.270000000000003</v>
      </c>
      <c r="G2360">
        <v>10600600</v>
      </c>
      <c r="I2360" t="s">
        <v>7</v>
      </c>
      <c r="J2360" s="1">
        <f t="shared" si="72"/>
        <v>43643</v>
      </c>
      <c r="K2360">
        <f t="shared" si="73"/>
        <v>35.270000000000003</v>
      </c>
    </row>
    <row r="2361" spans="1:11" x14ac:dyDescent="0.25">
      <c r="A2361" s="1">
        <v>43644</v>
      </c>
      <c r="B2361" t="s">
        <v>7</v>
      </c>
      <c r="C2361">
        <v>35</v>
      </c>
      <c r="D2361">
        <v>35.51</v>
      </c>
      <c r="E2361">
        <v>34.89</v>
      </c>
      <c r="F2361">
        <v>35.15</v>
      </c>
      <c r="G2361">
        <v>9883200</v>
      </c>
      <c r="I2361" t="s">
        <v>7</v>
      </c>
      <c r="J2361" s="1">
        <f t="shared" si="72"/>
        <v>43644</v>
      </c>
      <c r="K2361">
        <f t="shared" si="73"/>
        <v>35.15</v>
      </c>
    </row>
    <row r="2362" spans="1:11" x14ac:dyDescent="0.25">
      <c r="A2362" s="1">
        <v>43647</v>
      </c>
      <c r="B2362" t="s">
        <v>7</v>
      </c>
      <c r="C2362">
        <v>33.130000000000003</v>
      </c>
      <c r="D2362">
        <v>34.21</v>
      </c>
      <c r="E2362">
        <v>32.99</v>
      </c>
      <c r="F2362">
        <v>33.74</v>
      </c>
      <c r="G2362">
        <v>13572500</v>
      </c>
      <c r="I2362" t="s">
        <v>7</v>
      </c>
      <c r="J2362" s="1">
        <f t="shared" si="72"/>
        <v>43647</v>
      </c>
      <c r="K2362">
        <f t="shared" si="73"/>
        <v>33.74</v>
      </c>
    </row>
    <row r="2363" spans="1:11" x14ac:dyDescent="0.25">
      <c r="A2363" s="1">
        <v>43648</v>
      </c>
      <c r="B2363" t="s">
        <v>7</v>
      </c>
      <c r="C2363">
        <v>33.78</v>
      </c>
      <c r="D2363">
        <v>34.049999999999997</v>
      </c>
      <c r="E2363">
        <v>33.33</v>
      </c>
      <c r="F2363">
        <v>33.340000000000003</v>
      </c>
      <c r="G2363">
        <v>9035900</v>
      </c>
      <c r="I2363" t="s">
        <v>7</v>
      </c>
      <c r="J2363" s="1">
        <f t="shared" si="72"/>
        <v>43648</v>
      </c>
      <c r="K2363">
        <f t="shared" si="73"/>
        <v>33.340000000000003</v>
      </c>
    </row>
    <row r="2364" spans="1:11" x14ac:dyDescent="0.25">
      <c r="A2364" s="1">
        <v>43649</v>
      </c>
      <c r="B2364" t="s">
        <v>7</v>
      </c>
      <c r="C2364">
        <v>33.11</v>
      </c>
      <c r="D2364">
        <v>33.200000000000003</v>
      </c>
      <c r="E2364">
        <v>32.6</v>
      </c>
      <c r="F2364">
        <v>32.61</v>
      </c>
      <c r="G2364">
        <v>7793600</v>
      </c>
      <c r="I2364" t="s">
        <v>7</v>
      </c>
      <c r="J2364" s="1">
        <f t="shared" si="72"/>
        <v>43649</v>
      </c>
      <c r="K2364">
        <f t="shared" si="73"/>
        <v>32.61</v>
      </c>
    </row>
    <row r="2365" spans="1:11" x14ac:dyDescent="0.25">
      <c r="A2365" s="1">
        <v>43651</v>
      </c>
      <c r="B2365" t="s">
        <v>7</v>
      </c>
      <c r="C2365">
        <v>33.26</v>
      </c>
      <c r="D2365">
        <v>33.65</v>
      </c>
      <c r="E2365">
        <v>32.630000000000003</v>
      </c>
      <c r="F2365">
        <v>32.799999999999997</v>
      </c>
      <c r="G2365">
        <v>12856300</v>
      </c>
      <c r="I2365" t="s">
        <v>7</v>
      </c>
      <c r="J2365" s="1">
        <f t="shared" si="72"/>
        <v>43651</v>
      </c>
      <c r="K2365">
        <f t="shared" si="73"/>
        <v>32.799999999999997</v>
      </c>
    </row>
    <row r="2366" spans="1:11" x14ac:dyDescent="0.25">
      <c r="A2366" s="1">
        <v>43654</v>
      </c>
      <c r="B2366" t="s">
        <v>7</v>
      </c>
      <c r="C2366">
        <v>33.44</v>
      </c>
      <c r="D2366">
        <v>33.9</v>
      </c>
      <c r="E2366">
        <v>33.409999999999997</v>
      </c>
      <c r="F2366">
        <v>33.51</v>
      </c>
      <c r="G2366">
        <v>9900100</v>
      </c>
      <c r="I2366" t="s">
        <v>7</v>
      </c>
      <c r="J2366" s="1">
        <f t="shared" si="72"/>
        <v>43654</v>
      </c>
      <c r="K2366">
        <f t="shared" si="73"/>
        <v>33.51</v>
      </c>
    </row>
    <row r="2367" spans="1:11" x14ac:dyDescent="0.25">
      <c r="A2367" s="1">
        <v>43655</v>
      </c>
      <c r="B2367" t="s">
        <v>7</v>
      </c>
      <c r="C2367">
        <v>33.99</v>
      </c>
      <c r="D2367">
        <v>34.07</v>
      </c>
      <c r="E2367">
        <v>32.880000000000003</v>
      </c>
      <c r="F2367">
        <v>32.979999999999997</v>
      </c>
      <c r="G2367">
        <v>8566600</v>
      </c>
      <c r="I2367" t="s">
        <v>7</v>
      </c>
      <c r="J2367" s="1">
        <f t="shared" si="72"/>
        <v>43655</v>
      </c>
      <c r="K2367">
        <f t="shared" si="73"/>
        <v>32.979999999999997</v>
      </c>
    </row>
    <row r="2368" spans="1:11" x14ac:dyDescent="0.25">
      <c r="A2368" s="1">
        <v>43656</v>
      </c>
      <c r="B2368" t="s">
        <v>7</v>
      </c>
      <c r="C2368">
        <v>32.42</v>
      </c>
      <c r="D2368">
        <v>32.590000000000003</v>
      </c>
      <c r="E2368">
        <v>31.75</v>
      </c>
      <c r="F2368">
        <v>32.020000000000003</v>
      </c>
      <c r="G2368">
        <v>14274600</v>
      </c>
      <c r="I2368" t="s">
        <v>7</v>
      </c>
      <c r="J2368" s="1">
        <f t="shared" si="72"/>
        <v>43656</v>
      </c>
      <c r="K2368">
        <f t="shared" si="73"/>
        <v>32.020000000000003</v>
      </c>
    </row>
    <row r="2369" spans="1:11" x14ac:dyDescent="0.25">
      <c r="A2369" s="1">
        <v>43657</v>
      </c>
      <c r="B2369" t="s">
        <v>7</v>
      </c>
      <c r="C2369">
        <v>31.88</v>
      </c>
      <c r="D2369">
        <v>32.42</v>
      </c>
      <c r="E2369">
        <v>31.66</v>
      </c>
      <c r="F2369">
        <v>32.1</v>
      </c>
      <c r="G2369">
        <v>11424400</v>
      </c>
      <c r="I2369" t="s">
        <v>7</v>
      </c>
      <c r="J2369" s="1">
        <f t="shared" si="72"/>
        <v>43657</v>
      </c>
      <c r="K2369">
        <f t="shared" si="73"/>
        <v>32.1</v>
      </c>
    </row>
    <row r="2370" spans="1:11" x14ac:dyDescent="0.25">
      <c r="A2370" s="1">
        <v>43658</v>
      </c>
      <c r="B2370" t="s">
        <v>7</v>
      </c>
      <c r="C2370">
        <v>32.020000000000003</v>
      </c>
      <c r="D2370">
        <v>32.11</v>
      </c>
      <c r="E2370">
        <v>31.56</v>
      </c>
      <c r="F2370">
        <v>31.57</v>
      </c>
      <c r="G2370">
        <v>7724100</v>
      </c>
      <c r="I2370" t="s">
        <v>7</v>
      </c>
      <c r="J2370" s="1">
        <f t="shared" si="72"/>
        <v>43658</v>
      </c>
      <c r="K2370">
        <f t="shared" si="73"/>
        <v>31.57</v>
      </c>
    </row>
    <row r="2371" spans="1:11" x14ac:dyDescent="0.25">
      <c r="A2371" s="1">
        <v>43661</v>
      </c>
      <c r="B2371" t="s">
        <v>7</v>
      </c>
      <c r="C2371">
        <v>31.34</v>
      </c>
      <c r="D2371">
        <v>31.62</v>
      </c>
      <c r="E2371">
        <v>31.25</v>
      </c>
      <c r="F2371">
        <v>31.28</v>
      </c>
      <c r="G2371">
        <v>6498100</v>
      </c>
      <c r="I2371" t="s">
        <v>7</v>
      </c>
      <c r="J2371" s="1">
        <f t="shared" ref="J2371:J2430" si="74">A2371</f>
        <v>43661</v>
      </c>
      <c r="K2371">
        <f t="shared" ref="K2371:K2430" si="75">F2371</f>
        <v>31.28</v>
      </c>
    </row>
    <row r="2372" spans="1:11" x14ac:dyDescent="0.25">
      <c r="A2372" s="1">
        <v>43662</v>
      </c>
      <c r="B2372" t="s">
        <v>7</v>
      </c>
      <c r="C2372">
        <v>31.41</v>
      </c>
      <c r="D2372">
        <v>32.049999999999997</v>
      </c>
      <c r="E2372">
        <v>31.31</v>
      </c>
      <c r="F2372">
        <v>31.76</v>
      </c>
      <c r="G2372">
        <v>8737100</v>
      </c>
      <c r="I2372" t="s">
        <v>7</v>
      </c>
      <c r="J2372" s="1">
        <f t="shared" si="74"/>
        <v>43662</v>
      </c>
      <c r="K2372">
        <f t="shared" si="75"/>
        <v>31.76</v>
      </c>
    </row>
    <row r="2373" spans="1:11" x14ac:dyDescent="0.25">
      <c r="A2373" s="1">
        <v>43663</v>
      </c>
      <c r="B2373" t="s">
        <v>7</v>
      </c>
      <c r="C2373">
        <v>31.74</v>
      </c>
      <c r="D2373">
        <v>32.229999999999997</v>
      </c>
      <c r="E2373">
        <v>31.6</v>
      </c>
      <c r="F2373">
        <v>32.22</v>
      </c>
      <c r="G2373">
        <v>10335700</v>
      </c>
      <c r="I2373" t="s">
        <v>7</v>
      </c>
      <c r="J2373" s="1">
        <f t="shared" si="74"/>
        <v>43663</v>
      </c>
      <c r="K2373">
        <f t="shared" si="75"/>
        <v>32.22</v>
      </c>
    </row>
    <row r="2374" spans="1:11" x14ac:dyDescent="0.25">
      <c r="A2374" s="1">
        <v>43664</v>
      </c>
      <c r="B2374" t="s">
        <v>7</v>
      </c>
      <c r="C2374">
        <v>32.71</v>
      </c>
      <c r="D2374">
        <v>33.020000000000003</v>
      </c>
      <c r="E2374">
        <v>31.96</v>
      </c>
      <c r="F2374">
        <v>32.1</v>
      </c>
      <c r="G2374">
        <v>15043500</v>
      </c>
      <c r="I2374" t="s">
        <v>7</v>
      </c>
      <c r="J2374" s="1">
        <f t="shared" si="74"/>
        <v>43664</v>
      </c>
      <c r="K2374">
        <f t="shared" si="75"/>
        <v>32.1</v>
      </c>
    </row>
    <row r="2375" spans="1:11" x14ac:dyDescent="0.25">
      <c r="A2375" s="1">
        <v>43665</v>
      </c>
      <c r="B2375" t="s">
        <v>7</v>
      </c>
      <c r="C2375">
        <v>31.46</v>
      </c>
      <c r="D2375">
        <v>32.96</v>
      </c>
      <c r="E2375">
        <v>31.45</v>
      </c>
      <c r="F2375">
        <v>32.86</v>
      </c>
      <c r="G2375">
        <v>13700600</v>
      </c>
      <c r="I2375" t="s">
        <v>7</v>
      </c>
      <c r="J2375" s="1">
        <f t="shared" si="74"/>
        <v>43665</v>
      </c>
      <c r="K2375">
        <f t="shared" si="75"/>
        <v>32.86</v>
      </c>
    </row>
    <row r="2376" spans="1:11" x14ac:dyDescent="0.25">
      <c r="A2376" s="1">
        <v>43668</v>
      </c>
      <c r="B2376" t="s">
        <v>7</v>
      </c>
      <c r="C2376">
        <v>32.61</v>
      </c>
      <c r="D2376">
        <v>32.630000000000003</v>
      </c>
      <c r="E2376">
        <v>31.87</v>
      </c>
      <c r="F2376">
        <v>32.07</v>
      </c>
      <c r="G2376">
        <v>12171200</v>
      </c>
      <c r="I2376" t="s">
        <v>7</v>
      </c>
      <c r="J2376" s="1">
        <f t="shared" si="74"/>
        <v>43668</v>
      </c>
      <c r="K2376">
        <f t="shared" si="75"/>
        <v>32.07</v>
      </c>
    </row>
    <row r="2377" spans="1:11" x14ac:dyDescent="0.25">
      <c r="A2377" s="1">
        <v>43669</v>
      </c>
      <c r="B2377" t="s">
        <v>7</v>
      </c>
      <c r="C2377">
        <v>31.55</v>
      </c>
      <c r="D2377">
        <v>32.200000000000003</v>
      </c>
      <c r="E2377">
        <v>31.46</v>
      </c>
      <c r="F2377">
        <v>31.47</v>
      </c>
      <c r="G2377">
        <v>11304500</v>
      </c>
      <c r="I2377" t="s">
        <v>7</v>
      </c>
      <c r="J2377" s="1">
        <f t="shared" si="74"/>
        <v>43669</v>
      </c>
      <c r="K2377">
        <f t="shared" si="75"/>
        <v>31.47</v>
      </c>
    </row>
    <row r="2378" spans="1:11" x14ac:dyDescent="0.25">
      <c r="A2378" s="1">
        <v>43670</v>
      </c>
      <c r="B2378" t="s">
        <v>7</v>
      </c>
      <c r="C2378">
        <v>31.82</v>
      </c>
      <c r="D2378">
        <v>31.83</v>
      </c>
      <c r="E2378">
        <v>30.8</v>
      </c>
      <c r="F2378">
        <v>30.8</v>
      </c>
      <c r="G2378">
        <v>11937900</v>
      </c>
      <c r="I2378" t="s">
        <v>7</v>
      </c>
      <c r="J2378" s="1">
        <f t="shared" si="74"/>
        <v>43670</v>
      </c>
      <c r="K2378">
        <f t="shared" si="75"/>
        <v>30.8</v>
      </c>
    </row>
    <row r="2379" spans="1:11" x14ac:dyDescent="0.25">
      <c r="A2379" s="1">
        <v>43671</v>
      </c>
      <c r="B2379" t="s">
        <v>7</v>
      </c>
      <c r="C2379">
        <v>31.11</v>
      </c>
      <c r="D2379">
        <v>31.86</v>
      </c>
      <c r="E2379">
        <v>31.11</v>
      </c>
      <c r="F2379">
        <v>31.68</v>
      </c>
      <c r="G2379">
        <v>14684600</v>
      </c>
      <c r="I2379" t="s">
        <v>7</v>
      </c>
      <c r="J2379" s="1">
        <f t="shared" si="74"/>
        <v>43671</v>
      </c>
      <c r="K2379">
        <f t="shared" si="75"/>
        <v>31.68</v>
      </c>
    </row>
    <row r="2380" spans="1:11" x14ac:dyDescent="0.25">
      <c r="A2380" s="1">
        <v>43672</v>
      </c>
      <c r="B2380" t="s">
        <v>7</v>
      </c>
      <c r="C2380">
        <v>31.1</v>
      </c>
      <c r="D2380">
        <v>31.13</v>
      </c>
      <c r="E2380">
        <v>30.59</v>
      </c>
      <c r="F2380">
        <v>30.73</v>
      </c>
      <c r="G2380">
        <v>11476900</v>
      </c>
      <c r="I2380" t="s">
        <v>7</v>
      </c>
      <c r="J2380" s="1">
        <f t="shared" si="74"/>
        <v>43672</v>
      </c>
      <c r="K2380">
        <f t="shared" si="75"/>
        <v>30.73</v>
      </c>
    </row>
    <row r="2381" spans="1:11" x14ac:dyDescent="0.25">
      <c r="A2381" s="1">
        <v>43675</v>
      </c>
      <c r="B2381" t="s">
        <v>7</v>
      </c>
      <c r="C2381">
        <v>30.79</v>
      </c>
      <c r="D2381">
        <v>31.61</v>
      </c>
      <c r="E2381">
        <v>30.78</v>
      </c>
      <c r="F2381">
        <v>31.02</v>
      </c>
      <c r="G2381">
        <v>12015600</v>
      </c>
      <c r="I2381" t="s">
        <v>7</v>
      </c>
      <c r="J2381" s="1">
        <f t="shared" si="74"/>
        <v>43675</v>
      </c>
      <c r="K2381">
        <f t="shared" si="75"/>
        <v>31.02</v>
      </c>
    </row>
    <row r="2382" spans="1:11" x14ac:dyDescent="0.25">
      <c r="A2382" s="1">
        <v>43676</v>
      </c>
      <c r="B2382" t="s">
        <v>7</v>
      </c>
      <c r="C2382">
        <v>31.74</v>
      </c>
      <c r="D2382">
        <v>31.81</v>
      </c>
      <c r="E2382">
        <v>31.08</v>
      </c>
      <c r="F2382">
        <v>31.43</v>
      </c>
      <c r="G2382">
        <v>9452200</v>
      </c>
      <c r="I2382" t="s">
        <v>7</v>
      </c>
      <c r="J2382" s="1">
        <f t="shared" si="74"/>
        <v>43676</v>
      </c>
      <c r="K2382">
        <f t="shared" si="75"/>
        <v>31.43</v>
      </c>
    </row>
    <row r="2383" spans="1:11" x14ac:dyDescent="0.25">
      <c r="A2383" s="1">
        <v>43677</v>
      </c>
      <c r="B2383" t="s">
        <v>7</v>
      </c>
      <c r="C2383">
        <v>31.2</v>
      </c>
      <c r="D2383">
        <v>33.630000000000003</v>
      </c>
      <c r="E2383">
        <v>31.14</v>
      </c>
      <c r="F2383">
        <v>32.74</v>
      </c>
      <c r="G2383">
        <v>22845600</v>
      </c>
      <c r="I2383" t="s">
        <v>7</v>
      </c>
      <c r="J2383" s="1">
        <f t="shared" si="74"/>
        <v>43677</v>
      </c>
      <c r="K2383">
        <f t="shared" si="75"/>
        <v>32.74</v>
      </c>
    </row>
    <row r="2384" spans="1:11" x14ac:dyDescent="0.25">
      <c r="A2384" s="1">
        <v>43678</v>
      </c>
      <c r="B2384" t="s">
        <v>7</v>
      </c>
      <c r="C2384">
        <v>32.590000000000003</v>
      </c>
      <c r="D2384">
        <v>33.75</v>
      </c>
      <c r="E2384">
        <v>30.79</v>
      </c>
      <c r="F2384">
        <v>33.24</v>
      </c>
      <c r="G2384">
        <v>40933700</v>
      </c>
      <c r="I2384" t="s">
        <v>7</v>
      </c>
      <c r="J2384" s="1">
        <f t="shared" si="74"/>
        <v>43678</v>
      </c>
      <c r="K2384">
        <f t="shared" si="75"/>
        <v>33.24</v>
      </c>
    </row>
    <row r="2385" spans="1:11" x14ac:dyDescent="0.25">
      <c r="A2385" s="1">
        <v>43679</v>
      </c>
      <c r="B2385" t="s">
        <v>7</v>
      </c>
      <c r="C2385">
        <v>34</v>
      </c>
      <c r="D2385">
        <v>35.340000000000003</v>
      </c>
      <c r="E2385">
        <v>33.880000000000003</v>
      </c>
      <c r="F2385">
        <v>34.78</v>
      </c>
      <c r="G2385">
        <v>32460400</v>
      </c>
      <c r="I2385" t="s">
        <v>7</v>
      </c>
      <c r="J2385" s="1">
        <f t="shared" si="74"/>
        <v>43679</v>
      </c>
      <c r="K2385">
        <f t="shared" si="75"/>
        <v>34.78</v>
      </c>
    </row>
    <row r="2386" spans="1:11" x14ac:dyDescent="0.25">
      <c r="A2386" s="1">
        <v>43682</v>
      </c>
      <c r="B2386" t="s">
        <v>7</v>
      </c>
      <c r="C2386">
        <v>36.909999999999997</v>
      </c>
      <c r="D2386">
        <v>39.29</v>
      </c>
      <c r="E2386">
        <v>36.909999999999997</v>
      </c>
      <c r="F2386">
        <v>38.450000000000003</v>
      </c>
      <c r="G2386">
        <v>39606100</v>
      </c>
      <c r="I2386" t="s">
        <v>7</v>
      </c>
      <c r="J2386" s="1">
        <f t="shared" si="74"/>
        <v>43682</v>
      </c>
      <c r="K2386">
        <f t="shared" si="75"/>
        <v>38.450000000000003</v>
      </c>
    </row>
    <row r="2387" spans="1:11" x14ac:dyDescent="0.25">
      <c r="A2387" s="1">
        <v>43683</v>
      </c>
      <c r="B2387" t="s">
        <v>7</v>
      </c>
      <c r="C2387">
        <v>37.380000000000003</v>
      </c>
      <c r="D2387">
        <v>38.24</v>
      </c>
      <c r="E2387">
        <v>36.479999999999997</v>
      </c>
      <c r="F2387">
        <v>36.81</v>
      </c>
      <c r="G2387">
        <v>26074500</v>
      </c>
      <c r="I2387" t="s">
        <v>7</v>
      </c>
      <c r="J2387" s="1">
        <f t="shared" si="74"/>
        <v>43683</v>
      </c>
      <c r="K2387">
        <f t="shared" si="75"/>
        <v>36.81</v>
      </c>
    </row>
    <row r="2388" spans="1:11" x14ac:dyDescent="0.25">
      <c r="A2388" s="1">
        <v>43684</v>
      </c>
      <c r="B2388" t="s">
        <v>7</v>
      </c>
      <c r="C2388">
        <v>38.020000000000003</v>
      </c>
      <c r="D2388">
        <v>38.869999999999997</v>
      </c>
      <c r="E2388">
        <v>36.090000000000003</v>
      </c>
      <c r="F2388">
        <v>36.33</v>
      </c>
      <c r="G2388">
        <v>32288900</v>
      </c>
      <c r="I2388" t="s">
        <v>7</v>
      </c>
      <c r="J2388" s="1">
        <f t="shared" si="74"/>
        <v>43684</v>
      </c>
      <c r="K2388">
        <f t="shared" si="75"/>
        <v>36.33</v>
      </c>
    </row>
    <row r="2389" spans="1:11" x14ac:dyDescent="0.25">
      <c r="A2389" s="1">
        <v>43685</v>
      </c>
      <c r="B2389" t="s">
        <v>7</v>
      </c>
      <c r="C2389">
        <v>35.72</v>
      </c>
      <c r="D2389">
        <v>36.08</v>
      </c>
      <c r="E2389">
        <v>33.86</v>
      </c>
      <c r="F2389">
        <v>33.9</v>
      </c>
      <c r="G2389">
        <v>18864500</v>
      </c>
      <c r="I2389" t="s">
        <v>7</v>
      </c>
      <c r="J2389" s="1">
        <f t="shared" si="74"/>
        <v>43685</v>
      </c>
      <c r="K2389">
        <f t="shared" si="75"/>
        <v>33.9</v>
      </c>
    </row>
    <row r="2390" spans="1:11" x14ac:dyDescent="0.25">
      <c r="A2390" s="1">
        <v>43686</v>
      </c>
      <c r="B2390" t="s">
        <v>7</v>
      </c>
      <c r="C2390">
        <v>34.4</v>
      </c>
      <c r="D2390">
        <v>35.65</v>
      </c>
      <c r="E2390">
        <v>34.04</v>
      </c>
      <c r="F2390">
        <v>34.86</v>
      </c>
      <c r="G2390">
        <v>23429000</v>
      </c>
      <c r="I2390" t="s">
        <v>7</v>
      </c>
      <c r="J2390" s="1">
        <f t="shared" si="74"/>
        <v>43686</v>
      </c>
      <c r="K2390">
        <f t="shared" si="75"/>
        <v>34.86</v>
      </c>
    </row>
    <row r="2391" spans="1:11" x14ac:dyDescent="0.25">
      <c r="A2391" s="1">
        <v>43689</v>
      </c>
      <c r="B2391" t="s">
        <v>7</v>
      </c>
      <c r="C2391">
        <v>35.5</v>
      </c>
      <c r="D2391">
        <v>36.54</v>
      </c>
      <c r="E2391">
        <v>35.18</v>
      </c>
      <c r="F2391">
        <v>36.049999999999997</v>
      </c>
      <c r="G2391">
        <v>22858200</v>
      </c>
      <c r="I2391" t="s">
        <v>7</v>
      </c>
      <c r="J2391" s="1">
        <f t="shared" si="74"/>
        <v>43689</v>
      </c>
      <c r="K2391">
        <f t="shared" si="75"/>
        <v>36.049999999999997</v>
      </c>
    </row>
    <row r="2392" spans="1:11" x14ac:dyDescent="0.25">
      <c r="A2392" s="1">
        <v>43690</v>
      </c>
      <c r="B2392" t="s">
        <v>7</v>
      </c>
      <c r="C2392">
        <v>36.119999999999997</v>
      </c>
      <c r="D2392">
        <v>36.270000000000003</v>
      </c>
      <c r="E2392">
        <v>32.950000000000003</v>
      </c>
      <c r="F2392">
        <v>33.68</v>
      </c>
      <c r="G2392">
        <v>26666500</v>
      </c>
      <c r="I2392" t="s">
        <v>7</v>
      </c>
      <c r="J2392" s="1">
        <f t="shared" si="74"/>
        <v>43690</v>
      </c>
      <c r="K2392">
        <f t="shared" si="75"/>
        <v>33.68</v>
      </c>
    </row>
    <row r="2393" spans="1:11" x14ac:dyDescent="0.25">
      <c r="A2393" s="1">
        <v>43691</v>
      </c>
      <c r="B2393" t="s">
        <v>7</v>
      </c>
      <c r="C2393">
        <v>35.32</v>
      </c>
      <c r="D2393">
        <v>36.9</v>
      </c>
      <c r="E2393">
        <v>35</v>
      </c>
      <c r="F2393">
        <v>36.729999999999997</v>
      </c>
      <c r="G2393">
        <v>32427000</v>
      </c>
      <c r="I2393" t="s">
        <v>7</v>
      </c>
      <c r="J2393" s="1">
        <f t="shared" si="74"/>
        <v>43691</v>
      </c>
      <c r="K2393">
        <f t="shared" si="75"/>
        <v>36.729999999999997</v>
      </c>
    </row>
    <row r="2394" spans="1:11" x14ac:dyDescent="0.25">
      <c r="A2394" s="1">
        <v>43692</v>
      </c>
      <c r="B2394" t="s">
        <v>7</v>
      </c>
      <c r="C2394">
        <v>36.520000000000003</v>
      </c>
      <c r="D2394">
        <v>37.69</v>
      </c>
      <c r="E2394">
        <v>36.229999999999997</v>
      </c>
      <c r="F2394">
        <v>36.85</v>
      </c>
      <c r="G2394">
        <v>19184200</v>
      </c>
      <c r="I2394" t="s">
        <v>7</v>
      </c>
      <c r="J2394" s="1">
        <f t="shared" si="74"/>
        <v>43692</v>
      </c>
      <c r="K2394">
        <f t="shared" si="75"/>
        <v>36.85</v>
      </c>
    </row>
    <row r="2395" spans="1:11" x14ac:dyDescent="0.25">
      <c r="A2395" s="1">
        <v>43693</v>
      </c>
      <c r="B2395" t="s">
        <v>7</v>
      </c>
      <c r="C2395">
        <v>35.94</v>
      </c>
      <c r="D2395">
        <v>35.94</v>
      </c>
      <c r="E2395">
        <v>34.83</v>
      </c>
      <c r="F2395">
        <v>35.11</v>
      </c>
      <c r="G2395">
        <v>14002600</v>
      </c>
      <c r="I2395" t="s">
        <v>7</v>
      </c>
      <c r="J2395" s="1">
        <f t="shared" si="74"/>
        <v>43693</v>
      </c>
      <c r="K2395">
        <f t="shared" si="75"/>
        <v>35.11</v>
      </c>
    </row>
    <row r="2396" spans="1:11" x14ac:dyDescent="0.25">
      <c r="A2396" s="1">
        <v>43696</v>
      </c>
      <c r="B2396" t="s">
        <v>7</v>
      </c>
      <c r="C2396">
        <v>33.590000000000003</v>
      </c>
      <c r="D2396">
        <v>33.97</v>
      </c>
      <c r="E2396">
        <v>33.22</v>
      </c>
      <c r="F2396">
        <v>33.53</v>
      </c>
      <c r="G2396">
        <v>11745300</v>
      </c>
      <c r="I2396" t="s">
        <v>7</v>
      </c>
      <c r="J2396" s="1">
        <f t="shared" si="74"/>
        <v>43696</v>
      </c>
      <c r="K2396">
        <f t="shared" si="75"/>
        <v>33.53</v>
      </c>
    </row>
    <row r="2397" spans="1:11" x14ac:dyDescent="0.25">
      <c r="A2397" s="1">
        <v>43697</v>
      </c>
      <c r="B2397" t="s">
        <v>7</v>
      </c>
      <c r="C2397">
        <v>33.700000000000003</v>
      </c>
      <c r="D2397">
        <v>34.229999999999997</v>
      </c>
      <c r="E2397">
        <v>33.340000000000003</v>
      </c>
      <c r="F2397">
        <v>34.200000000000003</v>
      </c>
      <c r="G2397">
        <v>11374000</v>
      </c>
      <c r="I2397" t="s">
        <v>7</v>
      </c>
      <c r="J2397" s="1">
        <f t="shared" si="74"/>
        <v>43697</v>
      </c>
      <c r="K2397">
        <f t="shared" si="75"/>
        <v>34.200000000000003</v>
      </c>
    </row>
    <row r="2398" spans="1:11" x14ac:dyDescent="0.25">
      <c r="A2398" s="1">
        <v>43698</v>
      </c>
      <c r="B2398" t="s">
        <v>7</v>
      </c>
      <c r="C2398">
        <v>33.299999999999997</v>
      </c>
      <c r="D2398">
        <v>33.67</v>
      </c>
      <c r="E2398">
        <v>33</v>
      </c>
      <c r="F2398">
        <v>33.31</v>
      </c>
      <c r="G2398">
        <v>11823500</v>
      </c>
      <c r="I2398" t="s">
        <v>7</v>
      </c>
      <c r="J2398" s="1">
        <f t="shared" si="74"/>
        <v>43698</v>
      </c>
      <c r="K2398">
        <f t="shared" si="75"/>
        <v>33.31</v>
      </c>
    </row>
    <row r="2399" spans="1:11" x14ac:dyDescent="0.25">
      <c r="A2399" s="1">
        <v>43699</v>
      </c>
      <c r="B2399" t="s">
        <v>7</v>
      </c>
      <c r="C2399">
        <v>33.159999999999997</v>
      </c>
      <c r="D2399">
        <v>34.43</v>
      </c>
      <c r="E2399">
        <v>32.909999999999997</v>
      </c>
      <c r="F2399">
        <v>33.65</v>
      </c>
      <c r="G2399">
        <v>15441900</v>
      </c>
      <c r="I2399" t="s">
        <v>7</v>
      </c>
      <c r="J2399" s="1">
        <f t="shared" si="74"/>
        <v>43699</v>
      </c>
      <c r="K2399">
        <f t="shared" si="75"/>
        <v>33.65</v>
      </c>
    </row>
    <row r="2400" spans="1:11" x14ac:dyDescent="0.25">
      <c r="A2400" s="1">
        <v>43700</v>
      </c>
      <c r="B2400" t="s">
        <v>7</v>
      </c>
      <c r="C2400">
        <v>34.35</v>
      </c>
      <c r="D2400">
        <v>37.130000000000003</v>
      </c>
      <c r="E2400">
        <v>33.44</v>
      </c>
      <c r="F2400">
        <v>36.729999999999997</v>
      </c>
      <c r="G2400">
        <v>33647100</v>
      </c>
      <c r="I2400" t="s">
        <v>7</v>
      </c>
      <c r="J2400" s="1">
        <f t="shared" si="74"/>
        <v>43700</v>
      </c>
      <c r="K2400">
        <f t="shared" si="75"/>
        <v>36.729999999999997</v>
      </c>
    </row>
    <row r="2401" spans="1:11" x14ac:dyDescent="0.25">
      <c r="A2401" s="1">
        <v>43703</v>
      </c>
      <c r="B2401" t="s">
        <v>7</v>
      </c>
      <c r="C2401">
        <v>35.619999999999997</v>
      </c>
      <c r="D2401">
        <v>36.26</v>
      </c>
      <c r="E2401">
        <v>35.18</v>
      </c>
      <c r="F2401">
        <v>35.22</v>
      </c>
      <c r="G2401">
        <v>17325900</v>
      </c>
      <c r="I2401" t="s">
        <v>7</v>
      </c>
      <c r="J2401" s="1">
        <f t="shared" si="74"/>
        <v>43703</v>
      </c>
      <c r="K2401">
        <f t="shared" si="75"/>
        <v>35.22</v>
      </c>
    </row>
    <row r="2402" spans="1:11" x14ac:dyDescent="0.25">
      <c r="A2402" s="1">
        <v>43704</v>
      </c>
      <c r="B2402" t="s">
        <v>7</v>
      </c>
      <c r="C2402">
        <v>34.479999999999997</v>
      </c>
      <c r="D2402">
        <v>35.840000000000003</v>
      </c>
      <c r="E2402">
        <v>34.29</v>
      </c>
      <c r="F2402">
        <v>35.409999999999997</v>
      </c>
      <c r="G2402">
        <v>18570800</v>
      </c>
      <c r="I2402" t="s">
        <v>7</v>
      </c>
      <c r="J2402" s="1">
        <f t="shared" si="74"/>
        <v>43704</v>
      </c>
      <c r="K2402">
        <f t="shared" si="75"/>
        <v>35.409999999999997</v>
      </c>
    </row>
    <row r="2403" spans="1:11" x14ac:dyDescent="0.25">
      <c r="A2403" s="1">
        <v>43705</v>
      </c>
      <c r="B2403" t="s">
        <v>7</v>
      </c>
      <c r="C2403">
        <v>35.78</v>
      </c>
      <c r="D2403">
        <v>36.299999999999997</v>
      </c>
      <c r="E2403">
        <v>34.89</v>
      </c>
      <c r="F2403">
        <v>35.1</v>
      </c>
      <c r="G2403">
        <v>14029000</v>
      </c>
      <c r="I2403" t="s">
        <v>7</v>
      </c>
      <c r="J2403" s="1">
        <f t="shared" si="74"/>
        <v>43705</v>
      </c>
      <c r="K2403">
        <f t="shared" si="75"/>
        <v>35.1</v>
      </c>
    </row>
    <row r="2404" spans="1:11" x14ac:dyDescent="0.25">
      <c r="A2404" s="1">
        <v>43706</v>
      </c>
      <c r="B2404" t="s">
        <v>7</v>
      </c>
      <c r="C2404">
        <v>33.76</v>
      </c>
      <c r="D2404">
        <v>34.17</v>
      </c>
      <c r="E2404">
        <v>33.17</v>
      </c>
      <c r="F2404">
        <v>33.46</v>
      </c>
      <c r="G2404">
        <v>15887900</v>
      </c>
      <c r="I2404" t="s">
        <v>7</v>
      </c>
      <c r="J2404" s="1">
        <f t="shared" si="74"/>
        <v>43706</v>
      </c>
      <c r="K2404">
        <f t="shared" si="75"/>
        <v>33.46</v>
      </c>
    </row>
    <row r="2405" spans="1:11" x14ac:dyDescent="0.25">
      <c r="A2405" s="1">
        <v>43707</v>
      </c>
      <c r="B2405" t="s">
        <v>7</v>
      </c>
      <c r="C2405">
        <v>32.94</v>
      </c>
      <c r="D2405">
        <v>34.28</v>
      </c>
      <c r="E2405">
        <v>32.92</v>
      </c>
      <c r="F2405">
        <v>33.69</v>
      </c>
      <c r="G2405">
        <v>16145600</v>
      </c>
      <c r="I2405" t="s">
        <v>7</v>
      </c>
      <c r="J2405" s="1">
        <f t="shared" si="74"/>
        <v>43707</v>
      </c>
      <c r="K2405">
        <f t="shared" si="75"/>
        <v>33.69</v>
      </c>
    </row>
    <row r="2406" spans="1:11" x14ac:dyDescent="0.25">
      <c r="A2406" s="1">
        <v>43711</v>
      </c>
      <c r="B2406" t="s">
        <v>7</v>
      </c>
      <c r="C2406">
        <v>34.39</v>
      </c>
      <c r="D2406">
        <v>35.049999999999997</v>
      </c>
      <c r="E2406">
        <v>33.880000000000003</v>
      </c>
      <c r="F2406">
        <v>34.67</v>
      </c>
      <c r="G2406">
        <v>15740000</v>
      </c>
      <c r="I2406" t="s">
        <v>7</v>
      </c>
      <c r="J2406" s="1">
        <f t="shared" si="74"/>
        <v>43711</v>
      </c>
      <c r="K2406">
        <f t="shared" si="75"/>
        <v>34.67</v>
      </c>
    </row>
    <row r="2407" spans="1:11" x14ac:dyDescent="0.25">
      <c r="A2407" s="1">
        <v>43712</v>
      </c>
      <c r="B2407" t="s">
        <v>7</v>
      </c>
      <c r="C2407">
        <v>33.74</v>
      </c>
      <c r="D2407">
        <v>33.99</v>
      </c>
      <c r="E2407">
        <v>33.130000000000003</v>
      </c>
      <c r="F2407">
        <v>33.22</v>
      </c>
      <c r="G2407">
        <v>13023800</v>
      </c>
      <c r="I2407" t="s">
        <v>7</v>
      </c>
      <c r="J2407" s="1">
        <f t="shared" si="74"/>
        <v>43712</v>
      </c>
      <c r="K2407">
        <f t="shared" si="75"/>
        <v>33.22</v>
      </c>
    </row>
    <row r="2408" spans="1:11" x14ac:dyDescent="0.25">
      <c r="A2408" s="1">
        <v>43713</v>
      </c>
      <c r="B2408" t="s">
        <v>7</v>
      </c>
      <c r="C2408">
        <v>32.14</v>
      </c>
      <c r="D2408">
        <v>32.19</v>
      </c>
      <c r="E2408">
        <v>31.12</v>
      </c>
      <c r="F2408">
        <v>31.39</v>
      </c>
      <c r="G2408">
        <v>19405500</v>
      </c>
      <c r="I2408" t="s">
        <v>7</v>
      </c>
      <c r="J2408" s="1">
        <f t="shared" si="74"/>
        <v>43713</v>
      </c>
      <c r="K2408">
        <f t="shared" si="75"/>
        <v>31.39</v>
      </c>
    </row>
    <row r="2409" spans="1:11" x14ac:dyDescent="0.25">
      <c r="A2409" s="1">
        <v>43714</v>
      </c>
      <c r="B2409" t="s">
        <v>7</v>
      </c>
      <c r="C2409">
        <v>31.25</v>
      </c>
      <c r="D2409">
        <v>31.7</v>
      </c>
      <c r="E2409">
        <v>31.22</v>
      </c>
      <c r="F2409">
        <v>31.47</v>
      </c>
      <c r="G2409">
        <v>12525700</v>
      </c>
      <c r="I2409" t="s">
        <v>7</v>
      </c>
      <c r="J2409" s="1">
        <f t="shared" si="74"/>
        <v>43714</v>
      </c>
      <c r="K2409">
        <f t="shared" si="75"/>
        <v>31.47</v>
      </c>
    </row>
    <row r="2410" spans="1:11" x14ac:dyDescent="0.25">
      <c r="A2410" s="1">
        <v>43717</v>
      </c>
      <c r="B2410" t="s">
        <v>7</v>
      </c>
      <c r="C2410">
        <v>31.2</v>
      </c>
      <c r="D2410">
        <v>32.18</v>
      </c>
      <c r="E2410">
        <v>31.17</v>
      </c>
      <c r="F2410">
        <v>31.69</v>
      </c>
      <c r="G2410">
        <v>11695200</v>
      </c>
      <c r="I2410" t="s">
        <v>7</v>
      </c>
      <c r="J2410" s="1">
        <f t="shared" si="74"/>
        <v>43717</v>
      </c>
      <c r="K2410">
        <f t="shared" si="75"/>
        <v>31.69</v>
      </c>
    </row>
    <row r="2411" spans="1:11" x14ac:dyDescent="0.25">
      <c r="A2411" s="1">
        <v>43718</v>
      </c>
      <c r="B2411" t="s">
        <v>7</v>
      </c>
      <c r="C2411">
        <v>32.21</v>
      </c>
      <c r="D2411">
        <v>32.840000000000003</v>
      </c>
      <c r="E2411">
        <v>31.95</v>
      </c>
      <c r="F2411">
        <v>31.96</v>
      </c>
      <c r="G2411">
        <v>15093100</v>
      </c>
      <c r="I2411" t="s">
        <v>7</v>
      </c>
      <c r="J2411" s="1">
        <f t="shared" si="74"/>
        <v>43718</v>
      </c>
      <c r="K2411">
        <f t="shared" si="75"/>
        <v>31.96</v>
      </c>
    </row>
    <row r="2412" spans="1:11" x14ac:dyDescent="0.25">
      <c r="A2412" s="1">
        <v>43719</v>
      </c>
      <c r="B2412" t="s">
        <v>7</v>
      </c>
      <c r="C2412">
        <v>31.82</v>
      </c>
      <c r="D2412">
        <v>32.020000000000003</v>
      </c>
      <c r="E2412">
        <v>31.04</v>
      </c>
      <c r="F2412">
        <v>31.1</v>
      </c>
      <c r="G2412">
        <v>12691900</v>
      </c>
      <c r="I2412" t="s">
        <v>7</v>
      </c>
      <c r="J2412" s="1">
        <f t="shared" si="74"/>
        <v>43719</v>
      </c>
      <c r="K2412">
        <f t="shared" si="75"/>
        <v>31.1</v>
      </c>
    </row>
    <row r="2413" spans="1:11" x14ac:dyDescent="0.25">
      <c r="A2413" s="1">
        <v>43720</v>
      </c>
      <c r="B2413" t="s">
        <v>7</v>
      </c>
      <c r="C2413">
        <v>30.52</v>
      </c>
      <c r="D2413">
        <v>30.84</v>
      </c>
      <c r="E2413">
        <v>30</v>
      </c>
      <c r="F2413">
        <v>30.69</v>
      </c>
      <c r="G2413">
        <v>15243800</v>
      </c>
      <c r="I2413" t="s">
        <v>7</v>
      </c>
      <c r="J2413" s="1">
        <f t="shared" si="74"/>
        <v>43720</v>
      </c>
      <c r="K2413">
        <f t="shared" si="75"/>
        <v>30.69</v>
      </c>
    </row>
    <row r="2414" spans="1:11" x14ac:dyDescent="0.25">
      <c r="A2414" s="1">
        <v>43721</v>
      </c>
      <c r="B2414" t="s">
        <v>7</v>
      </c>
      <c r="C2414">
        <v>30.82</v>
      </c>
      <c r="D2414">
        <v>31.17</v>
      </c>
      <c r="E2414">
        <v>30.64</v>
      </c>
      <c r="F2414">
        <v>31.03</v>
      </c>
      <c r="G2414">
        <v>10504400</v>
      </c>
      <c r="I2414" t="s">
        <v>7</v>
      </c>
      <c r="J2414" s="1">
        <f t="shared" si="74"/>
        <v>43721</v>
      </c>
      <c r="K2414">
        <f t="shared" si="75"/>
        <v>31.03</v>
      </c>
    </row>
    <row r="2415" spans="1:11" x14ac:dyDescent="0.25">
      <c r="A2415" s="1">
        <v>43724</v>
      </c>
      <c r="B2415" t="s">
        <v>7</v>
      </c>
      <c r="C2415">
        <v>31.64</v>
      </c>
      <c r="D2415">
        <v>31.74</v>
      </c>
      <c r="E2415">
        <v>31.28</v>
      </c>
      <c r="F2415">
        <v>31.47</v>
      </c>
      <c r="G2415">
        <v>14773200</v>
      </c>
      <c r="I2415" t="s">
        <v>7</v>
      </c>
      <c r="J2415" s="1">
        <f t="shared" si="74"/>
        <v>43724</v>
      </c>
      <c r="K2415">
        <f t="shared" si="75"/>
        <v>31.47</v>
      </c>
    </row>
    <row r="2416" spans="1:11" x14ac:dyDescent="0.25">
      <c r="A2416" s="1">
        <v>43725</v>
      </c>
      <c r="B2416" t="s">
        <v>7</v>
      </c>
      <c r="C2416">
        <v>31.47</v>
      </c>
      <c r="D2416">
        <v>31.66</v>
      </c>
      <c r="E2416">
        <v>31.01</v>
      </c>
      <c r="F2416">
        <v>31.04</v>
      </c>
      <c r="G2416">
        <v>10663200</v>
      </c>
      <c r="I2416" t="s">
        <v>7</v>
      </c>
      <c r="J2416" s="1">
        <f t="shared" si="74"/>
        <v>43725</v>
      </c>
      <c r="K2416">
        <f t="shared" si="75"/>
        <v>31.04</v>
      </c>
    </row>
    <row r="2417" spans="1:11" x14ac:dyDescent="0.25">
      <c r="A2417" s="1">
        <v>43726</v>
      </c>
      <c r="B2417" t="s">
        <v>7</v>
      </c>
      <c r="C2417">
        <v>31.22</v>
      </c>
      <c r="D2417">
        <v>32.24</v>
      </c>
      <c r="E2417">
        <v>31.03</v>
      </c>
      <c r="F2417">
        <v>31.07</v>
      </c>
      <c r="G2417">
        <v>13417400</v>
      </c>
      <c r="I2417" t="s">
        <v>7</v>
      </c>
      <c r="J2417" s="1">
        <f t="shared" si="74"/>
        <v>43726</v>
      </c>
      <c r="K2417">
        <f t="shared" si="75"/>
        <v>31.07</v>
      </c>
    </row>
    <row r="2418" spans="1:11" x14ac:dyDescent="0.25">
      <c r="A2418" s="1">
        <v>43727</v>
      </c>
      <c r="B2418" t="s">
        <v>7</v>
      </c>
      <c r="C2418">
        <v>30.91</v>
      </c>
      <c r="D2418">
        <v>31.11</v>
      </c>
      <c r="E2418">
        <v>30.36</v>
      </c>
      <c r="F2418">
        <v>30.94</v>
      </c>
      <c r="G2418">
        <v>11660900</v>
      </c>
      <c r="I2418" t="s">
        <v>7</v>
      </c>
      <c r="J2418" s="1">
        <f t="shared" si="74"/>
        <v>43727</v>
      </c>
      <c r="K2418">
        <f t="shared" si="75"/>
        <v>30.94</v>
      </c>
    </row>
    <row r="2419" spans="1:11" x14ac:dyDescent="0.25">
      <c r="A2419" s="1">
        <v>43728</v>
      </c>
      <c r="B2419" t="s">
        <v>7</v>
      </c>
      <c r="C2419">
        <v>30.8</v>
      </c>
      <c r="D2419">
        <v>32.229999999999997</v>
      </c>
      <c r="E2419">
        <v>30.72</v>
      </c>
      <c r="F2419">
        <v>31.87</v>
      </c>
      <c r="G2419">
        <v>12640200</v>
      </c>
      <c r="I2419" t="s">
        <v>7</v>
      </c>
      <c r="J2419" s="1">
        <f t="shared" si="74"/>
        <v>43728</v>
      </c>
      <c r="K2419">
        <f t="shared" si="75"/>
        <v>31.87</v>
      </c>
    </row>
    <row r="2420" spans="1:11" x14ac:dyDescent="0.25">
      <c r="A2420" s="1">
        <v>43731</v>
      </c>
      <c r="B2420" t="s">
        <v>7</v>
      </c>
      <c r="C2420">
        <v>31.99</v>
      </c>
      <c r="D2420">
        <v>32.28</v>
      </c>
      <c r="E2420">
        <v>31.6</v>
      </c>
      <c r="F2420">
        <v>31.89</v>
      </c>
      <c r="G2420">
        <v>9868200</v>
      </c>
      <c r="I2420" t="s">
        <v>7</v>
      </c>
      <c r="J2420" s="1">
        <f t="shared" si="74"/>
        <v>43731</v>
      </c>
      <c r="K2420">
        <f t="shared" si="75"/>
        <v>31.89</v>
      </c>
    </row>
    <row r="2421" spans="1:11" x14ac:dyDescent="0.25">
      <c r="A2421" s="1">
        <v>43732</v>
      </c>
      <c r="B2421" t="s">
        <v>7</v>
      </c>
      <c r="C2421">
        <v>31.46</v>
      </c>
      <c r="D2421">
        <v>33.57</v>
      </c>
      <c r="E2421">
        <v>31.26</v>
      </c>
      <c r="F2421">
        <v>33.15</v>
      </c>
      <c r="G2421">
        <v>23584000</v>
      </c>
      <c r="I2421" t="s">
        <v>7</v>
      </c>
      <c r="J2421" s="1">
        <f t="shared" si="74"/>
        <v>43732</v>
      </c>
      <c r="K2421">
        <f t="shared" si="75"/>
        <v>33.15</v>
      </c>
    </row>
    <row r="2422" spans="1:11" x14ac:dyDescent="0.25">
      <c r="A2422" s="1">
        <v>43733</v>
      </c>
      <c r="B2422" t="s">
        <v>7</v>
      </c>
      <c r="C2422">
        <v>33.08</v>
      </c>
      <c r="D2422">
        <v>33.9</v>
      </c>
      <c r="E2422">
        <v>31.61</v>
      </c>
      <c r="F2422">
        <v>31.87</v>
      </c>
      <c r="G2422">
        <v>14807800</v>
      </c>
      <c r="I2422" t="s">
        <v>7</v>
      </c>
      <c r="J2422" s="1">
        <f t="shared" si="74"/>
        <v>43733</v>
      </c>
      <c r="K2422">
        <f t="shared" si="75"/>
        <v>31.87</v>
      </c>
    </row>
    <row r="2423" spans="1:11" x14ac:dyDescent="0.25">
      <c r="A2423" s="1">
        <v>43734</v>
      </c>
      <c r="B2423" t="s">
        <v>7</v>
      </c>
      <c r="C2423">
        <v>32</v>
      </c>
      <c r="D2423">
        <v>32.950000000000003</v>
      </c>
      <c r="E2423">
        <v>31.93</v>
      </c>
      <c r="F2423">
        <v>32.22</v>
      </c>
      <c r="G2423">
        <v>12564300</v>
      </c>
      <c r="I2423" t="s">
        <v>7</v>
      </c>
      <c r="J2423" s="1">
        <f t="shared" si="74"/>
        <v>43734</v>
      </c>
      <c r="K2423">
        <f t="shared" si="75"/>
        <v>32.22</v>
      </c>
    </row>
    <row r="2424" spans="1:11" x14ac:dyDescent="0.25">
      <c r="A2424" s="1">
        <v>43735</v>
      </c>
      <c r="B2424" t="s">
        <v>7</v>
      </c>
      <c r="C2424">
        <v>32.090000000000003</v>
      </c>
      <c r="D2424">
        <v>34.11</v>
      </c>
      <c r="E2424">
        <v>32.03</v>
      </c>
      <c r="F2424">
        <v>33.39</v>
      </c>
      <c r="G2424">
        <v>20120800</v>
      </c>
      <c r="I2424" t="s">
        <v>7</v>
      </c>
      <c r="J2424" s="1">
        <f t="shared" si="74"/>
        <v>43735</v>
      </c>
      <c r="K2424">
        <f t="shared" si="75"/>
        <v>33.39</v>
      </c>
    </row>
    <row r="2425" spans="1:11" x14ac:dyDescent="0.25">
      <c r="A2425" s="1">
        <v>43738</v>
      </c>
      <c r="B2425" t="s">
        <v>7</v>
      </c>
      <c r="C2425">
        <v>33.08</v>
      </c>
      <c r="D2425">
        <v>33.26</v>
      </c>
      <c r="E2425">
        <v>32.340000000000003</v>
      </c>
      <c r="F2425">
        <v>32.51</v>
      </c>
      <c r="G2425">
        <v>10259700</v>
      </c>
      <c r="I2425" t="s">
        <v>7</v>
      </c>
      <c r="J2425" s="1">
        <f t="shared" si="74"/>
        <v>43738</v>
      </c>
      <c r="K2425">
        <f t="shared" si="75"/>
        <v>32.51</v>
      </c>
    </row>
    <row r="2426" spans="1:11" x14ac:dyDescent="0.25">
      <c r="A2426" s="1">
        <v>43739</v>
      </c>
      <c r="B2426" t="s">
        <v>7</v>
      </c>
      <c r="C2426">
        <v>32.159999999999997</v>
      </c>
      <c r="D2426">
        <v>33.47</v>
      </c>
      <c r="E2426">
        <v>31.6</v>
      </c>
      <c r="F2426">
        <v>33.29</v>
      </c>
      <c r="G2426">
        <v>19370200</v>
      </c>
      <c r="I2426" t="s">
        <v>7</v>
      </c>
      <c r="J2426" s="1">
        <f t="shared" si="74"/>
        <v>43739</v>
      </c>
      <c r="K2426">
        <f t="shared" si="75"/>
        <v>33.29</v>
      </c>
    </row>
    <row r="2427" spans="1:11" x14ac:dyDescent="0.25">
      <c r="A2427" s="1">
        <v>43740</v>
      </c>
      <c r="B2427" t="s">
        <v>7</v>
      </c>
      <c r="C2427">
        <v>33.979999999999997</v>
      </c>
      <c r="D2427">
        <v>35.590000000000003</v>
      </c>
      <c r="E2427">
        <v>33.979999999999997</v>
      </c>
      <c r="F2427">
        <v>35.01</v>
      </c>
      <c r="G2427">
        <v>21650500</v>
      </c>
      <c r="I2427" t="s">
        <v>7</v>
      </c>
      <c r="J2427" s="1">
        <f t="shared" si="74"/>
        <v>43740</v>
      </c>
      <c r="K2427">
        <f t="shared" si="75"/>
        <v>35.01</v>
      </c>
    </row>
    <row r="2428" spans="1:11" x14ac:dyDescent="0.25">
      <c r="A2428" s="1">
        <v>43741</v>
      </c>
      <c r="B2428" t="s">
        <v>7</v>
      </c>
      <c r="C2428">
        <v>35.04</v>
      </c>
      <c r="D2428">
        <v>36.32</v>
      </c>
      <c r="E2428">
        <v>33.82</v>
      </c>
      <c r="F2428">
        <v>33.83</v>
      </c>
      <c r="G2428">
        <v>20538700</v>
      </c>
      <c r="I2428" t="s">
        <v>7</v>
      </c>
      <c r="J2428" s="1">
        <f t="shared" si="74"/>
        <v>43741</v>
      </c>
      <c r="K2428">
        <f t="shared" si="75"/>
        <v>33.83</v>
      </c>
    </row>
    <row r="2429" spans="1:11" x14ac:dyDescent="0.25">
      <c r="A2429" s="1">
        <v>43742</v>
      </c>
      <c r="B2429" t="s">
        <v>7</v>
      </c>
      <c r="C2429">
        <v>33.39</v>
      </c>
      <c r="D2429">
        <v>33.46</v>
      </c>
      <c r="E2429">
        <v>32.26</v>
      </c>
      <c r="F2429">
        <v>32.4</v>
      </c>
      <c r="G2429">
        <v>14317800</v>
      </c>
      <c r="I2429" t="s">
        <v>7</v>
      </c>
      <c r="J2429" s="1">
        <f t="shared" si="74"/>
        <v>43742</v>
      </c>
      <c r="K2429">
        <f t="shared" si="75"/>
        <v>32.4</v>
      </c>
    </row>
    <row r="2430" spans="1:11" x14ac:dyDescent="0.25">
      <c r="A2430" s="1">
        <v>43745</v>
      </c>
      <c r="B2430" t="s">
        <v>7</v>
      </c>
      <c r="C2430">
        <v>32.71</v>
      </c>
      <c r="D2430">
        <v>32.880000000000003</v>
      </c>
      <c r="E2430">
        <v>31.94</v>
      </c>
      <c r="F2430">
        <v>32.729999999999997</v>
      </c>
      <c r="G2430">
        <v>13606700</v>
      </c>
      <c r="I2430" t="s">
        <v>7</v>
      </c>
      <c r="J2430" s="1">
        <f t="shared" si="74"/>
        <v>43745</v>
      </c>
      <c r="K2430">
        <f t="shared" si="75"/>
        <v>32.729999999999997</v>
      </c>
    </row>
  </sheetData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24B972-E7BB-4B15-8E01-8981415E10EA}">
  <dimension ref="A1:U2710"/>
  <sheetViews>
    <sheetView workbookViewId="0">
      <pane ySplit="1" topLeftCell="A2576" activePane="bottomLeft" state="frozen"/>
      <selection pane="bottomLeft" activeCell="F2608" sqref="F2608:F2623"/>
    </sheetView>
  </sheetViews>
  <sheetFormatPr defaultRowHeight="15" x14ac:dyDescent="0.25"/>
  <cols>
    <col min="1" max="1" width="10.7109375" bestFit="1" customWidth="1"/>
    <col min="7" max="7" width="10" bestFit="1" customWidth="1"/>
    <col min="8" max="12" width="10" customWidth="1"/>
    <col min="14" max="15" width="10.7109375" bestFit="1" customWidth="1"/>
    <col min="16" max="16" width="11" bestFit="1" customWidth="1"/>
    <col min="18" max="18" width="9.7109375" bestFit="1" customWidth="1"/>
  </cols>
  <sheetData>
    <row r="1" spans="1:1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18" x14ac:dyDescent="0.25">
      <c r="A2" s="1">
        <v>39815</v>
      </c>
      <c r="B2" t="s">
        <v>10</v>
      </c>
      <c r="C2">
        <v>29.75</v>
      </c>
      <c r="D2">
        <v>31.13</v>
      </c>
      <c r="E2">
        <v>29.69</v>
      </c>
      <c r="F2">
        <v>31.03</v>
      </c>
      <c r="G2">
        <v>107891500</v>
      </c>
      <c r="N2" s="1"/>
      <c r="R2" s="1"/>
    </row>
    <row r="3" spans="1:18" x14ac:dyDescent="0.25">
      <c r="A3" s="1">
        <v>39818</v>
      </c>
      <c r="B3" t="s">
        <v>10</v>
      </c>
      <c r="C3">
        <v>30.83</v>
      </c>
      <c r="D3">
        <v>31.33</v>
      </c>
      <c r="E3">
        <v>30.59</v>
      </c>
      <c r="F3">
        <v>31.02</v>
      </c>
      <c r="G3">
        <v>91751900</v>
      </c>
      <c r="N3" s="1"/>
      <c r="R3" s="1"/>
    </row>
    <row r="4" spans="1:18" x14ac:dyDescent="0.25">
      <c r="A4" s="1">
        <v>39819</v>
      </c>
      <c r="B4" t="s">
        <v>10</v>
      </c>
      <c r="C4">
        <v>31.25</v>
      </c>
      <c r="D4">
        <v>31.63</v>
      </c>
      <c r="E4">
        <v>31.11</v>
      </c>
      <c r="F4">
        <v>31.33</v>
      </c>
      <c r="G4">
        <v>136791700</v>
      </c>
      <c r="N4" s="1"/>
      <c r="R4" s="1"/>
    </row>
    <row r="5" spans="1:18" x14ac:dyDescent="0.25">
      <c r="A5" s="1">
        <v>39820</v>
      </c>
      <c r="B5" t="s">
        <v>10</v>
      </c>
      <c r="C5">
        <v>30.73</v>
      </c>
      <c r="D5">
        <v>30.9</v>
      </c>
      <c r="E5">
        <v>30.19</v>
      </c>
      <c r="F5">
        <v>30.44</v>
      </c>
      <c r="G5">
        <v>133879800</v>
      </c>
      <c r="N5" s="1"/>
      <c r="R5" s="1"/>
    </row>
    <row r="6" spans="1:18" x14ac:dyDescent="0.25">
      <c r="A6" s="1">
        <v>39821</v>
      </c>
      <c r="B6" t="s">
        <v>10</v>
      </c>
      <c r="C6">
        <v>30.38</v>
      </c>
      <c r="D6">
        <v>30.8</v>
      </c>
      <c r="E6">
        <v>30.08</v>
      </c>
      <c r="F6">
        <v>30.76</v>
      </c>
      <c r="G6">
        <v>131926600</v>
      </c>
      <c r="N6" s="1"/>
      <c r="R6" s="1"/>
    </row>
    <row r="7" spans="1:18" x14ac:dyDescent="0.25">
      <c r="A7" s="1">
        <v>39822</v>
      </c>
      <c r="B7" t="s">
        <v>10</v>
      </c>
      <c r="C7">
        <v>30.77</v>
      </c>
      <c r="D7">
        <v>30.79</v>
      </c>
      <c r="E7">
        <v>29.92</v>
      </c>
      <c r="F7">
        <v>30.07</v>
      </c>
      <c r="G7">
        <v>117137900</v>
      </c>
      <c r="N7" s="1"/>
      <c r="R7" s="1"/>
    </row>
    <row r="8" spans="1:18" x14ac:dyDescent="0.25">
      <c r="A8" s="1">
        <v>39825</v>
      </c>
      <c r="B8" t="s">
        <v>10</v>
      </c>
      <c r="C8">
        <v>30.11</v>
      </c>
      <c r="D8">
        <v>30.15</v>
      </c>
      <c r="E8">
        <v>29.2</v>
      </c>
      <c r="F8">
        <v>29.52</v>
      </c>
      <c r="G8">
        <v>102726200</v>
      </c>
      <c r="N8" s="1"/>
      <c r="R8" s="1"/>
    </row>
    <row r="9" spans="1:18" x14ac:dyDescent="0.25">
      <c r="A9" s="1">
        <v>39826</v>
      </c>
      <c r="B9" t="s">
        <v>10</v>
      </c>
      <c r="C9">
        <v>29.51</v>
      </c>
      <c r="D9">
        <v>29.98</v>
      </c>
      <c r="E9">
        <v>29.18</v>
      </c>
      <c r="F9">
        <v>29.53</v>
      </c>
      <c r="G9">
        <v>186266700</v>
      </c>
      <c r="N9" s="1"/>
      <c r="R9" s="1"/>
    </row>
    <row r="10" spans="1:18" x14ac:dyDescent="0.25">
      <c r="A10" s="1">
        <v>39827</v>
      </c>
      <c r="B10" t="s">
        <v>10</v>
      </c>
      <c r="C10">
        <v>29.19</v>
      </c>
      <c r="D10">
        <v>29.28</v>
      </c>
      <c r="E10">
        <v>28.47</v>
      </c>
      <c r="F10">
        <v>28.63</v>
      </c>
      <c r="G10">
        <v>136294000</v>
      </c>
      <c r="N10" s="1"/>
      <c r="R10" s="1"/>
    </row>
    <row r="11" spans="1:18" x14ac:dyDescent="0.25">
      <c r="A11" s="1">
        <v>39828</v>
      </c>
      <c r="B11" t="s">
        <v>10</v>
      </c>
      <c r="C11">
        <v>28.57</v>
      </c>
      <c r="D11">
        <v>29.34</v>
      </c>
      <c r="E11">
        <v>28.07</v>
      </c>
      <c r="F11">
        <v>29.1</v>
      </c>
      <c r="G11">
        <v>192567200</v>
      </c>
      <c r="N11" s="1"/>
      <c r="R11" s="1"/>
    </row>
    <row r="12" spans="1:18" x14ac:dyDescent="0.25">
      <c r="A12" s="1">
        <v>39829</v>
      </c>
      <c r="B12" t="s">
        <v>10</v>
      </c>
      <c r="C12">
        <v>29.5</v>
      </c>
      <c r="D12">
        <v>29.6</v>
      </c>
      <c r="E12">
        <v>28.7</v>
      </c>
      <c r="F12">
        <v>29.42</v>
      </c>
      <c r="G12">
        <v>175478100</v>
      </c>
      <c r="N12" s="1"/>
      <c r="R12" s="1"/>
    </row>
    <row r="13" spans="1:18" x14ac:dyDescent="0.25">
      <c r="A13" s="1">
        <v>39833</v>
      </c>
      <c r="B13" t="s">
        <v>10</v>
      </c>
      <c r="C13">
        <v>29.3</v>
      </c>
      <c r="D13">
        <v>29.43</v>
      </c>
      <c r="E13">
        <v>27.96</v>
      </c>
      <c r="F13">
        <v>27.96</v>
      </c>
      <c r="G13">
        <v>135105800</v>
      </c>
      <c r="N13" s="1"/>
      <c r="R13" s="1"/>
    </row>
    <row r="14" spans="1:18" x14ac:dyDescent="0.25">
      <c r="A14" s="1">
        <v>39834</v>
      </c>
      <c r="B14" t="s">
        <v>10</v>
      </c>
      <c r="C14">
        <v>28.43</v>
      </c>
      <c r="D14">
        <v>29.19</v>
      </c>
      <c r="E14">
        <v>28.1</v>
      </c>
      <c r="F14">
        <v>29.15</v>
      </c>
      <c r="G14">
        <v>149179600</v>
      </c>
      <c r="N14" s="1"/>
      <c r="R14" s="1"/>
    </row>
    <row r="15" spans="1:18" x14ac:dyDescent="0.25">
      <c r="A15" s="1">
        <v>39835</v>
      </c>
      <c r="B15" t="s">
        <v>10</v>
      </c>
      <c r="C15">
        <v>28.52</v>
      </c>
      <c r="D15">
        <v>29.23</v>
      </c>
      <c r="E15">
        <v>28.26</v>
      </c>
      <c r="F15">
        <v>28.76</v>
      </c>
      <c r="G15">
        <v>200602700</v>
      </c>
      <c r="N15" s="1"/>
      <c r="R15" s="1"/>
    </row>
    <row r="16" spans="1:18" x14ac:dyDescent="0.25">
      <c r="A16" s="1">
        <v>39836</v>
      </c>
      <c r="B16" t="s">
        <v>10</v>
      </c>
      <c r="C16">
        <v>28.29</v>
      </c>
      <c r="D16">
        <v>29.35</v>
      </c>
      <c r="E16">
        <v>28.14</v>
      </c>
      <c r="F16">
        <v>28.9</v>
      </c>
      <c r="G16">
        <v>170164100</v>
      </c>
      <c r="N16" s="1"/>
      <c r="R16" s="1"/>
    </row>
    <row r="17" spans="1:18" x14ac:dyDescent="0.25">
      <c r="A17" s="1">
        <v>39839</v>
      </c>
      <c r="B17" t="s">
        <v>10</v>
      </c>
      <c r="C17">
        <v>28.94</v>
      </c>
      <c r="D17">
        <v>29.59</v>
      </c>
      <c r="E17">
        <v>28.75</v>
      </c>
      <c r="F17">
        <v>29.11</v>
      </c>
      <c r="G17">
        <v>140398700</v>
      </c>
      <c r="N17" s="1"/>
      <c r="R17" s="1"/>
    </row>
    <row r="18" spans="1:18" x14ac:dyDescent="0.25">
      <c r="A18" s="1">
        <v>39840</v>
      </c>
      <c r="B18" t="s">
        <v>10</v>
      </c>
      <c r="C18">
        <v>29.12</v>
      </c>
      <c r="D18">
        <v>29.57</v>
      </c>
      <c r="E18">
        <v>29.12</v>
      </c>
      <c r="F18">
        <v>29.32</v>
      </c>
      <c r="G18">
        <v>110591300</v>
      </c>
      <c r="N18" s="1"/>
      <c r="R18" s="1"/>
    </row>
    <row r="19" spans="1:18" x14ac:dyDescent="0.25">
      <c r="A19" s="1">
        <v>39841</v>
      </c>
      <c r="B19" t="s">
        <v>10</v>
      </c>
      <c r="C19">
        <v>29.81</v>
      </c>
      <c r="D19">
        <v>30.65</v>
      </c>
      <c r="E19">
        <v>29.81</v>
      </c>
      <c r="F19">
        <v>30.35</v>
      </c>
      <c r="G19">
        <v>139722800</v>
      </c>
      <c r="N19" s="1"/>
      <c r="R19" s="1"/>
    </row>
    <row r="20" spans="1:18" x14ac:dyDescent="0.25">
      <c r="A20" s="1">
        <v>39842</v>
      </c>
      <c r="B20" t="s">
        <v>10</v>
      </c>
      <c r="C20">
        <v>29.98</v>
      </c>
      <c r="D20">
        <v>30.4</v>
      </c>
      <c r="E20">
        <v>29.48</v>
      </c>
      <c r="F20">
        <v>29.58</v>
      </c>
      <c r="G20">
        <v>130731800</v>
      </c>
      <c r="N20" s="1"/>
      <c r="R20" s="1"/>
    </row>
    <row r="21" spans="1:18" x14ac:dyDescent="0.25">
      <c r="A21" s="1">
        <v>39843</v>
      </c>
      <c r="B21" t="s">
        <v>10</v>
      </c>
      <c r="C21">
        <v>29.8</v>
      </c>
      <c r="D21">
        <v>29.93</v>
      </c>
      <c r="E21">
        <v>28.94</v>
      </c>
      <c r="F21">
        <v>29.06</v>
      </c>
      <c r="G21">
        <v>140334200</v>
      </c>
      <c r="N21" s="1"/>
      <c r="R21" s="1"/>
    </row>
    <row r="22" spans="1:18" x14ac:dyDescent="0.25">
      <c r="A22" s="1">
        <v>39846</v>
      </c>
      <c r="B22" t="s">
        <v>10</v>
      </c>
      <c r="C22">
        <v>28.78</v>
      </c>
      <c r="D22">
        <v>29.61</v>
      </c>
      <c r="E22">
        <v>28.74</v>
      </c>
      <c r="F22">
        <v>29.41</v>
      </c>
      <c r="G22">
        <v>126796100</v>
      </c>
      <c r="N22" s="1"/>
      <c r="R22" s="1"/>
    </row>
    <row r="23" spans="1:18" x14ac:dyDescent="0.25">
      <c r="A23" s="1">
        <v>39847</v>
      </c>
      <c r="B23" t="s">
        <v>10</v>
      </c>
      <c r="C23">
        <v>29.47</v>
      </c>
      <c r="D23">
        <v>30.43</v>
      </c>
      <c r="E23">
        <v>29.03</v>
      </c>
      <c r="F23">
        <v>29.87</v>
      </c>
      <c r="G23">
        <v>120541100</v>
      </c>
      <c r="N23" s="1"/>
      <c r="R23" s="1"/>
    </row>
    <row r="24" spans="1:18" x14ac:dyDescent="0.25">
      <c r="A24" s="1">
        <v>39848</v>
      </c>
      <c r="B24" t="s">
        <v>10</v>
      </c>
      <c r="C24">
        <v>29.94</v>
      </c>
      <c r="D24">
        <v>30.87</v>
      </c>
      <c r="E24">
        <v>29.79</v>
      </c>
      <c r="F24">
        <v>29.91</v>
      </c>
      <c r="G24">
        <v>175780900</v>
      </c>
      <c r="N24" s="1"/>
      <c r="R24" s="1"/>
    </row>
    <row r="25" spans="1:18" x14ac:dyDescent="0.25">
      <c r="A25" s="1">
        <v>39849</v>
      </c>
      <c r="B25" t="s">
        <v>10</v>
      </c>
      <c r="C25">
        <v>29.48</v>
      </c>
      <c r="D25">
        <v>30.77</v>
      </c>
      <c r="E25">
        <v>29.46</v>
      </c>
      <c r="F25">
        <v>30.57</v>
      </c>
      <c r="G25">
        <v>217578900</v>
      </c>
      <c r="N25" s="1"/>
      <c r="R25" s="1"/>
    </row>
    <row r="26" spans="1:18" x14ac:dyDescent="0.25">
      <c r="A26" s="1">
        <v>39850</v>
      </c>
      <c r="B26" t="s">
        <v>10</v>
      </c>
      <c r="C26">
        <v>30.68</v>
      </c>
      <c r="D26">
        <v>31.51</v>
      </c>
      <c r="E26">
        <v>30.58</v>
      </c>
      <c r="F26">
        <v>31.37</v>
      </c>
      <c r="G26">
        <v>164513200</v>
      </c>
      <c r="N26" s="1"/>
      <c r="R26" s="1"/>
    </row>
    <row r="27" spans="1:18" x14ac:dyDescent="0.25">
      <c r="A27" s="1">
        <v>39853</v>
      </c>
      <c r="B27" t="s">
        <v>10</v>
      </c>
      <c r="C27">
        <v>31.39</v>
      </c>
      <c r="D27">
        <v>31.67</v>
      </c>
      <c r="E27">
        <v>31.19</v>
      </c>
      <c r="F27">
        <v>31.5</v>
      </c>
      <c r="G27">
        <v>98856900</v>
      </c>
      <c r="N27" s="1"/>
      <c r="R27" s="1"/>
    </row>
    <row r="28" spans="1:18" x14ac:dyDescent="0.25">
      <c r="A28" s="1">
        <v>39854</v>
      </c>
      <c r="B28" t="s">
        <v>10</v>
      </c>
      <c r="C28">
        <v>31.3</v>
      </c>
      <c r="D28">
        <v>31.68</v>
      </c>
      <c r="E28">
        <v>30.1</v>
      </c>
      <c r="F28">
        <v>30.34</v>
      </c>
      <c r="G28">
        <v>232795200</v>
      </c>
      <c r="N28" s="1"/>
      <c r="R28" s="1"/>
    </row>
    <row r="29" spans="1:18" x14ac:dyDescent="0.25">
      <c r="A29" s="1">
        <v>39855</v>
      </c>
      <c r="B29" t="s">
        <v>10</v>
      </c>
      <c r="C29">
        <v>30.38</v>
      </c>
      <c r="D29">
        <v>30.53</v>
      </c>
      <c r="E29">
        <v>29.73</v>
      </c>
      <c r="F29">
        <v>30.2</v>
      </c>
      <c r="G29">
        <v>169117200</v>
      </c>
      <c r="N29" s="1"/>
      <c r="R29" s="1"/>
    </row>
    <row r="30" spans="1:18" x14ac:dyDescent="0.25">
      <c r="A30" s="1">
        <v>39856</v>
      </c>
      <c r="B30" t="s">
        <v>10</v>
      </c>
      <c r="C30">
        <v>29.85</v>
      </c>
      <c r="D30">
        <v>30.61</v>
      </c>
      <c r="E30">
        <v>29.64</v>
      </c>
      <c r="F30">
        <v>30.57</v>
      </c>
      <c r="G30">
        <v>201151400</v>
      </c>
      <c r="N30" s="1"/>
      <c r="R30" s="1"/>
    </row>
    <row r="31" spans="1:18" x14ac:dyDescent="0.25">
      <c r="A31" s="1">
        <v>39857</v>
      </c>
      <c r="B31" t="s">
        <v>10</v>
      </c>
      <c r="C31">
        <v>30.48</v>
      </c>
      <c r="D31">
        <v>30.78</v>
      </c>
      <c r="E31">
        <v>30.29</v>
      </c>
      <c r="F31">
        <v>30.43</v>
      </c>
      <c r="G31">
        <v>145066700</v>
      </c>
      <c r="N31" s="1"/>
      <c r="R31" s="1"/>
    </row>
    <row r="32" spans="1:18" x14ac:dyDescent="0.25">
      <c r="A32" s="1">
        <v>39861</v>
      </c>
      <c r="B32" t="s">
        <v>10</v>
      </c>
      <c r="C32">
        <v>29.49</v>
      </c>
      <c r="D32">
        <v>29.67</v>
      </c>
      <c r="E32">
        <v>29.06</v>
      </c>
      <c r="F32">
        <v>29.22</v>
      </c>
      <c r="G32">
        <v>157783300</v>
      </c>
      <c r="N32" s="1"/>
      <c r="R32" s="1"/>
    </row>
    <row r="33" spans="1:18" x14ac:dyDescent="0.25">
      <c r="A33" s="1">
        <v>39862</v>
      </c>
      <c r="B33" t="s">
        <v>10</v>
      </c>
      <c r="C33">
        <v>29.41</v>
      </c>
      <c r="D33">
        <v>29.67</v>
      </c>
      <c r="E33">
        <v>28.87</v>
      </c>
      <c r="F33">
        <v>29.24</v>
      </c>
      <c r="G33">
        <v>161271900</v>
      </c>
      <c r="N33" s="1"/>
      <c r="R33" s="1"/>
    </row>
    <row r="34" spans="1:18" x14ac:dyDescent="0.25">
      <c r="A34" s="1">
        <v>39863</v>
      </c>
      <c r="B34" t="s">
        <v>10</v>
      </c>
      <c r="C34">
        <v>29.42</v>
      </c>
      <c r="D34">
        <v>29.61</v>
      </c>
      <c r="E34">
        <v>28.72</v>
      </c>
      <c r="F34">
        <v>28.79</v>
      </c>
      <c r="G34">
        <v>155322400</v>
      </c>
      <c r="N34" s="1"/>
      <c r="R34" s="1"/>
    </row>
    <row r="35" spans="1:18" x14ac:dyDescent="0.25">
      <c r="A35" s="1">
        <v>39864</v>
      </c>
      <c r="B35" t="s">
        <v>10</v>
      </c>
      <c r="C35">
        <v>28.47</v>
      </c>
      <c r="D35">
        <v>29.15</v>
      </c>
      <c r="E35">
        <v>28.39</v>
      </c>
      <c r="F35">
        <v>28.87</v>
      </c>
      <c r="G35">
        <v>210752400</v>
      </c>
      <c r="N35" s="1"/>
      <c r="R35" s="1"/>
    </row>
    <row r="36" spans="1:18" x14ac:dyDescent="0.25">
      <c r="A36" s="1">
        <v>39867</v>
      </c>
      <c r="B36" t="s">
        <v>10</v>
      </c>
      <c r="C36">
        <v>29.03</v>
      </c>
      <c r="D36">
        <v>29.05</v>
      </c>
      <c r="E36">
        <v>27.73</v>
      </c>
      <c r="F36">
        <v>27.86</v>
      </c>
      <c r="G36">
        <v>169473500</v>
      </c>
      <c r="N36" s="1"/>
      <c r="R36" s="1"/>
    </row>
    <row r="37" spans="1:18" x14ac:dyDescent="0.25">
      <c r="A37" s="1">
        <v>39868</v>
      </c>
      <c r="B37" t="s">
        <v>10</v>
      </c>
      <c r="C37">
        <v>28.01</v>
      </c>
      <c r="D37">
        <v>28.98</v>
      </c>
      <c r="E37">
        <v>27.96</v>
      </c>
      <c r="F37">
        <v>28.78</v>
      </c>
      <c r="G37">
        <v>181337300</v>
      </c>
      <c r="N37" s="1"/>
      <c r="R37" s="1"/>
    </row>
    <row r="38" spans="1:18" x14ac:dyDescent="0.25">
      <c r="A38" s="1">
        <v>39869</v>
      </c>
      <c r="B38" t="s">
        <v>10</v>
      </c>
      <c r="C38">
        <v>28.61</v>
      </c>
      <c r="D38">
        <v>29.17</v>
      </c>
      <c r="E38">
        <v>28.14</v>
      </c>
      <c r="F38">
        <v>28.59</v>
      </c>
      <c r="G38">
        <v>220224700</v>
      </c>
      <c r="N38" s="1"/>
      <c r="R38" s="1"/>
    </row>
    <row r="39" spans="1:18" x14ac:dyDescent="0.25">
      <c r="A39" s="1">
        <v>39870</v>
      </c>
      <c r="B39" t="s">
        <v>10</v>
      </c>
      <c r="C39">
        <v>28.78</v>
      </c>
      <c r="D39">
        <v>28.95</v>
      </c>
      <c r="E39">
        <v>27.7</v>
      </c>
      <c r="F39">
        <v>27.79</v>
      </c>
      <c r="G39">
        <v>211218500</v>
      </c>
      <c r="N39" s="1"/>
      <c r="R39" s="1"/>
    </row>
    <row r="40" spans="1:18" x14ac:dyDescent="0.25">
      <c r="A40" s="1">
        <v>39871</v>
      </c>
      <c r="B40" t="s">
        <v>10</v>
      </c>
      <c r="C40">
        <v>27.5</v>
      </c>
      <c r="D40">
        <v>27.98</v>
      </c>
      <c r="E40">
        <v>27.39</v>
      </c>
      <c r="F40">
        <v>27.53</v>
      </c>
      <c r="G40">
        <v>204492600</v>
      </c>
      <c r="N40" s="1"/>
      <c r="R40" s="1"/>
    </row>
    <row r="41" spans="1:18" x14ac:dyDescent="0.25">
      <c r="A41" s="1">
        <v>39874</v>
      </c>
      <c r="B41" t="s">
        <v>10</v>
      </c>
      <c r="C41">
        <v>27.12</v>
      </c>
      <c r="D41">
        <v>27.51</v>
      </c>
      <c r="E41">
        <v>26.47</v>
      </c>
      <c r="F41">
        <v>26.64</v>
      </c>
      <c r="G41">
        <v>188180400</v>
      </c>
      <c r="N41" s="1"/>
      <c r="R41" s="1"/>
    </row>
    <row r="42" spans="1:18" x14ac:dyDescent="0.25">
      <c r="A42" s="1">
        <v>39875</v>
      </c>
      <c r="B42" t="s">
        <v>10</v>
      </c>
      <c r="C42">
        <v>26.86</v>
      </c>
      <c r="D42">
        <v>27.16</v>
      </c>
      <c r="E42">
        <v>26.42</v>
      </c>
      <c r="F42">
        <v>26.62</v>
      </c>
      <c r="G42">
        <v>158758800</v>
      </c>
      <c r="N42" s="1"/>
      <c r="R42" s="1"/>
    </row>
    <row r="43" spans="1:18" x14ac:dyDescent="0.25">
      <c r="A43" s="1">
        <v>39876</v>
      </c>
      <c r="B43" t="s">
        <v>10</v>
      </c>
      <c r="C43">
        <v>27.01</v>
      </c>
      <c r="D43">
        <v>27.71</v>
      </c>
      <c r="E43">
        <v>26.92</v>
      </c>
      <c r="F43">
        <v>27.33</v>
      </c>
      <c r="G43">
        <v>164911000</v>
      </c>
      <c r="N43" s="1"/>
      <c r="R43" s="1"/>
    </row>
    <row r="44" spans="1:18" x14ac:dyDescent="0.25">
      <c r="A44" s="1">
        <v>39877</v>
      </c>
      <c r="B44" t="s">
        <v>10</v>
      </c>
      <c r="C44">
        <v>27.03</v>
      </c>
      <c r="D44">
        <v>27.24</v>
      </c>
      <c r="E44">
        <v>26.42</v>
      </c>
      <c r="F44">
        <v>26.51</v>
      </c>
      <c r="G44">
        <v>199626900</v>
      </c>
      <c r="N44" s="1"/>
      <c r="R44" s="1"/>
    </row>
    <row r="45" spans="1:18" x14ac:dyDescent="0.25">
      <c r="A45" s="1">
        <v>39878</v>
      </c>
      <c r="B45" t="s">
        <v>10</v>
      </c>
      <c r="C45">
        <v>26.65</v>
      </c>
      <c r="D45">
        <v>26.81</v>
      </c>
      <c r="E45">
        <v>25.71</v>
      </c>
      <c r="F45">
        <v>26.3</v>
      </c>
      <c r="G45">
        <v>218421600</v>
      </c>
      <c r="N45" s="1"/>
      <c r="R45" s="1"/>
    </row>
    <row r="46" spans="1:18" x14ac:dyDescent="0.25">
      <c r="A46" s="1">
        <v>39881</v>
      </c>
      <c r="B46" t="s">
        <v>10</v>
      </c>
      <c r="C46">
        <v>26.09</v>
      </c>
      <c r="D46">
        <v>26.81</v>
      </c>
      <c r="E46">
        <v>25.63</v>
      </c>
      <c r="F46">
        <v>25.74</v>
      </c>
      <c r="G46">
        <v>181098800</v>
      </c>
      <c r="N46" s="1"/>
      <c r="R46" s="1"/>
    </row>
    <row r="47" spans="1:18" x14ac:dyDescent="0.25">
      <c r="A47" s="1">
        <v>39882</v>
      </c>
      <c r="B47" t="s">
        <v>10</v>
      </c>
      <c r="C47">
        <v>26.25</v>
      </c>
      <c r="D47">
        <v>27.39</v>
      </c>
      <c r="E47">
        <v>26.16</v>
      </c>
      <c r="F47">
        <v>27.33</v>
      </c>
      <c r="G47">
        <v>175068200</v>
      </c>
      <c r="N47" s="1"/>
      <c r="R47" s="1"/>
    </row>
    <row r="48" spans="1:18" x14ac:dyDescent="0.25">
      <c r="A48" s="1">
        <v>39883</v>
      </c>
      <c r="B48" t="s">
        <v>10</v>
      </c>
      <c r="C48">
        <v>27.61</v>
      </c>
      <c r="D48">
        <v>27.99</v>
      </c>
      <c r="E48">
        <v>27.26</v>
      </c>
      <c r="F48">
        <v>27.75</v>
      </c>
      <c r="G48">
        <v>173094900</v>
      </c>
      <c r="N48" s="1"/>
      <c r="R48" s="1"/>
    </row>
    <row r="49" spans="1:18" x14ac:dyDescent="0.25">
      <c r="A49" s="1">
        <v>39884</v>
      </c>
      <c r="B49" t="s">
        <v>10</v>
      </c>
      <c r="C49">
        <v>27.73</v>
      </c>
      <c r="D49">
        <v>28.76</v>
      </c>
      <c r="E49">
        <v>27.44</v>
      </c>
      <c r="F49">
        <v>28.67</v>
      </c>
      <c r="G49">
        <v>184395100</v>
      </c>
      <c r="N49" s="1"/>
      <c r="R49" s="1"/>
    </row>
    <row r="50" spans="1:18" x14ac:dyDescent="0.25">
      <c r="A50" s="1">
        <v>39885</v>
      </c>
      <c r="B50" t="s">
        <v>10</v>
      </c>
      <c r="C50">
        <v>28.66</v>
      </c>
      <c r="D50">
        <v>28.84</v>
      </c>
      <c r="E50">
        <v>28.32</v>
      </c>
      <c r="F50">
        <v>28.74</v>
      </c>
      <c r="G50">
        <v>156783500</v>
      </c>
      <c r="N50" s="1"/>
      <c r="R50" s="1"/>
    </row>
    <row r="51" spans="1:18" x14ac:dyDescent="0.25">
      <c r="A51" s="1">
        <v>39888</v>
      </c>
      <c r="B51" t="s">
        <v>10</v>
      </c>
      <c r="C51">
        <v>28.93</v>
      </c>
      <c r="D51">
        <v>28.98</v>
      </c>
      <c r="E51">
        <v>28.19</v>
      </c>
      <c r="F51">
        <v>28.26</v>
      </c>
      <c r="G51">
        <v>190269800</v>
      </c>
      <c r="N51" s="1"/>
      <c r="R51" s="1"/>
    </row>
    <row r="52" spans="1:18" x14ac:dyDescent="0.25">
      <c r="A52" s="1">
        <v>39889</v>
      </c>
      <c r="B52" t="s">
        <v>10</v>
      </c>
      <c r="C52">
        <v>28.4</v>
      </c>
      <c r="D52">
        <v>29.33</v>
      </c>
      <c r="E52">
        <v>28.3</v>
      </c>
      <c r="F52">
        <v>29.33</v>
      </c>
      <c r="G52">
        <v>169773800</v>
      </c>
      <c r="N52" s="1"/>
      <c r="R52" s="1"/>
    </row>
    <row r="53" spans="1:18" x14ac:dyDescent="0.25">
      <c r="A53" s="1">
        <v>39890</v>
      </c>
      <c r="B53" t="s">
        <v>10</v>
      </c>
      <c r="C53">
        <v>29.21</v>
      </c>
      <c r="D53">
        <v>30.2</v>
      </c>
      <c r="E53">
        <v>29.08</v>
      </c>
      <c r="F53">
        <v>29.7</v>
      </c>
      <c r="G53">
        <v>208033900</v>
      </c>
      <c r="N53" s="1"/>
      <c r="R53" s="1"/>
    </row>
    <row r="54" spans="1:18" x14ac:dyDescent="0.25">
      <c r="A54" s="1">
        <v>39891</v>
      </c>
      <c r="B54" t="s">
        <v>10</v>
      </c>
      <c r="C54">
        <v>30.11</v>
      </c>
      <c r="D54">
        <v>30.13</v>
      </c>
      <c r="E54">
        <v>29.46</v>
      </c>
      <c r="F54">
        <v>29.68</v>
      </c>
      <c r="G54">
        <v>146753400</v>
      </c>
      <c r="N54" s="1"/>
      <c r="R54" s="1"/>
    </row>
    <row r="55" spans="1:18" x14ac:dyDescent="0.25">
      <c r="A55" s="1">
        <v>39892</v>
      </c>
      <c r="B55" t="s">
        <v>10</v>
      </c>
      <c r="C55">
        <v>29.69</v>
      </c>
      <c r="D55">
        <v>30.03</v>
      </c>
      <c r="E55">
        <v>28.98</v>
      </c>
      <c r="F55">
        <v>29.18</v>
      </c>
      <c r="G55">
        <v>149410800</v>
      </c>
      <c r="N55" s="1"/>
      <c r="R55" s="1"/>
    </row>
    <row r="56" spans="1:18" x14ac:dyDescent="0.25">
      <c r="A56" s="1">
        <v>39895</v>
      </c>
      <c r="B56" t="s">
        <v>10</v>
      </c>
      <c r="C56">
        <v>29.9</v>
      </c>
      <c r="D56">
        <v>30.94</v>
      </c>
      <c r="E56">
        <v>29.2</v>
      </c>
      <c r="F56">
        <v>30.9</v>
      </c>
      <c r="G56">
        <v>179499000</v>
      </c>
      <c r="N56" s="1"/>
      <c r="R56" s="1"/>
    </row>
    <row r="57" spans="1:18" x14ac:dyDescent="0.25">
      <c r="A57" s="1">
        <v>39896</v>
      </c>
      <c r="B57" t="s">
        <v>10</v>
      </c>
      <c r="C57">
        <v>30.64</v>
      </c>
      <c r="D57">
        <v>30.88</v>
      </c>
      <c r="E57">
        <v>30.31</v>
      </c>
      <c r="F57">
        <v>30.33</v>
      </c>
      <c r="G57">
        <v>118757600</v>
      </c>
      <c r="N57" s="1"/>
      <c r="R57" s="1"/>
    </row>
    <row r="58" spans="1:18" x14ac:dyDescent="0.25">
      <c r="A58" s="1">
        <v>39897</v>
      </c>
      <c r="B58" t="s">
        <v>10</v>
      </c>
      <c r="C58">
        <v>30.59</v>
      </c>
      <c r="D58">
        <v>31.05</v>
      </c>
      <c r="E58">
        <v>29.66</v>
      </c>
      <c r="F58">
        <v>30.47</v>
      </c>
      <c r="G58">
        <v>190555200</v>
      </c>
      <c r="N58" s="1"/>
      <c r="R58" s="1"/>
    </row>
    <row r="59" spans="1:18" x14ac:dyDescent="0.25">
      <c r="A59" s="1">
        <v>39898</v>
      </c>
      <c r="B59" t="s">
        <v>10</v>
      </c>
      <c r="C59">
        <v>30.8</v>
      </c>
      <c r="D59">
        <v>31.46</v>
      </c>
      <c r="E59">
        <v>30.42</v>
      </c>
      <c r="F59">
        <v>31.41</v>
      </c>
      <c r="G59">
        <v>182459500</v>
      </c>
      <c r="N59" s="1"/>
      <c r="R59" s="1"/>
    </row>
    <row r="60" spans="1:18" x14ac:dyDescent="0.25">
      <c r="A60" s="1">
        <v>39899</v>
      </c>
      <c r="B60" t="s">
        <v>10</v>
      </c>
      <c r="C60">
        <v>31</v>
      </c>
      <c r="D60">
        <v>31.18</v>
      </c>
      <c r="E60">
        <v>30.71</v>
      </c>
      <c r="F60">
        <v>30.82</v>
      </c>
      <c r="G60">
        <v>156108100</v>
      </c>
      <c r="N60" s="1"/>
      <c r="R60" s="1"/>
    </row>
    <row r="61" spans="1:18" x14ac:dyDescent="0.25">
      <c r="A61" s="1">
        <v>39902</v>
      </c>
      <c r="B61" t="s">
        <v>10</v>
      </c>
      <c r="C61">
        <v>30.3</v>
      </c>
      <c r="D61">
        <v>30.32</v>
      </c>
      <c r="E61">
        <v>29.62</v>
      </c>
      <c r="F61">
        <v>30.06</v>
      </c>
      <c r="G61">
        <v>162919700</v>
      </c>
      <c r="N61" s="1"/>
      <c r="R61" s="1"/>
    </row>
    <row r="62" spans="1:18" x14ac:dyDescent="0.25">
      <c r="A62" s="1">
        <v>39903</v>
      </c>
      <c r="B62" t="s">
        <v>10</v>
      </c>
      <c r="C62">
        <v>30.29</v>
      </c>
      <c r="D62">
        <v>30.95</v>
      </c>
      <c r="E62">
        <v>30.27</v>
      </c>
      <c r="F62">
        <v>30.32</v>
      </c>
      <c r="G62">
        <v>150243800</v>
      </c>
      <c r="N62" s="1"/>
      <c r="R62" s="1"/>
    </row>
    <row r="63" spans="1:18" x14ac:dyDescent="0.25">
      <c r="A63" s="1">
        <v>39904</v>
      </c>
      <c r="B63" t="s">
        <v>10</v>
      </c>
      <c r="C63">
        <v>29.94</v>
      </c>
      <c r="D63">
        <v>30.88</v>
      </c>
      <c r="E63">
        <v>29.79</v>
      </c>
      <c r="F63">
        <v>30.77</v>
      </c>
      <c r="G63">
        <v>137950000</v>
      </c>
      <c r="N63" s="1"/>
      <c r="R63" s="1"/>
    </row>
    <row r="64" spans="1:18" x14ac:dyDescent="0.25">
      <c r="A64" s="1">
        <v>39905</v>
      </c>
      <c r="B64" t="s">
        <v>10</v>
      </c>
      <c r="C64">
        <v>31.32</v>
      </c>
      <c r="D64">
        <v>32.270000000000003</v>
      </c>
      <c r="E64">
        <v>31.23</v>
      </c>
      <c r="F64">
        <v>31.76</v>
      </c>
      <c r="G64">
        <v>212272400</v>
      </c>
      <c r="N64" s="1"/>
      <c r="R64" s="1"/>
    </row>
    <row r="65" spans="1:18" x14ac:dyDescent="0.25">
      <c r="A65" s="1">
        <v>39906</v>
      </c>
      <c r="B65" t="s">
        <v>10</v>
      </c>
      <c r="C65">
        <v>32.090000000000003</v>
      </c>
      <c r="D65">
        <v>32.4</v>
      </c>
      <c r="E65">
        <v>31.83</v>
      </c>
      <c r="F65">
        <v>32.35</v>
      </c>
      <c r="G65">
        <v>134577300</v>
      </c>
      <c r="N65" s="1"/>
      <c r="R65" s="1"/>
    </row>
    <row r="66" spans="1:18" x14ac:dyDescent="0.25">
      <c r="A66" s="1">
        <v>39909</v>
      </c>
      <c r="B66" t="s">
        <v>10</v>
      </c>
      <c r="C66">
        <v>31.99</v>
      </c>
      <c r="D66">
        <v>32.33</v>
      </c>
      <c r="E66">
        <v>31.65</v>
      </c>
      <c r="F66">
        <v>32.270000000000003</v>
      </c>
      <c r="G66">
        <v>160413700</v>
      </c>
      <c r="N66" s="1"/>
      <c r="R66" s="1"/>
    </row>
    <row r="67" spans="1:18" x14ac:dyDescent="0.25">
      <c r="A67" s="1">
        <v>39910</v>
      </c>
      <c r="B67" t="s">
        <v>10</v>
      </c>
      <c r="C67">
        <v>31.92</v>
      </c>
      <c r="D67">
        <v>31.92</v>
      </c>
      <c r="E67">
        <v>31.21</v>
      </c>
      <c r="F67">
        <v>31.42</v>
      </c>
      <c r="G67">
        <v>147531200</v>
      </c>
      <c r="N67" s="1"/>
      <c r="R67" s="1"/>
    </row>
    <row r="68" spans="1:18" x14ac:dyDescent="0.25">
      <c r="A68" s="1">
        <v>39911</v>
      </c>
      <c r="B68" t="s">
        <v>10</v>
      </c>
      <c r="C68">
        <v>31.73</v>
      </c>
      <c r="D68">
        <v>32.15</v>
      </c>
      <c r="E68">
        <v>31.49</v>
      </c>
      <c r="F68">
        <v>31.95</v>
      </c>
      <c r="G68">
        <v>126126000</v>
      </c>
      <c r="N68" s="1"/>
      <c r="R68" s="1"/>
    </row>
    <row r="69" spans="1:18" x14ac:dyDescent="0.25">
      <c r="A69" s="1">
        <v>39912</v>
      </c>
      <c r="B69" t="s">
        <v>10</v>
      </c>
      <c r="C69">
        <v>32.549999999999997</v>
      </c>
      <c r="D69">
        <v>33.01</v>
      </c>
      <c r="E69">
        <v>32.43</v>
      </c>
      <c r="F69">
        <v>32.94</v>
      </c>
      <c r="G69">
        <v>131871500</v>
      </c>
      <c r="N69" s="1"/>
      <c r="R69" s="1"/>
    </row>
    <row r="70" spans="1:18" x14ac:dyDescent="0.25">
      <c r="A70" s="1">
        <v>39916</v>
      </c>
      <c r="B70" t="s">
        <v>10</v>
      </c>
      <c r="C70">
        <v>32.840000000000003</v>
      </c>
      <c r="D70">
        <v>33.07</v>
      </c>
      <c r="E70">
        <v>32.53</v>
      </c>
      <c r="F70">
        <v>32.89</v>
      </c>
      <c r="G70">
        <v>119310500</v>
      </c>
      <c r="N70" s="1"/>
      <c r="R70" s="1"/>
    </row>
    <row r="71" spans="1:18" x14ac:dyDescent="0.25">
      <c r="A71" s="1">
        <v>39917</v>
      </c>
      <c r="B71" t="s">
        <v>10</v>
      </c>
      <c r="C71">
        <v>32.69</v>
      </c>
      <c r="D71">
        <v>32.880000000000003</v>
      </c>
      <c r="E71">
        <v>32.270000000000003</v>
      </c>
      <c r="F71">
        <v>32.49</v>
      </c>
      <c r="G71">
        <v>124069000</v>
      </c>
      <c r="N71" s="1"/>
      <c r="R71" s="1"/>
    </row>
    <row r="72" spans="1:18" x14ac:dyDescent="0.25">
      <c r="A72" s="1">
        <v>39918</v>
      </c>
      <c r="B72" t="s">
        <v>10</v>
      </c>
      <c r="C72">
        <v>32.26</v>
      </c>
      <c r="D72">
        <v>32.43</v>
      </c>
      <c r="E72">
        <v>31.85</v>
      </c>
      <c r="F72">
        <v>32.4</v>
      </c>
      <c r="G72">
        <v>124808200</v>
      </c>
      <c r="N72" s="1"/>
      <c r="R72" s="1"/>
    </row>
    <row r="73" spans="1:18" x14ac:dyDescent="0.25">
      <c r="A73" s="1">
        <v>39919</v>
      </c>
      <c r="B73" t="s">
        <v>10</v>
      </c>
      <c r="C73">
        <v>32.85</v>
      </c>
      <c r="D73">
        <v>33.43</v>
      </c>
      <c r="E73">
        <v>32.51</v>
      </c>
      <c r="F73">
        <v>33.24</v>
      </c>
      <c r="G73">
        <v>171168000</v>
      </c>
      <c r="N73" s="1"/>
      <c r="R73" s="1"/>
    </row>
    <row r="74" spans="1:18" x14ac:dyDescent="0.25">
      <c r="A74" s="1">
        <v>39920</v>
      </c>
      <c r="B74" t="s">
        <v>10</v>
      </c>
      <c r="C74">
        <v>33.17</v>
      </c>
      <c r="D74">
        <v>33.5</v>
      </c>
      <c r="E74">
        <v>32.93</v>
      </c>
      <c r="F74">
        <v>33.31</v>
      </c>
      <c r="G74">
        <v>129835400</v>
      </c>
      <c r="N74" s="1"/>
      <c r="R74" s="1"/>
    </row>
    <row r="75" spans="1:18" x14ac:dyDescent="0.25">
      <c r="A75" s="1">
        <v>39923</v>
      </c>
      <c r="B75" t="s">
        <v>10</v>
      </c>
      <c r="C75">
        <v>32.71</v>
      </c>
      <c r="D75">
        <v>32.82</v>
      </c>
      <c r="E75">
        <v>32.06</v>
      </c>
      <c r="F75">
        <v>32.24</v>
      </c>
      <c r="G75">
        <v>123080500</v>
      </c>
      <c r="N75" s="1"/>
      <c r="R75" s="1"/>
    </row>
    <row r="76" spans="1:18" x14ac:dyDescent="0.25">
      <c r="A76" s="1">
        <v>39924</v>
      </c>
      <c r="B76" t="s">
        <v>10</v>
      </c>
      <c r="C76">
        <v>32.119999999999997</v>
      </c>
      <c r="D76">
        <v>32.74</v>
      </c>
      <c r="E76">
        <v>32.08</v>
      </c>
      <c r="F76">
        <v>32.69</v>
      </c>
      <c r="G76">
        <v>145490200</v>
      </c>
      <c r="N76" s="1"/>
      <c r="R76" s="1"/>
    </row>
    <row r="77" spans="1:18" x14ac:dyDescent="0.25">
      <c r="A77" s="1">
        <v>39925</v>
      </c>
      <c r="B77" t="s">
        <v>10</v>
      </c>
      <c r="C77">
        <v>32.5</v>
      </c>
      <c r="D77">
        <v>33.53</v>
      </c>
      <c r="E77">
        <v>32.39</v>
      </c>
      <c r="F77">
        <v>32.79</v>
      </c>
      <c r="G77">
        <v>165040500</v>
      </c>
      <c r="N77" s="1"/>
      <c r="R77" s="1"/>
    </row>
    <row r="78" spans="1:18" x14ac:dyDescent="0.25">
      <c r="A78" s="1">
        <v>39926</v>
      </c>
      <c r="B78" t="s">
        <v>10</v>
      </c>
      <c r="C78">
        <v>33</v>
      </c>
      <c r="D78">
        <v>33.14</v>
      </c>
      <c r="E78">
        <v>32.49</v>
      </c>
      <c r="F78">
        <v>33.11</v>
      </c>
      <c r="G78">
        <v>181666600</v>
      </c>
      <c r="N78" s="1"/>
      <c r="R78" s="1"/>
    </row>
    <row r="79" spans="1:18" x14ac:dyDescent="0.25">
      <c r="A79" s="1">
        <v>39927</v>
      </c>
      <c r="B79" t="s">
        <v>10</v>
      </c>
      <c r="C79">
        <v>33.340000000000003</v>
      </c>
      <c r="D79">
        <v>33.93</v>
      </c>
      <c r="E79">
        <v>33.07</v>
      </c>
      <c r="F79">
        <v>33.69</v>
      </c>
      <c r="G79">
        <v>141170000</v>
      </c>
      <c r="N79" s="1"/>
      <c r="R79" s="1"/>
    </row>
    <row r="80" spans="1:18" x14ac:dyDescent="0.25">
      <c r="A80" s="1">
        <v>39930</v>
      </c>
      <c r="B80" t="s">
        <v>10</v>
      </c>
      <c r="C80">
        <v>33.42</v>
      </c>
      <c r="D80">
        <v>34.06</v>
      </c>
      <c r="E80">
        <v>33.35</v>
      </c>
      <c r="F80">
        <v>33.729999999999997</v>
      </c>
      <c r="G80">
        <v>120749100</v>
      </c>
      <c r="N80" s="1"/>
      <c r="R80" s="1"/>
    </row>
    <row r="81" spans="1:18" x14ac:dyDescent="0.25">
      <c r="A81" s="1">
        <v>39931</v>
      </c>
      <c r="B81" t="s">
        <v>10</v>
      </c>
      <c r="C81">
        <v>33.520000000000003</v>
      </c>
      <c r="D81">
        <v>33.909999999999997</v>
      </c>
      <c r="E81">
        <v>33.36</v>
      </c>
      <c r="F81">
        <v>33.479999999999997</v>
      </c>
      <c r="G81">
        <v>108968000</v>
      </c>
      <c r="N81" s="1"/>
      <c r="R81" s="1"/>
    </row>
    <row r="82" spans="1:18" x14ac:dyDescent="0.25">
      <c r="A82" s="1">
        <v>39932</v>
      </c>
      <c r="B82" t="s">
        <v>10</v>
      </c>
      <c r="C82">
        <v>33.75</v>
      </c>
      <c r="D82">
        <v>34.4</v>
      </c>
      <c r="E82">
        <v>33.700000000000003</v>
      </c>
      <c r="F82">
        <v>33.94</v>
      </c>
      <c r="G82">
        <v>141413600</v>
      </c>
      <c r="N82" s="1"/>
      <c r="R82" s="1"/>
    </row>
    <row r="83" spans="1:18" x14ac:dyDescent="0.25">
      <c r="A83" s="1">
        <v>39933</v>
      </c>
      <c r="B83" t="s">
        <v>10</v>
      </c>
      <c r="C83">
        <v>34.39</v>
      </c>
      <c r="D83">
        <v>34.9</v>
      </c>
      <c r="E83">
        <v>34.04</v>
      </c>
      <c r="F83">
        <v>34.28</v>
      </c>
      <c r="G83">
        <v>144120400</v>
      </c>
      <c r="N83" s="1"/>
      <c r="R83" s="1"/>
    </row>
    <row r="84" spans="1:18" x14ac:dyDescent="0.25">
      <c r="A84" s="1">
        <v>39934</v>
      </c>
      <c r="B84" t="s">
        <v>10</v>
      </c>
      <c r="C84">
        <v>34.270000000000003</v>
      </c>
      <c r="D84">
        <v>34.54</v>
      </c>
      <c r="E84">
        <v>34.01</v>
      </c>
      <c r="F84">
        <v>34.369999999999997</v>
      </c>
      <c r="G84">
        <v>100112000</v>
      </c>
      <c r="N84" s="1"/>
      <c r="R84" s="1"/>
    </row>
    <row r="85" spans="1:18" x14ac:dyDescent="0.25">
      <c r="A85" s="1">
        <v>39937</v>
      </c>
      <c r="B85" t="s">
        <v>10</v>
      </c>
      <c r="C85">
        <v>34.68</v>
      </c>
      <c r="D85">
        <v>35.090000000000003</v>
      </c>
      <c r="E85">
        <v>34.520000000000003</v>
      </c>
      <c r="F85">
        <v>35.049999999999997</v>
      </c>
      <c r="G85">
        <v>119317400</v>
      </c>
      <c r="N85" s="1"/>
      <c r="R85" s="1"/>
    </row>
    <row r="86" spans="1:18" x14ac:dyDescent="0.25">
      <c r="A86" s="1">
        <v>39938</v>
      </c>
      <c r="B86" t="s">
        <v>10</v>
      </c>
      <c r="C86">
        <v>34.99</v>
      </c>
      <c r="D86">
        <v>35.06</v>
      </c>
      <c r="E86">
        <v>34.630000000000003</v>
      </c>
      <c r="F86">
        <v>35.020000000000003</v>
      </c>
      <c r="G86">
        <v>113569500</v>
      </c>
      <c r="N86" s="1"/>
      <c r="R86" s="1"/>
    </row>
    <row r="87" spans="1:18" x14ac:dyDescent="0.25">
      <c r="A87" s="1">
        <v>39939</v>
      </c>
      <c r="B87" t="s">
        <v>10</v>
      </c>
      <c r="C87">
        <v>35.29</v>
      </c>
      <c r="D87">
        <v>35.340000000000003</v>
      </c>
      <c r="E87">
        <v>34.46</v>
      </c>
      <c r="F87">
        <v>35.03</v>
      </c>
      <c r="G87">
        <v>178840500</v>
      </c>
      <c r="N87" s="1"/>
      <c r="R87" s="1"/>
    </row>
    <row r="88" spans="1:18" x14ac:dyDescent="0.25">
      <c r="A88" s="1">
        <v>39940</v>
      </c>
      <c r="B88" t="s">
        <v>10</v>
      </c>
      <c r="C88">
        <v>35.270000000000003</v>
      </c>
      <c r="D88">
        <v>35.270000000000003</v>
      </c>
      <c r="E88">
        <v>33.880000000000003</v>
      </c>
      <c r="F88">
        <v>34.21</v>
      </c>
      <c r="G88">
        <v>216484700</v>
      </c>
      <c r="N88" s="1"/>
      <c r="R88" s="1"/>
    </row>
    <row r="89" spans="1:18" x14ac:dyDescent="0.25">
      <c r="A89" s="1">
        <v>39941</v>
      </c>
      <c r="B89" t="s">
        <v>10</v>
      </c>
      <c r="C89">
        <v>34.47</v>
      </c>
      <c r="D89">
        <v>34.74</v>
      </c>
      <c r="E89">
        <v>33.880000000000003</v>
      </c>
      <c r="F89">
        <v>34.229999999999997</v>
      </c>
      <c r="G89">
        <v>183507300</v>
      </c>
      <c r="N89" s="1"/>
      <c r="R89" s="1"/>
    </row>
    <row r="90" spans="1:18" x14ac:dyDescent="0.25">
      <c r="A90" s="1">
        <v>39944</v>
      </c>
      <c r="B90" t="s">
        <v>10</v>
      </c>
      <c r="C90">
        <v>33.79</v>
      </c>
      <c r="D90">
        <v>34.72</v>
      </c>
      <c r="E90">
        <v>33.68</v>
      </c>
      <c r="F90">
        <v>34.35</v>
      </c>
      <c r="G90">
        <v>142775900</v>
      </c>
      <c r="N90" s="1"/>
      <c r="R90" s="1"/>
    </row>
    <row r="91" spans="1:18" x14ac:dyDescent="0.25">
      <c r="A91" s="1">
        <v>39945</v>
      </c>
      <c r="B91" t="s">
        <v>10</v>
      </c>
      <c r="C91">
        <v>34.42</v>
      </c>
      <c r="D91">
        <v>34.479999999999997</v>
      </c>
      <c r="E91">
        <v>33.520000000000003</v>
      </c>
      <c r="F91">
        <v>33.93</v>
      </c>
      <c r="G91">
        <v>147842200</v>
      </c>
      <c r="N91" s="1"/>
      <c r="R91" s="1"/>
    </row>
    <row r="92" spans="1:18" x14ac:dyDescent="0.25">
      <c r="A92" s="1">
        <v>39946</v>
      </c>
      <c r="B92" t="s">
        <v>10</v>
      </c>
      <c r="C92">
        <v>33.630000000000003</v>
      </c>
      <c r="D92">
        <v>33.65</v>
      </c>
      <c r="E92">
        <v>32.96</v>
      </c>
      <c r="F92">
        <v>33.020000000000003</v>
      </c>
      <c r="G92">
        <v>175548300</v>
      </c>
      <c r="N92" s="1"/>
      <c r="R92" s="1"/>
    </row>
    <row r="93" spans="1:18" x14ac:dyDescent="0.25">
      <c r="A93" s="1">
        <v>39947</v>
      </c>
      <c r="B93" t="s">
        <v>10</v>
      </c>
      <c r="C93">
        <v>33.1</v>
      </c>
      <c r="D93">
        <v>33.700000000000003</v>
      </c>
      <c r="E93">
        <v>33.08</v>
      </c>
      <c r="F93">
        <v>33.39</v>
      </c>
      <c r="G93">
        <v>140021700</v>
      </c>
      <c r="N93" s="1"/>
      <c r="R93" s="1"/>
    </row>
    <row r="94" spans="1:18" x14ac:dyDescent="0.25">
      <c r="A94" s="1">
        <v>39948</v>
      </c>
      <c r="B94" t="s">
        <v>10</v>
      </c>
      <c r="C94">
        <v>33.340000000000003</v>
      </c>
      <c r="D94">
        <v>33.82</v>
      </c>
      <c r="E94">
        <v>33.229999999999997</v>
      </c>
      <c r="F94">
        <v>33.369999999999997</v>
      </c>
      <c r="G94">
        <v>121326400</v>
      </c>
      <c r="N94" s="1"/>
      <c r="R94" s="1"/>
    </row>
    <row r="95" spans="1:18" x14ac:dyDescent="0.25">
      <c r="A95" s="1">
        <v>39951</v>
      </c>
      <c r="B95" t="s">
        <v>10</v>
      </c>
      <c r="C95">
        <v>33.6</v>
      </c>
      <c r="D95">
        <v>34.28</v>
      </c>
      <c r="E95">
        <v>33.39</v>
      </c>
      <c r="F95">
        <v>34.24</v>
      </c>
      <c r="G95">
        <v>114333400</v>
      </c>
      <c r="N95" s="1"/>
      <c r="R95" s="1"/>
    </row>
    <row r="96" spans="1:18" x14ac:dyDescent="0.25">
      <c r="A96" s="1">
        <v>39952</v>
      </c>
      <c r="B96" t="s">
        <v>10</v>
      </c>
      <c r="C96">
        <v>34.159999999999997</v>
      </c>
      <c r="D96">
        <v>34.74</v>
      </c>
      <c r="E96">
        <v>33.950000000000003</v>
      </c>
      <c r="F96">
        <v>34.4</v>
      </c>
      <c r="G96">
        <v>129086400</v>
      </c>
      <c r="N96" s="1"/>
      <c r="R96" s="1"/>
    </row>
    <row r="97" spans="1:18" x14ac:dyDescent="0.25">
      <c r="A97" s="1">
        <v>39953</v>
      </c>
      <c r="B97" t="s">
        <v>10</v>
      </c>
      <c r="C97">
        <v>34.53</v>
      </c>
      <c r="D97">
        <v>35.04</v>
      </c>
      <c r="E97">
        <v>34.18</v>
      </c>
      <c r="F97">
        <v>34.28</v>
      </c>
      <c r="G97">
        <v>131873700</v>
      </c>
      <c r="N97" s="1"/>
      <c r="R97" s="1"/>
    </row>
    <row r="98" spans="1:18" x14ac:dyDescent="0.25">
      <c r="A98" s="1">
        <v>39954</v>
      </c>
      <c r="B98" t="s">
        <v>10</v>
      </c>
      <c r="C98">
        <v>34.020000000000003</v>
      </c>
      <c r="D98">
        <v>34.26</v>
      </c>
      <c r="E98">
        <v>33.31</v>
      </c>
      <c r="F98">
        <v>33.65</v>
      </c>
      <c r="G98">
        <v>139253200</v>
      </c>
      <c r="N98" s="1"/>
      <c r="R98" s="1"/>
    </row>
    <row r="99" spans="1:18" x14ac:dyDescent="0.25">
      <c r="A99" s="1">
        <v>39955</v>
      </c>
      <c r="B99" t="s">
        <v>10</v>
      </c>
      <c r="C99">
        <v>33.78</v>
      </c>
      <c r="D99">
        <v>33.97</v>
      </c>
      <c r="E99">
        <v>33.32</v>
      </c>
      <c r="F99">
        <v>33.54</v>
      </c>
      <c r="G99">
        <v>83510600</v>
      </c>
      <c r="N99" s="1"/>
      <c r="R99" s="1"/>
    </row>
    <row r="100" spans="1:18" x14ac:dyDescent="0.25">
      <c r="A100" s="1">
        <v>39959</v>
      </c>
      <c r="B100" t="s">
        <v>10</v>
      </c>
      <c r="C100">
        <v>33.25</v>
      </c>
      <c r="D100">
        <v>34.83</v>
      </c>
      <c r="E100">
        <v>33.18</v>
      </c>
      <c r="F100">
        <v>34.79</v>
      </c>
      <c r="G100">
        <v>144857200</v>
      </c>
      <c r="N100" s="1"/>
      <c r="R100" s="1"/>
    </row>
    <row r="101" spans="1:18" x14ac:dyDescent="0.25">
      <c r="A101" s="1">
        <v>39960</v>
      </c>
      <c r="B101" t="s">
        <v>10</v>
      </c>
      <c r="C101">
        <v>34.69</v>
      </c>
      <c r="D101">
        <v>35.19</v>
      </c>
      <c r="E101">
        <v>34.43</v>
      </c>
      <c r="F101">
        <v>34.549999999999997</v>
      </c>
      <c r="G101">
        <v>121348800</v>
      </c>
      <c r="N101" s="1"/>
      <c r="R101" s="1"/>
    </row>
    <row r="102" spans="1:18" x14ac:dyDescent="0.25">
      <c r="A102" s="1">
        <v>39961</v>
      </c>
      <c r="B102" t="s">
        <v>10</v>
      </c>
      <c r="C102">
        <v>34.76</v>
      </c>
      <c r="D102">
        <v>35.07</v>
      </c>
      <c r="E102">
        <v>34.21</v>
      </c>
      <c r="F102">
        <v>34.950000000000003</v>
      </c>
      <c r="G102">
        <v>118931300</v>
      </c>
      <c r="N102" s="1"/>
      <c r="R102" s="1"/>
    </row>
    <row r="103" spans="1:18" x14ac:dyDescent="0.25">
      <c r="A103" s="1">
        <v>39962</v>
      </c>
      <c r="B103" t="s">
        <v>10</v>
      </c>
      <c r="C103">
        <v>34.97</v>
      </c>
      <c r="D103">
        <v>35.5</v>
      </c>
      <c r="E103">
        <v>34.76</v>
      </c>
      <c r="F103">
        <v>35.380000000000003</v>
      </c>
      <c r="G103">
        <v>111535700</v>
      </c>
      <c r="N103" s="1"/>
      <c r="R103" s="1"/>
    </row>
    <row r="104" spans="1:18" x14ac:dyDescent="0.25">
      <c r="A104" s="1">
        <v>39965</v>
      </c>
      <c r="B104" t="s">
        <v>10</v>
      </c>
      <c r="C104">
        <v>35.76</v>
      </c>
      <c r="D104">
        <v>36.5</v>
      </c>
      <c r="E104">
        <v>35.61</v>
      </c>
      <c r="F104">
        <v>36.39</v>
      </c>
      <c r="G104">
        <v>119126200</v>
      </c>
      <c r="N104" s="1"/>
      <c r="R104" s="1"/>
    </row>
    <row r="105" spans="1:18" x14ac:dyDescent="0.25">
      <c r="A105" s="1">
        <v>39966</v>
      </c>
      <c r="B105" t="s">
        <v>10</v>
      </c>
      <c r="C105">
        <v>36.19</v>
      </c>
      <c r="D105">
        <v>36.79</v>
      </c>
      <c r="E105">
        <v>36.11</v>
      </c>
      <c r="F105">
        <v>36.44</v>
      </c>
      <c r="G105">
        <v>126858600</v>
      </c>
      <c r="N105" s="1"/>
      <c r="R105" s="1"/>
    </row>
    <row r="106" spans="1:18" x14ac:dyDescent="0.25">
      <c r="A106" s="1">
        <v>39967</v>
      </c>
      <c r="B106" t="s">
        <v>10</v>
      </c>
      <c r="C106">
        <v>36.33</v>
      </c>
      <c r="D106">
        <v>36.369999999999997</v>
      </c>
      <c r="E106">
        <v>35.93</v>
      </c>
      <c r="F106">
        <v>36.33</v>
      </c>
      <c r="G106">
        <v>93329800</v>
      </c>
      <c r="N106" s="1"/>
      <c r="R106" s="1"/>
    </row>
    <row r="107" spans="1:18" x14ac:dyDescent="0.25">
      <c r="A107" s="1">
        <v>39968</v>
      </c>
      <c r="B107" t="s">
        <v>10</v>
      </c>
      <c r="C107">
        <v>36.409999999999997</v>
      </c>
      <c r="D107">
        <v>36.79</v>
      </c>
      <c r="E107">
        <v>36.340000000000003</v>
      </c>
      <c r="F107">
        <v>36.74</v>
      </c>
      <c r="G107">
        <v>89280600</v>
      </c>
      <c r="N107" s="1"/>
      <c r="R107" s="1"/>
    </row>
    <row r="108" spans="1:18" x14ac:dyDescent="0.25">
      <c r="A108" s="1">
        <v>39969</v>
      </c>
      <c r="B108" t="s">
        <v>10</v>
      </c>
      <c r="C108">
        <v>36.96</v>
      </c>
      <c r="D108">
        <v>37.08</v>
      </c>
      <c r="E108">
        <v>36.42</v>
      </c>
      <c r="F108">
        <v>36.78</v>
      </c>
      <c r="G108">
        <v>121958800</v>
      </c>
      <c r="N108" s="1"/>
      <c r="R108" s="1"/>
    </row>
    <row r="109" spans="1:18" x14ac:dyDescent="0.25">
      <c r="A109" s="1">
        <v>39972</v>
      </c>
      <c r="B109" t="s">
        <v>10</v>
      </c>
      <c r="C109">
        <v>36.549999999999997</v>
      </c>
      <c r="D109">
        <v>36.950000000000003</v>
      </c>
      <c r="E109">
        <v>36.119999999999997</v>
      </c>
      <c r="F109">
        <v>36.67</v>
      </c>
      <c r="G109">
        <v>89194100</v>
      </c>
      <c r="N109" s="1"/>
      <c r="R109" s="1"/>
    </row>
    <row r="110" spans="1:18" x14ac:dyDescent="0.25">
      <c r="A110" s="1">
        <v>39973</v>
      </c>
      <c r="B110" t="s">
        <v>10</v>
      </c>
      <c r="C110">
        <v>36.840000000000003</v>
      </c>
      <c r="D110">
        <v>37.17</v>
      </c>
      <c r="E110">
        <v>36.67</v>
      </c>
      <c r="F110">
        <v>36.950000000000003</v>
      </c>
      <c r="G110">
        <v>109187800</v>
      </c>
      <c r="N110" s="1"/>
      <c r="R110" s="1"/>
    </row>
    <row r="111" spans="1:18" x14ac:dyDescent="0.25">
      <c r="A111" s="1">
        <v>39974</v>
      </c>
      <c r="B111" t="s">
        <v>10</v>
      </c>
      <c r="C111">
        <v>37.159999999999997</v>
      </c>
      <c r="D111">
        <v>37.17</v>
      </c>
      <c r="E111">
        <v>36.29</v>
      </c>
      <c r="F111">
        <v>36.82</v>
      </c>
      <c r="G111">
        <v>133404700</v>
      </c>
      <c r="N111" s="1"/>
      <c r="R111" s="1"/>
    </row>
    <row r="112" spans="1:18" x14ac:dyDescent="0.25">
      <c r="A112" s="1">
        <v>39975</v>
      </c>
      <c r="B112" t="s">
        <v>10</v>
      </c>
      <c r="C112">
        <v>36.770000000000003</v>
      </c>
      <c r="D112">
        <v>37.229999999999997</v>
      </c>
      <c r="E112">
        <v>36.75</v>
      </c>
      <c r="F112">
        <v>36.82</v>
      </c>
      <c r="G112">
        <v>147909800</v>
      </c>
      <c r="N112" s="1"/>
      <c r="R112" s="1"/>
    </row>
    <row r="113" spans="1:18" x14ac:dyDescent="0.25">
      <c r="A113" s="1">
        <v>39976</v>
      </c>
      <c r="B113" t="s">
        <v>10</v>
      </c>
      <c r="C113">
        <v>36.67</v>
      </c>
      <c r="D113">
        <v>36.72</v>
      </c>
      <c r="E113">
        <v>36.200000000000003</v>
      </c>
      <c r="F113">
        <v>36.65</v>
      </c>
      <c r="G113">
        <v>109452500</v>
      </c>
      <c r="N113" s="1"/>
      <c r="R113" s="1"/>
    </row>
    <row r="114" spans="1:18" x14ac:dyDescent="0.25">
      <c r="A114" s="1">
        <v>39979</v>
      </c>
      <c r="B114" t="s">
        <v>10</v>
      </c>
      <c r="C114">
        <v>36.299999999999997</v>
      </c>
      <c r="D114">
        <v>36.33</v>
      </c>
      <c r="E114">
        <v>35.58</v>
      </c>
      <c r="F114">
        <v>35.9</v>
      </c>
      <c r="G114">
        <v>112152900</v>
      </c>
      <c r="N114" s="1"/>
      <c r="R114" s="1"/>
    </row>
    <row r="115" spans="1:18" x14ac:dyDescent="0.25">
      <c r="A115" s="1">
        <v>39980</v>
      </c>
      <c r="B115" t="s">
        <v>10</v>
      </c>
      <c r="C115">
        <v>36.04</v>
      </c>
      <c r="D115">
        <v>36.19</v>
      </c>
      <c r="E115">
        <v>35.520000000000003</v>
      </c>
      <c r="F115">
        <v>35.549999999999997</v>
      </c>
      <c r="G115">
        <v>110550300</v>
      </c>
      <c r="N115" s="1"/>
      <c r="R115" s="1"/>
    </row>
    <row r="116" spans="1:18" x14ac:dyDescent="0.25">
      <c r="A116" s="1">
        <v>39981</v>
      </c>
      <c r="B116" t="s">
        <v>10</v>
      </c>
      <c r="C116">
        <v>35.700000000000003</v>
      </c>
      <c r="D116">
        <v>36.21</v>
      </c>
      <c r="E116">
        <v>35.450000000000003</v>
      </c>
      <c r="F116">
        <v>35.89</v>
      </c>
      <c r="G116">
        <v>153421800</v>
      </c>
      <c r="N116" s="1"/>
      <c r="R116" s="1"/>
    </row>
    <row r="117" spans="1:18" x14ac:dyDescent="0.25">
      <c r="A117" s="1">
        <v>39982</v>
      </c>
      <c r="B117" t="s">
        <v>10</v>
      </c>
      <c r="C117">
        <v>35.83</v>
      </c>
      <c r="D117">
        <v>36.06</v>
      </c>
      <c r="E117">
        <v>35.57</v>
      </c>
      <c r="F117">
        <v>35.82</v>
      </c>
      <c r="G117">
        <v>126266700</v>
      </c>
      <c r="N117" s="1"/>
      <c r="R117" s="1"/>
    </row>
    <row r="118" spans="1:18" x14ac:dyDescent="0.25">
      <c r="A118" s="1">
        <v>39983</v>
      </c>
      <c r="B118" t="s">
        <v>10</v>
      </c>
      <c r="C118">
        <v>36.049999999999997</v>
      </c>
      <c r="D118">
        <v>36.36</v>
      </c>
      <c r="E118">
        <v>35.909999999999997</v>
      </c>
      <c r="F118">
        <v>36.159999999999997</v>
      </c>
      <c r="G118">
        <v>122044700</v>
      </c>
      <c r="N118" s="1"/>
      <c r="R118" s="1"/>
    </row>
    <row r="119" spans="1:18" x14ac:dyDescent="0.25">
      <c r="A119" s="1">
        <v>39986</v>
      </c>
      <c r="B119" t="s">
        <v>10</v>
      </c>
      <c r="C119">
        <v>35.83</v>
      </c>
      <c r="D119">
        <v>35.89</v>
      </c>
      <c r="E119">
        <v>35.020000000000003</v>
      </c>
      <c r="F119">
        <v>35.08</v>
      </c>
      <c r="G119">
        <v>137714900</v>
      </c>
      <c r="N119" s="1"/>
      <c r="R119" s="1"/>
    </row>
    <row r="120" spans="1:18" x14ac:dyDescent="0.25">
      <c r="A120" s="1">
        <v>39987</v>
      </c>
      <c r="B120" t="s">
        <v>10</v>
      </c>
      <c r="C120">
        <v>35.18</v>
      </c>
      <c r="D120">
        <v>35.26</v>
      </c>
      <c r="E120">
        <v>34.770000000000003</v>
      </c>
      <c r="F120">
        <v>35</v>
      </c>
      <c r="G120">
        <v>114903100</v>
      </c>
      <c r="N120" s="1"/>
      <c r="R120" s="1"/>
    </row>
    <row r="121" spans="1:18" x14ac:dyDescent="0.25">
      <c r="A121" s="1">
        <v>39988</v>
      </c>
      <c r="B121" t="s">
        <v>10</v>
      </c>
      <c r="C121">
        <v>35.299999999999997</v>
      </c>
      <c r="D121">
        <v>35.869999999999997</v>
      </c>
      <c r="E121">
        <v>35.28</v>
      </c>
      <c r="F121">
        <v>35.590000000000003</v>
      </c>
      <c r="G121">
        <v>103314600</v>
      </c>
      <c r="N121" s="1"/>
      <c r="R121" s="1"/>
    </row>
    <row r="122" spans="1:18" x14ac:dyDescent="0.25">
      <c r="A122" s="1">
        <v>39989</v>
      </c>
      <c r="B122" t="s">
        <v>10</v>
      </c>
      <c r="C122">
        <v>35.36</v>
      </c>
      <c r="D122">
        <v>36.36</v>
      </c>
      <c r="E122">
        <v>35.28</v>
      </c>
      <c r="F122">
        <v>36.29</v>
      </c>
      <c r="G122">
        <v>112538200</v>
      </c>
      <c r="N122" s="1"/>
      <c r="R122" s="1"/>
    </row>
    <row r="123" spans="1:18" x14ac:dyDescent="0.25">
      <c r="A123" s="1">
        <v>39990</v>
      </c>
      <c r="B123" t="s">
        <v>10</v>
      </c>
      <c r="C123">
        <v>36.119999999999997</v>
      </c>
      <c r="D123">
        <v>36.5</v>
      </c>
      <c r="E123">
        <v>36.049999999999997</v>
      </c>
      <c r="F123">
        <v>36.369999999999997</v>
      </c>
      <c r="G123">
        <v>87677300</v>
      </c>
      <c r="N123" s="1"/>
      <c r="R123" s="1"/>
    </row>
    <row r="124" spans="1:18" x14ac:dyDescent="0.25">
      <c r="A124" s="1">
        <v>39993</v>
      </c>
      <c r="B124" t="s">
        <v>10</v>
      </c>
      <c r="C124">
        <v>36.47</v>
      </c>
      <c r="D124">
        <v>36.75</v>
      </c>
      <c r="E124">
        <v>36.119999999999997</v>
      </c>
      <c r="F124">
        <v>36.450000000000003</v>
      </c>
      <c r="G124">
        <v>93817600</v>
      </c>
      <c r="N124" s="1"/>
      <c r="R124" s="1"/>
    </row>
    <row r="125" spans="1:18" x14ac:dyDescent="0.25">
      <c r="A125" s="1">
        <v>39994</v>
      </c>
      <c r="B125" t="s">
        <v>10</v>
      </c>
      <c r="C125">
        <v>36.549999999999997</v>
      </c>
      <c r="D125">
        <v>36.729999999999997</v>
      </c>
      <c r="E125">
        <v>36.11</v>
      </c>
      <c r="F125">
        <v>36.380000000000003</v>
      </c>
      <c r="G125">
        <v>97843000</v>
      </c>
      <c r="N125" s="1"/>
      <c r="R125" s="1"/>
    </row>
    <row r="126" spans="1:18" x14ac:dyDescent="0.25">
      <c r="A126" s="1">
        <v>39995</v>
      </c>
      <c r="B126" t="s">
        <v>10</v>
      </c>
      <c r="C126">
        <v>36.56</v>
      </c>
      <c r="D126">
        <v>36.840000000000003</v>
      </c>
      <c r="E126">
        <v>36.39</v>
      </c>
      <c r="F126">
        <v>36.4</v>
      </c>
      <c r="G126">
        <v>85976000</v>
      </c>
      <c r="N126" s="1"/>
      <c r="R126" s="1"/>
    </row>
    <row r="127" spans="1:18" x14ac:dyDescent="0.25">
      <c r="A127" s="1">
        <v>39996</v>
      </c>
      <c r="B127" t="s">
        <v>10</v>
      </c>
      <c r="C127">
        <v>36.090000000000003</v>
      </c>
      <c r="D127">
        <v>36.1</v>
      </c>
      <c r="E127">
        <v>35.5</v>
      </c>
      <c r="F127">
        <v>35.6</v>
      </c>
      <c r="G127">
        <v>113309800</v>
      </c>
      <c r="N127" s="1"/>
      <c r="R127" s="1"/>
    </row>
    <row r="128" spans="1:18" x14ac:dyDescent="0.25">
      <c r="A128" s="1">
        <v>40000</v>
      </c>
      <c r="B128" t="s">
        <v>10</v>
      </c>
      <c r="C128">
        <v>35.380000000000003</v>
      </c>
      <c r="D128">
        <v>35.54</v>
      </c>
      <c r="E128">
        <v>35.04</v>
      </c>
      <c r="F128">
        <v>35.409999999999997</v>
      </c>
      <c r="G128">
        <v>107632500</v>
      </c>
      <c r="N128" s="1"/>
      <c r="R128" s="1"/>
    </row>
    <row r="129" spans="1:18" x14ac:dyDescent="0.25">
      <c r="A129" s="1">
        <v>40001</v>
      </c>
      <c r="B129" t="s">
        <v>10</v>
      </c>
      <c r="C129">
        <v>35.42</v>
      </c>
      <c r="D129">
        <v>35.49</v>
      </c>
      <c r="E129">
        <v>34.51</v>
      </c>
      <c r="F129">
        <v>34.53</v>
      </c>
      <c r="G129">
        <v>149773000</v>
      </c>
      <c r="N129" s="1"/>
      <c r="R129" s="1"/>
    </row>
    <row r="130" spans="1:18" x14ac:dyDescent="0.25">
      <c r="A130" s="1">
        <v>40002</v>
      </c>
      <c r="B130" t="s">
        <v>10</v>
      </c>
      <c r="C130">
        <v>34.74</v>
      </c>
      <c r="D130">
        <v>34.869999999999997</v>
      </c>
      <c r="E130">
        <v>34.299999999999997</v>
      </c>
      <c r="F130">
        <v>34.71</v>
      </c>
      <c r="G130">
        <v>152776400</v>
      </c>
      <c r="N130" s="1"/>
      <c r="R130" s="1"/>
    </row>
    <row r="131" spans="1:18" x14ac:dyDescent="0.25">
      <c r="A131" s="1">
        <v>40003</v>
      </c>
      <c r="B131" t="s">
        <v>10</v>
      </c>
      <c r="C131">
        <v>34.840000000000003</v>
      </c>
      <c r="D131">
        <v>35.01</v>
      </c>
      <c r="E131">
        <v>34.65</v>
      </c>
      <c r="F131">
        <v>34.770000000000003</v>
      </c>
      <c r="G131">
        <v>97851500</v>
      </c>
      <c r="N131" s="1"/>
      <c r="R131" s="1"/>
    </row>
    <row r="132" spans="1:18" x14ac:dyDescent="0.25">
      <c r="A132" s="1">
        <v>40004</v>
      </c>
      <c r="B132" t="s">
        <v>10</v>
      </c>
      <c r="C132">
        <v>34.67</v>
      </c>
      <c r="D132">
        <v>35.14</v>
      </c>
      <c r="E132">
        <v>34.56</v>
      </c>
      <c r="F132">
        <v>34.92</v>
      </c>
      <c r="G132">
        <v>108482000</v>
      </c>
      <c r="N132" s="1"/>
      <c r="R132" s="1"/>
    </row>
    <row r="133" spans="1:18" x14ac:dyDescent="0.25">
      <c r="A133" s="1">
        <v>40007</v>
      </c>
      <c r="B133" t="s">
        <v>10</v>
      </c>
      <c r="C133">
        <v>34.950000000000003</v>
      </c>
      <c r="D133">
        <v>35.6</v>
      </c>
      <c r="E133">
        <v>34.479999999999997</v>
      </c>
      <c r="F133">
        <v>35.590000000000003</v>
      </c>
      <c r="G133">
        <v>127140300</v>
      </c>
      <c r="N133" s="1"/>
      <c r="R133" s="1"/>
    </row>
    <row r="134" spans="1:18" x14ac:dyDescent="0.25">
      <c r="A134" s="1">
        <v>40008</v>
      </c>
      <c r="B134" t="s">
        <v>10</v>
      </c>
      <c r="C134">
        <v>35.549999999999997</v>
      </c>
      <c r="D134">
        <v>35.79</v>
      </c>
      <c r="E134">
        <v>35.4</v>
      </c>
      <c r="F134">
        <v>35.72</v>
      </c>
      <c r="G134">
        <v>115631700</v>
      </c>
      <c r="N134" s="1"/>
      <c r="R134" s="1"/>
    </row>
    <row r="135" spans="1:18" x14ac:dyDescent="0.25">
      <c r="A135" s="1">
        <v>40009</v>
      </c>
      <c r="B135" t="s">
        <v>10</v>
      </c>
      <c r="C135">
        <v>36.32</v>
      </c>
      <c r="D135">
        <v>36.93</v>
      </c>
      <c r="E135">
        <v>36.14</v>
      </c>
      <c r="F135">
        <v>36.92</v>
      </c>
      <c r="G135">
        <v>160869700</v>
      </c>
      <c r="N135" s="1"/>
      <c r="R135" s="1"/>
    </row>
    <row r="136" spans="1:18" x14ac:dyDescent="0.25">
      <c r="A136" s="1">
        <v>40010</v>
      </c>
      <c r="B136" t="s">
        <v>10</v>
      </c>
      <c r="C136">
        <v>36.75</v>
      </c>
      <c r="D136">
        <v>37.44</v>
      </c>
      <c r="E136">
        <v>36.72</v>
      </c>
      <c r="F136">
        <v>37.36</v>
      </c>
      <c r="G136">
        <v>120142500</v>
      </c>
      <c r="N136" s="1"/>
      <c r="R136" s="1"/>
    </row>
    <row r="137" spans="1:18" x14ac:dyDescent="0.25">
      <c r="A137" s="1">
        <v>40011</v>
      </c>
      <c r="B137" t="s">
        <v>10</v>
      </c>
      <c r="C137">
        <v>37.35</v>
      </c>
      <c r="D137">
        <v>37.57</v>
      </c>
      <c r="E137">
        <v>37.17</v>
      </c>
      <c r="F137">
        <v>37.56</v>
      </c>
      <c r="G137">
        <v>104906500</v>
      </c>
      <c r="N137" s="1"/>
      <c r="R137" s="1"/>
    </row>
    <row r="138" spans="1:18" x14ac:dyDescent="0.25">
      <c r="A138" s="1">
        <v>40014</v>
      </c>
      <c r="B138" t="s">
        <v>10</v>
      </c>
      <c r="C138">
        <v>37.76</v>
      </c>
      <c r="D138">
        <v>38</v>
      </c>
      <c r="E138">
        <v>37.61</v>
      </c>
      <c r="F138">
        <v>37.92</v>
      </c>
      <c r="G138">
        <v>97168800</v>
      </c>
      <c r="N138" s="1"/>
      <c r="R138" s="1"/>
    </row>
    <row r="139" spans="1:18" x14ac:dyDescent="0.25">
      <c r="A139" s="1">
        <v>40015</v>
      </c>
      <c r="B139" t="s">
        <v>10</v>
      </c>
      <c r="C139">
        <v>38.07</v>
      </c>
      <c r="D139">
        <v>38.18</v>
      </c>
      <c r="E139">
        <v>37.64</v>
      </c>
      <c r="F139">
        <v>38.18</v>
      </c>
      <c r="G139">
        <v>130587600</v>
      </c>
      <c r="N139" s="1"/>
      <c r="R139" s="1"/>
    </row>
    <row r="140" spans="1:18" x14ac:dyDescent="0.25">
      <c r="A140" s="1">
        <v>40016</v>
      </c>
      <c r="B140" t="s">
        <v>10</v>
      </c>
      <c r="C140">
        <v>38.21</v>
      </c>
      <c r="D140">
        <v>38.69</v>
      </c>
      <c r="E140">
        <v>38.130000000000003</v>
      </c>
      <c r="F140">
        <v>38.5</v>
      </c>
      <c r="G140">
        <v>113808600</v>
      </c>
      <c r="N140" s="1"/>
      <c r="R140" s="1"/>
    </row>
    <row r="141" spans="1:18" x14ac:dyDescent="0.25">
      <c r="A141" s="1">
        <v>40017</v>
      </c>
      <c r="B141" t="s">
        <v>10</v>
      </c>
      <c r="C141">
        <v>38.46</v>
      </c>
      <c r="D141">
        <v>39.49</v>
      </c>
      <c r="E141">
        <v>38.39</v>
      </c>
      <c r="F141">
        <v>39.35</v>
      </c>
      <c r="G141">
        <v>160239300</v>
      </c>
      <c r="N141" s="1"/>
      <c r="R141" s="1"/>
    </row>
    <row r="142" spans="1:18" x14ac:dyDescent="0.25">
      <c r="A142" s="1">
        <v>40018</v>
      </c>
      <c r="B142" t="s">
        <v>10</v>
      </c>
      <c r="C142">
        <v>38.93</v>
      </c>
      <c r="D142">
        <v>39.369999999999997</v>
      </c>
      <c r="E142">
        <v>38.78</v>
      </c>
      <c r="F142">
        <v>39.049999999999997</v>
      </c>
      <c r="G142">
        <v>109312300</v>
      </c>
      <c r="N142" s="1"/>
      <c r="R142" s="1"/>
    </row>
    <row r="143" spans="1:18" x14ac:dyDescent="0.25">
      <c r="A143" s="1">
        <v>40021</v>
      </c>
      <c r="B143" t="s">
        <v>10</v>
      </c>
      <c r="C143">
        <v>39.33</v>
      </c>
      <c r="D143">
        <v>39.409999999999997</v>
      </c>
      <c r="E143">
        <v>38.869999999999997</v>
      </c>
      <c r="F143">
        <v>39.35</v>
      </c>
      <c r="G143">
        <v>94718600</v>
      </c>
      <c r="N143" s="1"/>
      <c r="R143" s="1"/>
    </row>
    <row r="144" spans="1:18" x14ac:dyDescent="0.25">
      <c r="A144" s="1">
        <v>40022</v>
      </c>
      <c r="B144" t="s">
        <v>10</v>
      </c>
      <c r="C144">
        <v>39.18</v>
      </c>
      <c r="D144">
        <v>39.590000000000003</v>
      </c>
      <c r="E144">
        <v>38.93</v>
      </c>
      <c r="F144">
        <v>39.08</v>
      </c>
      <c r="G144">
        <v>111564300</v>
      </c>
      <c r="N144" s="1"/>
      <c r="R144" s="1"/>
    </row>
    <row r="145" spans="1:18" x14ac:dyDescent="0.25">
      <c r="A145" s="1">
        <v>40023</v>
      </c>
      <c r="B145" t="s">
        <v>10</v>
      </c>
      <c r="C145">
        <v>39.32</v>
      </c>
      <c r="D145">
        <v>39.43</v>
      </c>
      <c r="E145">
        <v>39</v>
      </c>
      <c r="F145">
        <v>39.340000000000003</v>
      </c>
      <c r="G145">
        <v>126538200</v>
      </c>
      <c r="N145" s="1"/>
      <c r="R145" s="1"/>
    </row>
    <row r="146" spans="1:18" x14ac:dyDescent="0.25">
      <c r="A146" s="1">
        <v>40024</v>
      </c>
      <c r="B146" t="s">
        <v>10</v>
      </c>
      <c r="C146">
        <v>39.75</v>
      </c>
      <c r="D146">
        <v>40.18</v>
      </c>
      <c r="E146">
        <v>39.51</v>
      </c>
      <c r="F146">
        <v>39.57</v>
      </c>
      <c r="G146">
        <v>108969900</v>
      </c>
      <c r="N146" s="1"/>
      <c r="R146" s="1"/>
    </row>
    <row r="147" spans="1:18" x14ac:dyDescent="0.25">
      <c r="A147" s="1">
        <v>40025</v>
      </c>
      <c r="B147" t="s">
        <v>10</v>
      </c>
      <c r="C147">
        <v>39.57</v>
      </c>
      <c r="D147">
        <v>39.85</v>
      </c>
      <c r="E147">
        <v>39.409999999999997</v>
      </c>
      <c r="F147">
        <v>39.450000000000003</v>
      </c>
      <c r="G147">
        <v>78208300</v>
      </c>
      <c r="N147" s="1"/>
      <c r="R147" s="1"/>
    </row>
    <row r="148" spans="1:18" x14ac:dyDescent="0.25">
      <c r="A148" s="1">
        <v>40028</v>
      </c>
      <c r="B148" t="s">
        <v>10</v>
      </c>
      <c r="C148">
        <v>39.869999999999997</v>
      </c>
      <c r="D148">
        <v>40.06</v>
      </c>
      <c r="E148">
        <v>39.64</v>
      </c>
      <c r="F148">
        <v>40.04</v>
      </c>
      <c r="G148">
        <v>111722800</v>
      </c>
      <c r="N148" s="1"/>
      <c r="R148" s="1"/>
    </row>
    <row r="149" spans="1:18" x14ac:dyDescent="0.25">
      <c r="A149" s="1">
        <v>40029</v>
      </c>
      <c r="B149" t="s">
        <v>10</v>
      </c>
      <c r="C149">
        <v>39.85</v>
      </c>
      <c r="D149">
        <v>40.19</v>
      </c>
      <c r="E149">
        <v>39.770000000000003</v>
      </c>
      <c r="F149">
        <v>40.04</v>
      </c>
      <c r="G149">
        <v>100690800</v>
      </c>
      <c r="N149" s="1"/>
      <c r="R149" s="1"/>
    </row>
    <row r="150" spans="1:18" x14ac:dyDescent="0.25">
      <c r="A150" s="1">
        <v>40030</v>
      </c>
      <c r="B150" t="s">
        <v>10</v>
      </c>
      <c r="C150">
        <v>40.130000000000003</v>
      </c>
      <c r="D150">
        <v>40.14</v>
      </c>
      <c r="E150">
        <v>39.46</v>
      </c>
      <c r="F150">
        <v>39.729999999999997</v>
      </c>
      <c r="G150">
        <v>118093000</v>
      </c>
      <c r="N150" s="1"/>
      <c r="R150" s="1"/>
    </row>
    <row r="151" spans="1:18" x14ac:dyDescent="0.25">
      <c r="A151" s="1">
        <v>40031</v>
      </c>
      <c r="B151" t="s">
        <v>10</v>
      </c>
      <c r="C151">
        <v>39.82</v>
      </c>
      <c r="D151">
        <v>39.93</v>
      </c>
      <c r="E151">
        <v>39.24</v>
      </c>
      <c r="F151">
        <v>39.380000000000003</v>
      </c>
      <c r="G151">
        <v>116937500</v>
      </c>
      <c r="N151" s="1"/>
      <c r="R151" s="1"/>
    </row>
    <row r="152" spans="1:18" x14ac:dyDescent="0.25">
      <c r="A152" s="1">
        <v>40032</v>
      </c>
      <c r="B152" t="s">
        <v>10</v>
      </c>
      <c r="C152">
        <v>39.92</v>
      </c>
      <c r="D152">
        <v>40.07</v>
      </c>
      <c r="E152">
        <v>39.590000000000003</v>
      </c>
      <c r="F152">
        <v>39.880000000000003</v>
      </c>
      <c r="G152">
        <v>107442100</v>
      </c>
      <c r="N152" s="1"/>
      <c r="R152" s="1"/>
    </row>
    <row r="153" spans="1:18" x14ac:dyDescent="0.25">
      <c r="A153" s="1">
        <v>40035</v>
      </c>
      <c r="B153" t="s">
        <v>10</v>
      </c>
      <c r="C153">
        <v>39.74</v>
      </c>
      <c r="D153">
        <v>39.85</v>
      </c>
      <c r="E153">
        <v>39.340000000000003</v>
      </c>
      <c r="F153">
        <v>39.6</v>
      </c>
      <c r="G153">
        <v>87163200</v>
      </c>
      <c r="N153" s="1"/>
      <c r="R153" s="1"/>
    </row>
    <row r="154" spans="1:18" x14ac:dyDescent="0.25">
      <c r="A154" s="1">
        <v>40036</v>
      </c>
      <c r="B154" t="s">
        <v>10</v>
      </c>
      <c r="C154">
        <v>39.47</v>
      </c>
      <c r="D154">
        <v>39.5</v>
      </c>
      <c r="E154">
        <v>39.049999999999997</v>
      </c>
      <c r="F154">
        <v>39.26</v>
      </c>
      <c r="G154">
        <v>91922700</v>
      </c>
      <c r="N154" s="1"/>
      <c r="R154" s="1"/>
    </row>
    <row r="155" spans="1:18" x14ac:dyDescent="0.25">
      <c r="A155" s="1">
        <v>40037</v>
      </c>
      <c r="B155" t="s">
        <v>10</v>
      </c>
      <c r="C155">
        <v>39.229999999999997</v>
      </c>
      <c r="D155">
        <v>40.22</v>
      </c>
      <c r="E155">
        <v>39.200000000000003</v>
      </c>
      <c r="F155">
        <v>39.869999999999997</v>
      </c>
      <c r="G155">
        <v>147240000</v>
      </c>
      <c r="N155" s="1"/>
      <c r="R155" s="1"/>
    </row>
    <row r="156" spans="1:18" x14ac:dyDescent="0.25">
      <c r="A156" s="1">
        <v>40038</v>
      </c>
      <c r="B156" t="s">
        <v>10</v>
      </c>
      <c r="C156">
        <v>40.11</v>
      </c>
      <c r="D156">
        <v>40.159999999999997</v>
      </c>
      <c r="E156">
        <v>39.64</v>
      </c>
      <c r="F156">
        <v>40.090000000000003</v>
      </c>
      <c r="G156">
        <v>110107000</v>
      </c>
      <c r="N156" s="1"/>
      <c r="R156" s="1"/>
    </row>
    <row r="157" spans="1:18" x14ac:dyDescent="0.25">
      <c r="A157" s="1">
        <v>40039</v>
      </c>
      <c r="B157" t="s">
        <v>10</v>
      </c>
      <c r="C157">
        <v>39.869999999999997</v>
      </c>
      <c r="D157">
        <v>39.96</v>
      </c>
      <c r="E157">
        <v>39.28</v>
      </c>
      <c r="F157">
        <v>39.630000000000003</v>
      </c>
      <c r="G157">
        <v>124480200</v>
      </c>
      <c r="N157" s="1"/>
      <c r="R157" s="1"/>
    </row>
    <row r="158" spans="1:18" x14ac:dyDescent="0.25">
      <c r="A158" s="1">
        <v>40042</v>
      </c>
      <c r="B158" t="s">
        <v>10</v>
      </c>
      <c r="C158">
        <v>38.96</v>
      </c>
      <c r="D158">
        <v>39.01</v>
      </c>
      <c r="E158">
        <v>38.46</v>
      </c>
      <c r="F158">
        <v>38.479999999999997</v>
      </c>
      <c r="G158">
        <v>131797200</v>
      </c>
      <c r="N158" s="1"/>
      <c r="R158" s="1"/>
    </row>
    <row r="159" spans="1:18" x14ac:dyDescent="0.25">
      <c r="A159" s="1">
        <v>40043</v>
      </c>
      <c r="B159" t="s">
        <v>10</v>
      </c>
      <c r="C159">
        <v>38.72</v>
      </c>
      <c r="D159">
        <v>39.11</v>
      </c>
      <c r="E159">
        <v>38.61</v>
      </c>
      <c r="F159">
        <v>39.03</v>
      </c>
      <c r="G159">
        <v>84496200</v>
      </c>
      <c r="N159" s="1"/>
      <c r="R159" s="1"/>
    </row>
    <row r="160" spans="1:18" x14ac:dyDescent="0.25">
      <c r="A160" s="1">
        <v>40044</v>
      </c>
      <c r="B160" t="s">
        <v>10</v>
      </c>
      <c r="C160">
        <v>38.57</v>
      </c>
      <c r="D160">
        <v>39.4</v>
      </c>
      <c r="E160">
        <v>38.54</v>
      </c>
      <c r="F160">
        <v>39.299999999999997</v>
      </c>
      <c r="G160">
        <v>88036300</v>
      </c>
      <c r="N160" s="1"/>
      <c r="R160" s="1"/>
    </row>
    <row r="161" spans="1:18" x14ac:dyDescent="0.25">
      <c r="A161" s="1">
        <v>40045</v>
      </c>
      <c r="B161" t="s">
        <v>10</v>
      </c>
      <c r="C161">
        <v>39.28</v>
      </c>
      <c r="D161">
        <v>39.840000000000003</v>
      </c>
      <c r="E161">
        <v>39.200000000000003</v>
      </c>
      <c r="F161">
        <v>39.76</v>
      </c>
      <c r="G161">
        <v>81473500</v>
      </c>
      <c r="N161" s="1"/>
      <c r="R161" s="1"/>
    </row>
    <row r="162" spans="1:18" x14ac:dyDescent="0.25">
      <c r="A162" s="1">
        <v>40046</v>
      </c>
      <c r="B162" t="s">
        <v>10</v>
      </c>
      <c r="C162">
        <v>39.99</v>
      </c>
      <c r="D162">
        <v>40.36</v>
      </c>
      <c r="E162">
        <v>39.74</v>
      </c>
      <c r="F162">
        <v>40.29</v>
      </c>
      <c r="G162">
        <v>114660200</v>
      </c>
      <c r="N162" s="1"/>
      <c r="R162" s="1"/>
    </row>
    <row r="163" spans="1:18" x14ac:dyDescent="0.25">
      <c r="A163" s="1">
        <v>40049</v>
      </c>
      <c r="B163" t="s">
        <v>10</v>
      </c>
      <c r="C163">
        <v>40.36</v>
      </c>
      <c r="D163">
        <v>40.57</v>
      </c>
      <c r="E163">
        <v>40.1</v>
      </c>
      <c r="F163">
        <v>40.25</v>
      </c>
      <c r="G163">
        <v>109904900</v>
      </c>
      <c r="N163" s="1"/>
      <c r="R163" s="1"/>
    </row>
    <row r="164" spans="1:18" x14ac:dyDescent="0.25">
      <c r="A164" s="1">
        <v>40050</v>
      </c>
      <c r="B164" t="s">
        <v>10</v>
      </c>
      <c r="C164">
        <v>40.340000000000003</v>
      </c>
      <c r="D164">
        <v>40.76</v>
      </c>
      <c r="E164">
        <v>40.25</v>
      </c>
      <c r="F164">
        <v>40.369999999999997</v>
      </c>
      <c r="G164">
        <v>92900400</v>
      </c>
      <c r="N164" s="1"/>
      <c r="R164" s="1"/>
    </row>
    <row r="165" spans="1:18" x14ac:dyDescent="0.25">
      <c r="A165" s="1">
        <v>40051</v>
      </c>
      <c r="B165" t="s">
        <v>10</v>
      </c>
      <c r="C165">
        <v>40.28</v>
      </c>
      <c r="D165">
        <v>40.6</v>
      </c>
      <c r="E165">
        <v>40.08</v>
      </c>
      <c r="F165">
        <v>40.299999999999997</v>
      </c>
      <c r="G165">
        <v>96407500</v>
      </c>
      <c r="N165" s="1"/>
      <c r="R165" s="1"/>
    </row>
    <row r="166" spans="1:18" x14ac:dyDescent="0.25">
      <c r="A166" s="1">
        <v>40052</v>
      </c>
      <c r="B166" t="s">
        <v>10</v>
      </c>
      <c r="C166">
        <v>40.29</v>
      </c>
      <c r="D166">
        <v>40.47</v>
      </c>
      <c r="E166">
        <v>39.67</v>
      </c>
      <c r="F166">
        <v>40.4</v>
      </c>
      <c r="G166">
        <v>121957800</v>
      </c>
      <c r="N166" s="1"/>
      <c r="R166" s="1"/>
    </row>
    <row r="167" spans="1:18" x14ac:dyDescent="0.25">
      <c r="A167" s="1">
        <v>40053</v>
      </c>
      <c r="B167" t="s">
        <v>10</v>
      </c>
      <c r="C167">
        <v>40.9</v>
      </c>
      <c r="D167">
        <v>41.08</v>
      </c>
      <c r="E167">
        <v>40.159999999999997</v>
      </c>
      <c r="F167">
        <v>40.44</v>
      </c>
      <c r="G167">
        <v>114300900</v>
      </c>
      <c r="N167" s="1"/>
      <c r="R167" s="1"/>
    </row>
    <row r="168" spans="1:18" x14ac:dyDescent="0.25">
      <c r="A168" s="1">
        <v>40056</v>
      </c>
      <c r="B168" t="s">
        <v>10</v>
      </c>
      <c r="C168">
        <v>40.14</v>
      </c>
      <c r="D168">
        <v>40.200000000000003</v>
      </c>
      <c r="E168">
        <v>39.79</v>
      </c>
      <c r="F168">
        <v>40.03</v>
      </c>
      <c r="G168">
        <v>96415300</v>
      </c>
      <c r="N168" s="1"/>
      <c r="R168" s="1"/>
    </row>
    <row r="169" spans="1:18" x14ac:dyDescent="0.25">
      <c r="A169" s="1">
        <v>40057</v>
      </c>
      <c r="B169" t="s">
        <v>10</v>
      </c>
      <c r="C169">
        <v>39.89</v>
      </c>
      <c r="D169">
        <v>40.590000000000003</v>
      </c>
      <c r="E169">
        <v>39.159999999999997</v>
      </c>
      <c r="F169">
        <v>39.28</v>
      </c>
      <c r="G169">
        <v>162958900</v>
      </c>
      <c r="N169" s="1"/>
      <c r="R169" s="1"/>
    </row>
    <row r="170" spans="1:18" x14ac:dyDescent="0.25">
      <c r="A170" s="1">
        <v>40058</v>
      </c>
      <c r="B170" t="s">
        <v>10</v>
      </c>
      <c r="C170">
        <v>39.07</v>
      </c>
      <c r="D170">
        <v>39.47</v>
      </c>
      <c r="E170">
        <v>39.04</v>
      </c>
      <c r="F170">
        <v>39.25</v>
      </c>
      <c r="G170">
        <v>92757200</v>
      </c>
      <c r="N170" s="1"/>
      <c r="R170" s="1"/>
    </row>
    <row r="171" spans="1:18" x14ac:dyDescent="0.25">
      <c r="A171" s="1">
        <v>40059</v>
      </c>
      <c r="B171" t="s">
        <v>10</v>
      </c>
      <c r="C171">
        <v>39.44</v>
      </c>
      <c r="D171">
        <v>39.57</v>
      </c>
      <c r="E171">
        <v>39.020000000000003</v>
      </c>
      <c r="F171">
        <v>39.51</v>
      </c>
      <c r="G171">
        <v>76783100</v>
      </c>
      <c r="N171" s="1"/>
      <c r="R171" s="1"/>
    </row>
    <row r="172" spans="1:18" x14ac:dyDescent="0.25">
      <c r="A172" s="1">
        <v>40060</v>
      </c>
      <c r="B172" t="s">
        <v>10</v>
      </c>
      <c r="C172">
        <v>39.58</v>
      </c>
      <c r="D172">
        <v>40.380000000000003</v>
      </c>
      <c r="E172">
        <v>39.520000000000003</v>
      </c>
      <c r="F172">
        <v>40.36</v>
      </c>
      <c r="G172">
        <v>74866600</v>
      </c>
      <c r="N172" s="1"/>
      <c r="R172" s="1"/>
    </row>
    <row r="173" spans="1:18" x14ac:dyDescent="0.25">
      <c r="A173" s="1">
        <v>40064</v>
      </c>
      <c r="B173" t="s">
        <v>10</v>
      </c>
      <c r="C173">
        <v>40.68</v>
      </c>
      <c r="D173">
        <v>40.78</v>
      </c>
      <c r="E173">
        <v>40.46</v>
      </c>
      <c r="F173">
        <v>40.74</v>
      </c>
      <c r="G173">
        <v>71024400</v>
      </c>
      <c r="N173" s="1"/>
      <c r="R173" s="1"/>
    </row>
    <row r="174" spans="1:18" x14ac:dyDescent="0.25">
      <c r="A174" s="1">
        <v>40065</v>
      </c>
      <c r="B174" t="s">
        <v>10</v>
      </c>
      <c r="C174">
        <v>40.770000000000003</v>
      </c>
      <c r="D174">
        <v>41.29</v>
      </c>
      <c r="E174">
        <v>40.590000000000003</v>
      </c>
      <c r="F174">
        <v>41.09</v>
      </c>
      <c r="G174">
        <v>99280800</v>
      </c>
      <c r="N174" s="1"/>
      <c r="R174" s="1"/>
    </row>
    <row r="175" spans="1:18" x14ac:dyDescent="0.25">
      <c r="A175" s="1">
        <v>40066</v>
      </c>
      <c r="B175" t="s">
        <v>10</v>
      </c>
      <c r="C175">
        <v>41.11</v>
      </c>
      <c r="D175">
        <v>41.53</v>
      </c>
      <c r="E175">
        <v>41</v>
      </c>
      <c r="F175">
        <v>41.48</v>
      </c>
      <c r="G175">
        <v>99289100</v>
      </c>
      <c r="N175" s="1"/>
      <c r="R175" s="1"/>
    </row>
    <row r="176" spans="1:18" x14ac:dyDescent="0.25">
      <c r="A176" s="1">
        <v>40067</v>
      </c>
      <c r="B176" t="s">
        <v>10</v>
      </c>
      <c r="C176">
        <v>41.51</v>
      </c>
      <c r="D176">
        <v>41.62</v>
      </c>
      <c r="E176">
        <v>41.22</v>
      </c>
      <c r="F176">
        <v>41.52</v>
      </c>
      <c r="G176">
        <v>93868400</v>
      </c>
      <c r="N176" s="1"/>
      <c r="R176" s="1"/>
    </row>
    <row r="177" spans="1:18" x14ac:dyDescent="0.25">
      <c r="A177" s="1">
        <v>40070</v>
      </c>
      <c r="B177" t="s">
        <v>10</v>
      </c>
      <c r="C177">
        <v>41.25</v>
      </c>
      <c r="D177">
        <v>41.71</v>
      </c>
      <c r="E177">
        <v>41.21</v>
      </c>
      <c r="F177">
        <v>41.68</v>
      </c>
      <c r="G177">
        <v>90435600</v>
      </c>
      <c r="N177" s="1"/>
      <c r="R177" s="1"/>
    </row>
    <row r="178" spans="1:18" x14ac:dyDescent="0.25">
      <c r="A178" s="1">
        <v>40071</v>
      </c>
      <c r="B178" t="s">
        <v>10</v>
      </c>
      <c r="C178">
        <v>41.65</v>
      </c>
      <c r="D178">
        <v>41.95</v>
      </c>
      <c r="E178">
        <v>41.57</v>
      </c>
      <c r="F178">
        <v>41.81</v>
      </c>
      <c r="G178">
        <v>91594600</v>
      </c>
      <c r="N178" s="1"/>
      <c r="R178" s="1"/>
    </row>
    <row r="179" spans="1:18" x14ac:dyDescent="0.25">
      <c r="A179" s="1">
        <v>40072</v>
      </c>
      <c r="B179" t="s">
        <v>10</v>
      </c>
      <c r="C179">
        <v>42</v>
      </c>
      <c r="D179">
        <v>42.48</v>
      </c>
      <c r="E179">
        <v>41.84</v>
      </c>
      <c r="F179">
        <v>42.42</v>
      </c>
      <c r="G179">
        <v>96888500</v>
      </c>
      <c r="N179" s="1"/>
      <c r="R179" s="1"/>
    </row>
    <row r="180" spans="1:18" x14ac:dyDescent="0.25">
      <c r="A180" s="1">
        <v>40073</v>
      </c>
      <c r="B180" t="s">
        <v>10</v>
      </c>
      <c r="C180">
        <v>42.31</v>
      </c>
      <c r="D180">
        <v>42.66</v>
      </c>
      <c r="E180">
        <v>42.21</v>
      </c>
      <c r="F180">
        <v>42.41</v>
      </c>
      <c r="G180">
        <v>102169600</v>
      </c>
      <c r="N180" s="1"/>
      <c r="R180" s="1"/>
    </row>
    <row r="181" spans="1:18" x14ac:dyDescent="0.25">
      <c r="A181" s="1">
        <v>40074</v>
      </c>
      <c r="B181" t="s">
        <v>10</v>
      </c>
      <c r="C181">
        <v>42.54</v>
      </c>
      <c r="D181">
        <v>42.62</v>
      </c>
      <c r="E181">
        <v>42.21</v>
      </c>
      <c r="F181">
        <v>42.44</v>
      </c>
      <c r="G181">
        <v>87444200</v>
      </c>
      <c r="N181" s="1"/>
      <c r="R181" s="1"/>
    </row>
    <row r="182" spans="1:18" x14ac:dyDescent="0.25">
      <c r="A182" s="1">
        <v>40077</v>
      </c>
      <c r="B182" t="s">
        <v>10</v>
      </c>
      <c r="C182">
        <v>42.2</v>
      </c>
      <c r="D182">
        <v>42.7</v>
      </c>
      <c r="E182">
        <v>42.16</v>
      </c>
      <c r="F182">
        <v>42.57</v>
      </c>
      <c r="G182">
        <v>71351400</v>
      </c>
      <c r="N182" s="1"/>
      <c r="R182" s="1"/>
    </row>
    <row r="183" spans="1:18" x14ac:dyDescent="0.25">
      <c r="A183" s="1">
        <v>40078</v>
      </c>
      <c r="B183" t="s">
        <v>10</v>
      </c>
      <c r="C183">
        <v>42.81</v>
      </c>
      <c r="D183">
        <v>42.83</v>
      </c>
      <c r="E183">
        <v>42.44</v>
      </c>
      <c r="F183">
        <v>42.65</v>
      </c>
      <c r="G183">
        <v>75638400</v>
      </c>
      <c r="N183" s="1"/>
      <c r="R183" s="1"/>
    </row>
    <row r="184" spans="1:18" x14ac:dyDescent="0.25">
      <c r="A184" s="1">
        <v>40079</v>
      </c>
      <c r="B184" t="s">
        <v>10</v>
      </c>
      <c r="C184">
        <v>42.83</v>
      </c>
      <c r="D184">
        <v>43.17</v>
      </c>
      <c r="E184">
        <v>42.38</v>
      </c>
      <c r="F184">
        <v>42.45</v>
      </c>
      <c r="G184">
        <v>143924100</v>
      </c>
      <c r="N184" s="1"/>
      <c r="R184" s="1"/>
    </row>
    <row r="185" spans="1:18" x14ac:dyDescent="0.25">
      <c r="A185" s="1">
        <v>40080</v>
      </c>
      <c r="B185" t="s">
        <v>10</v>
      </c>
      <c r="C185">
        <v>42.62</v>
      </c>
      <c r="D185">
        <v>42.69</v>
      </c>
      <c r="E185">
        <v>41.77</v>
      </c>
      <c r="F185">
        <v>42.07</v>
      </c>
      <c r="G185">
        <v>111016400</v>
      </c>
      <c r="N185" s="1"/>
      <c r="R185" s="1"/>
    </row>
    <row r="186" spans="1:18" x14ac:dyDescent="0.25">
      <c r="A186" s="1">
        <v>40081</v>
      </c>
      <c r="B186" t="s">
        <v>10</v>
      </c>
      <c r="C186">
        <v>41.76</v>
      </c>
      <c r="D186">
        <v>42.09</v>
      </c>
      <c r="E186">
        <v>41.58</v>
      </c>
      <c r="F186">
        <v>41.7</v>
      </c>
      <c r="G186">
        <v>109216000</v>
      </c>
      <c r="N186" s="1"/>
      <c r="R186" s="1"/>
    </row>
    <row r="187" spans="1:18" x14ac:dyDescent="0.25">
      <c r="A187" s="1">
        <v>40084</v>
      </c>
      <c r="B187" t="s">
        <v>10</v>
      </c>
      <c r="C187">
        <v>41.93</v>
      </c>
      <c r="D187">
        <v>42.66</v>
      </c>
      <c r="E187">
        <v>41.89</v>
      </c>
      <c r="F187">
        <v>42.41</v>
      </c>
      <c r="G187">
        <v>84478500</v>
      </c>
      <c r="N187" s="1"/>
      <c r="R187" s="1"/>
    </row>
    <row r="188" spans="1:18" x14ac:dyDescent="0.25">
      <c r="A188" s="1">
        <v>40085</v>
      </c>
      <c r="B188" t="s">
        <v>10</v>
      </c>
      <c r="C188">
        <v>42.41</v>
      </c>
      <c r="D188">
        <v>42.62</v>
      </c>
      <c r="E188">
        <v>42.03</v>
      </c>
      <c r="F188">
        <v>42.22</v>
      </c>
      <c r="G188">
        <v>106686400</v>
      </c>
      <c r="N188" s="1"/>
      <c r="R188" s="1"/>
    </row>
    <row r="189" spans="1:18" x14ac:dyDescent="0.25">
      <c r="A189" s="1">
        <v>40086</v>
      </c>
      <c r="B189" t="s">
        <v>10</v>
      </c>
      <c r="C189">
        <v>42.39</v>
      </c>
      <c r="D189">
        <v>42.6</v>
      </c>
      <c r="E189">
        <v>41.6</v>
      </c>
      <c r="F189">
        <v>42.25</v>
      </c>
      <c r="G189">
        <v>173102700</v>
      </c>
      <c r="N189" s="1"/>
      <c r="R189" s="1"/>
    </row>
    <row r="190" spans="1:18" x14ac:dyDescent="0.25">
      <c r="A190" s="1">
        <v>40087</v>
      </c>
      <c r="B190" t="s">
        <v>10</v>
      </c>
      <c r="C190">
        <v>42.1</v>
      </c>
      <c r="D190">
        <v>42.13</v>
      </c>
      <c r="E190">
        <v>41</v>
      </c>
      <c r="F190">
        <v>41</v>
      </c>
      <c r="G190">
        <v>140119100</v>
      </c>
      <c r="N190" s="1"/>
      <c r="R190" s="1"/>
    </row>
    <row r="191" spans="1:18" x14ac:dyDescent="0.25">
      <c r="A191" s="1">
        <v>40088</v>
      </c>
      <c r="B191" t="s">
        <v>10</v>
      </c>
      <c r="C191">
        <v>40.72</v>
      </c>
      <c r="D191">
        <v>41.25</v>
      </c>
      <c r="E191">
        <v>40.72</v>
      </c>
      <c r="F191">
        <v>40.880000000000003</v>
      </c>
      <c r="G191">
        <v>145286400</v>
      </c>
      <c r="N191" s="1"/>
      <c r="R191" s="1"/>
    </row>
    <row r="192" spans="1:18" x14ac:dyDescent="0.25">
      <c r="A192" s="1">
        <v>40091</v>
      </c>
      <c r="B192" t="s">
        <v>10</v>
      </c>
      <c r="C192">
        <v>41.09</v>
      </c>
      <c r="D192">
        <v>41.4</v>
      </c>
      <c r="E192">
        <v>40.83</v>
      </c>
      <c r="F192">
        <v>41.21</v>
      </c>
      <c r="G192">
        <v>97054200</v>
      </c>
      <c r="N192" s="1"/>
      <c r="R192" s="1"/>
    </row>
    <row r="193" spans="1:18" x14ac:dyDescent="0.25">
      <c r="A193" s="1">
        <v>40092</v>
      </c>
      <c r="B193" t="s">
        <v>10</v>
      </c>
      <c r="C193">
        <v>41.44</v>
      </c>
      <c r="D193">
        <v>42.14</v>
      </c>
      <c r="E193">
        <v>41.42</v>
      </c>
      <c r="F193">
        <v>41.94</v>
      </c>
      <c r="G193">
        <v>124628000</v>
      </c>
      <c r="N193" s="1"/>
      <c r="R193" s="1"/>
    </row>
    <row r="194" spans="1:18" x14ac:dyDescent="0.25">
      <c r="A194" s="1">
        <v>40093</v>
      </c>
      <c r="B194" t="s">
        <v>10</v>
      </c>
      <c r="C194">
        <v>41.89</v>
      </c>
      <c r="D194">
        <v>42.08</v>
      </c>
      <c r="E194">
        <v>41.77</v>
      </c>
      <c r="F194">
        <v>42.06</v>
      </c>
      <c r="G194">
        <v>93787600</v>
      </c>
      <c r="N194" s="1"/>
      <c r="R194" s="1"/>
    </row>
    <row r="195" spans="1:18" x14ac:dyDescent="0.25">
      <c r="A195" s="1">
        <v>40094</v>
      </c>
      <c r="B195" t="s">
        <v>10</v>
      </c>
      <c r="C195">
        <v>42.31</v>
      </c>
      <c r="D195">
        <v>42.62</v>
      </c>
      <c r="E195">
        <v>42.14</v>
      </c>
      <c r="F195">
        <v>42.24</v>
      </c>
      <c r="G195">
        <v>107850400</v>
      </c>
      <c r="N195" s="1"/>
      <c r="R195" s="1"/>
    </row>
    <row r="196" spans="1:18" x14ac:dyDescent="0.25">
      <c r="A196" s="1">
        <v>40095</v>
      </c>
      <c r="B196" t="s">
        <v>10</v>
      </c>
      <c r="C196">
        <v>42.15</v>
      </c>
      <c r="D196">
        <v>42.55</v>
      </c>
      <c r="E196">
        <v>42.06</v>
      </c>
      <c r="F196">
        <v>42.48</v>
      </c>
      <c r="G196">
        <v>62828000</v>
      </c>
      <c r="N196" s="1"/>
      <c r="R196" s="1"/>
    </row>
    <row r="197" spans="1:18" x14ac:dyDescent="0.25">
      <c r="A197" s="1">
        <v>40098</v>
      </c>
      <c r="B197" t="s">
        <v>10</v>
      </c>
      <c r="C197">
        <v>42.65</v>
      </c>
      <c r="D197">
        <v>42.87</v>
      </c>
      <c r="E197">
        <v>42.28</v>
      </c>
      <c r="F197">
        <v>42.57</v>
      </c>
      <c r="G197">
        <v>53221900</v>
      </c>
      <c r="N197" s="1"/>
      <c r="R197" s="1"/>
    </row>
    <row r="198" spans="1:18" x14ac:dyDescent="0.25">
      <c r="A198" s="1">
        <v>40099</v>
      </c>
      <c r="B198" t="s">
        <v>10</v>
      </c>
      <c r="C198">
        <v>42.53</v>
      </c>
      <c r="D198">
        <v>42.75</v>
      </c>
      <c r="E198">
        <v>42.37</v>
      </c>
      <c r="F198">
        <v>42.58</v>
      </c>
      <c r="G198">
        <v>70939300</v>
      </c>
      <c r="N198" s="1"/>
      <c r="R198" s="1"/>
    </row>
    <row r="199" spans="1:18" x14ac:dyDescent="0.25">
      <c r="A199" s="1">
        <v>40100</v>
      </c>
      <c r="B199" t="s">
        <v>10</v>
      </c>
      <c r="C199">
        <v>43.11</v>
      </c>
      <c r="D199">
        <v>43.21</v>
      </c>
      <c r="E199">
        <v>42.85</v>
      </c>
      <c r="F199">
        <v>43.16</v>
      </c>
      <c r="G199">
        <v>91004900</v>
      </c>
      <c r="N199" s="1"/>
      <c r="R199" s="1"/>
    </row>
    <row r="200" spans="1:18" x14ac:dyDescent="0.25">
      <c r="A200" s="1">
        <v>40101</v>
      </c>
      <c r="B200" t="s">
        <v>10</v>
      </c>
      <c r="C200">
        <v>42.93</v>
      </c>
      <c r="D200">
        <v>43.12</v>
      </c>
      <c r="E200">
        <v>42.87</v>
      </c>
      <c r="F200">
        <v>43.06</v>
      </c>
      <c r="G200">
        <v>85772800</v>
      </c>
      <c r="N200" s="1"/>
      <c r="R200" s="1"/>
    </row>
    <row r="201" spans="1:18" x14ac:dyDescent="0.25">
      <c r="A201" s="1">
        <v>40102</v>
      </c>
      <c r="B201" t="s">
        <v>10</v>
      </c>
      <c r="C201">
        <v>42.9</v>
      </c>
      <c r="D201">
        <v>42.99</v>
      </c>
      <c r="E201">
        <v>42.48</v>
      </c>
      <c r="F201">
        <v>42.78</v>
      </c>
      <c r="G201">
        <v>111859300</v>
      </c>
      <c r="N201" s="1"/>
      <c r="R201" s="1"/>
    </row>
    <row r="202" spans="1:18" x14ac:dyDescent="0.25">
      <c r="A202" s="1">
        <v>40105</v>
      </c>
      <c r="B202" t="s">
        <v>10</v>
      </c>
      <c r="C202">
        <v>42.81</v>
      </c>
      <c r="D202">
        <v>43.27</v>
      </c>
      <c r="E202">
        <v>42.59</v>
      </c>
      <c r="F202">
        <v>43.21</v>
      </c>
      <c r="G202">
        <v>83512000</v>
      </c>
      <c r="N202" s="1"/>
      <c r="R202" s="1"/>
    </row>
    <row r="203" spans="1:18" x14ac:dyDescent="0.25">
      <c r="A203" s="1">
        <v>40106</v>
      </c>
      <c r="B203" t="s">
        <v>10</v>
      </c>
      <c r="C203">
        <v>43.46</v>
      </c>
      <c r="D203">
        <v>43.46</v>
      </c>
      <c r="E203">
        <v>42.94</v>
      </c>
      <c r="F203">
        <v>43.22</v>
      </c>
      <c r="G203">
        <v>89847900</v>
      </c>
      <c r="N203" s="1"/>
      <c r="R203" s="1"/>
    </row>
    <row r="204" spans="1:18" x14ac:dyDescent="0.25">
      <c r="A204" s="1">
        <v>40107</v>
      </c>
      <c r="B204" t="s">
        <v>10</v>
      </c>
      <c r="C204">
        <v>43.21</v>
      </c>
      <c r="D204">
        <v>43.82</v>
      </c>
      <c r="E204">
        <v>43.06</v>
      </c>
      <c r="F204">
        <v>43.14</v>
      </c>
      <c r="G204">
        <v>110397400</v>
      </c>
      <c r="N204" s="1"/>
      <c r="R204" s="1"/>
    </row>
    <row r="205" spans="1:18" x14ac:dyDescent="0.25">
      <c r="A205" s="1">
        <v>40108</v>
      </c>
      <c r="B205" t="s">
        <v>10</v>
      </c>
      <c r="C205">
        <v>43.06</v>
      </c>
      <c r="D205">
        <v>43.49</v>
      </c>
      <c r="E205">
        <v>42.79</v>
      </c>
      <c r="F205">
        <v>43.31</v>
      </c>
      <c r="G205">
        <v>85871800</v>
      </c>
      <c r="N205" s="1"/>
      <c r="R205" s="1"/>
    </row>
    <row r="206" spans="1:18" x14ac:dyDescent="0.25">
      <c r="A206" s="1">
        <v>40109</v>
      </c>
      <c r="B206" t="s">
        <v>10</v>
      </c>
      <c r="C206">
        <v>43.73</v>
      </c>
      <c r="D206">
        <v>43.73</v>
      </c>
      <c r="E206">
        <v>43.02</v>
      </c>
      <c r="F206">
        <v>43.13</v>
      </c>
      <c r="G206">
        <v>117020400</v>
      </c>
      <c r="N206" s="1"/>
      <c r="R206" s="1"/>
    </row>
    <row r="207" spans="1:18" x14ac:dyDescent="0.25">
      <c r="A207" s="1">
        <v>40112</v>
      </c>
      <c r="B207" t="s">
        <v>10</v>
      </c>
      <c r="C207">
        <v>43.2</v>
      </c>
      <c r="D207">
        <v>43.76</v>
      </c>
      <c r="E207">
        <v>42.79</v>
      </c>
      <c r="F207">
        <v>42.99</v>
      </c>
      <c r="G207">
        <v>107068600</v>
      </c>
      <c r="N207" s="1"/>
      <c r="R207" s="1"/>
    </row>
    <row r="208" spans="1:18" x14ac:dyDescent="0.25">
      <c r="A208" s="1">
        <v>40113</v>
      </c>
      <c r="B208" t="s">
        <v>10</v>
      </c>
      <c r="C208">
        <v>42.93</v>
      </c>
      <c r="D208">
        <v>43.11</v>
      </c>
      <c r="E208">
        <v>42.18</v>
      </c>
      <c r="F208">
        <v>42.34</v>
      </c>
      <c r="G208">
        <v>121438200</v>
      </c>
      <c r="N208" s="1"/>
      <c r="R208" s="1"/>
    </row>
    <row r="209" spans="1:18" x14ac:dyDescent="0.25">
      <c r="A209" s="1">
        <v>40114</v>
      </c>
      <c r="B209" t="s">
        <v>10</v>
      </c>
      <c r="C209">
        <v>42.19</v>
      </c>
      <c r="D209">
        <v>42.32</v>
      </c>
      <c r="E209">
        <v>41.3</v>
      </c>
      <c r="F209">
        <v>41.39</v>
      </c>
      <c r="G209">
        <v>143553600</v>
      </c>
      <c r="N209" s="1"/>
      <c r="R209" s="1"/>
    </row>
    <row r="210" spans="1:18" x14ac:dyDescent="0.25">
      <c r="A210" s="1">
        <v>40115</v>
      </c>
      <c r="B210" t="s">
        <v>10</v>
      </c>
      <c r="C210">
        <v>41.63</v>
      </c>
      <c r="D210">
        <v>42.19</v>
      </c>
      <c r="E210">
        <v>41.54</v>
      </c>
      <c r="F210">
        <v>42.09</v>
      </c>
      <c r="G210">
        <v>85207600</v>
      </c>
      <c r="N210" s="1"/>
      <c r="R210" s="1"/>
    </row>
    <row r="211" spans="1:18" x14ac:dyDescent="0.25">
      <c r="A211" s="1">
        <v>40116</v>
      </c>
      <c r="B211" t="s">
        <v>10</v>
      </c>
      <c r="C211">
        <v>42.06</v>
      </c>
      <c r="D211">
        <v>42.15</v>
      </c>
      <c r="E211">
        <v>40.92</v>
      </c>
      <c r="F211">
        <v>40.96</v>
      </c>
      <c r="G211">
        <v>162796500</v>
      </c>
      <c r="N211" s="1"/>
      <c r="R211" s="1"/>
    </row>
    <row r="212" spans="1:18" x14ac:dyDescent="0.25">
      <c r="A212" s="1">
        <v>40119</v>
      </c>
      <c r="B212" t="s">
        <v>10</v>
      </c>
      <c r="C212">
        <v>41</v>
      </c>
      <c r="D212">
        <v>41.57</v>
      </c>
      <c r="E212">
        <v>40.64</v>
      </c>
      <c r="F212">
        <v>41.13</v>
      </c>
      <c r="G212">
        <v>142456600</v>
      </c>
      <c r="N212" s="1"/>
      <c r="R212" s="1"/>
    </row>
    <row r="213" spans="1:18" x14ac:dyDescent="0.25">
      <c r="A213" s="1">
        <v>40120</v>
      </c>
      <c r="B213" t="s">
        <v>10</v>
      </c>
      <c r="C213">
        <v>40.909999999999997</v>
      </c>
      <c r="D213">
        <v>41.32</v>
      </c>
      <c r="E213">
        <v>40.840000000000003</v>
      </c>
      <c r="F213">
        <v>41.26</v>
      </c>
      <c r="G213">
        <v>95107000</v>
      </c>
      <c r="N213" s="1"/>
      <c r="R213" s="1"/>
    </row>
    <row r="214" spans="1:18" x14ac:dyDescent="0.25">
      <c r="A214" s="1">
        <v>40121</v>
      </c>
      <c r="B214" t="s">
        <v>10</v>
      </c>
      <c r="C214">
        <v>41.53</v>
      </c>
      <c r="D214">
        <v>41.87</v>
      </c>
      <c r="E214">
        <v>41.28</v>
      </c>
      <c r="F214">
        <v>41.33</v>
      </c>
      <c r="G214">
        <v>107970600</v>
      </c>
      <c r="N214" s="1"/>
      <c r="R214" s="1"/>
    </row>
    <row r="215" spans="1:18" x14ac:dyDescent="0.25">
      <c r="A215" s="1">
        <v>40122</v>
      </c>
      <c r="B215" t="s">
        <v>10</v>
      </c>
      <c r="C215">
        <v>41.81</v>
      </c>
      <c r="D215">
        <v>42.4</v>
      </c>
      <c r="E215">
        <v>41.78</v>
      </c>
      <c r="F215">
        <v>42.35</v>
      </c>
      <c r="G215">
        <v>135204800</v>
      </c>
      <c r="N215" s="1"/>
      <c r="R215" s="1"/>
    </row>
    <row r="216" spans="1:18" x14ac:dyDescent="0.25">
      <c r="A216" s="1">
        <v>40123</v>
      </c>
      <c r="B216" t="s">
        <v>10</v>
      </c>
      <c r="C216">
        <v>42.12</v>
      </c>
      <c r="D216">
        <v>42.65</v>
      </c>
      <c r="E216">
        <v>42.08</v>
      </c>
      <c r="F216">
        <v>42.6</v>
      </c>
      <c r="G216">
        <v>96312300</v>
      </c>
      <c r="N216" s="1"/>
      <c r="R216" s="1"/>
    </row>
    <row r="217" spans="1:18" x14ac:dyDescent="0.25">
      <c r="A217" s="1">
        <v>40126</v>
      </c>
      <c r="B217" t="s">
        <v>10</v>
      </c>
      <c r="C217">
        <v>42.93</v>
      </c>
      <c r="D217">
        <v>43.52</v>
      </c>
      <c r="E217">
        <v>42.88</v>
      </c>
      <c r="F217">
        <v>43.51</v>
      </c>
      <c r="G217">
        <v>101620800</v>
      </c>
      <c r="N217" s="1"/>
      <c r="R217" s="1"/>
    </row>
    <row r="218" spans="1:18" x14ac:dyDescent="0.25">
      <c r="A218" s="1">
        <v>40127</v>
      </c>
      <c r="B218" t="s">
        <v>10</v>
      </c>
      <c r="C218">
        <v>43.46</v>
      </c>
      <c r="D218">
        <v>43.77</v>
      </c>
      <c r="E218">
        <v>43.4</v>
      </c>
      <c r="F218">
        <v>43.62</v>
      </c>
      <c r="G218">
        <v>72846500</v>
      </c>
      <c r="N218" s="1"/>
      <c r="R218" s="1"/>
    </row>
    <row r="219" spans="1:18" x14ac:dyDescent="0.25">
      <c r="A219" s="1">
        <v>40128</v>
      </c>
      <c r="B219" t="s">
        <v>10</v>
      </c>
      <c r="C219">
        <v>43.95</v>
      </c>
      <c r="D219">
        <v>44.14</v>
      </c>
      <c r="E219">
        <v>43.61</v>
      </c>
      <c r="F219">
        <v>43.9</v>
      </c>
      <c r="G219">
        <v>84676200</v>
      </c>
      <c r="N219" s="1"/>
      <c r="R219" s="1"/>
    </row>
    <row r="220" spans="1:18" x14ac:dyDescent="0.25">
      <c r="A220" s="1">
        <v>40129</v>
      </c>
      <c r="B220" t="s">
        <v>10</v>
      </c>
      <c r="C220">
        <v>43.93</v>
      </c>
      <c r="D220">
        <v>44.16</v>
      </c>
      <c r="E220">
        <v>43.55</v>
      </c>
      <c r="F220">
        <v>43.65</v>
      </c>
      <c r="G220">
        <v>92426100</v>
      </c>
      <c r="N220" s="1"/>
      <c r="R220" s="1"/>
    </row>
    <row r="221" spans="1:18" x14ac:dyDescent="0.25">
      <c r="A221" s="1">
        <v>40130</v>
      </c>
      <c r="B221" t="s">
        <v>10</v>
      </c>
      <c r="C221">
        <v>43.78</v>
      </c>
      <c r="D221">
        <v>44.14</v>
      </c>
      <c r="E221">
        <v>43.63</v>
      </c>
      <c r="F221">
        <v>44.01</v>
      </c>
      <c r="G221">
        <v>87959500</v>
      </c>
      <c r="N221" s="1"/>
      <c r="R221" s="1"/>
    </row>
    <row r="222" spans="1:18" x14ac:dyDescent="0.25">
      <c r="A222" s="1">
        <v>40133</v>
      </c>
      <c r="B222" t="s">
        <v>10</v>
      </c>
      <c r="C222">
        <v>44.2</v>
      </c>
      <c r="D222">
        <v>44.65</v>
      </c>
      <c r="E222">
        <v>44.12</v>
      </c>
      <c r="F222">
        <v>44.46</v>
      </c>
      <c r="G222">
        <v>87776100</v>
      </c>
      <c r="N222" s="1"/>
      <c r="R222" s="1"/>
    </row>
    <row r="223" spans="1:18" x14ac:dyDescent="0.25">
      <c r="A223" s="1">
        <v>40134</v>
      </c>
      <c r="B223" t="s">
        <v>10</v>
      </c>
      <c r="C223">
        <v>44.34</v>
      </c>
      <c r="D223">
        <v>44.6</v>
      </c>
      <c r="E223">
        <v>44.25</v>
      </c>
      <c r="F223">
        <v>44.6</v>
      </c>
      <c r="G223">
        <v>81884000</v>
      </c>
      <c r="N223" s="1"/>
      <c r="R223" s="1"/>
    </row>
    <row r="224" spans="1:18" x14ac:dyDescent="0.25">
      <c r="A224" s="1">
        <v>40135</v>
      </c>
      <c r="B224" t="s">
        <v>10</v>
      </c>
      <c r="C224">
        <v>44.46</v>
      </c>
      <c r="D224">
        <v>44.49</v>
      </c>
      <c r="E224">
        <v>44.05</v>
      </c>
      <c r="F224">
        <v>44.35</v>
      </c>
      <c r="G224">
        <v>100240800</v>
      </c>
      <c r="N224" s="1"/>
      <c r="R224" s="1"/>
    </row>
    <row r="225" spans="1:18" x14ac:dyDescent="0.25">
      <c r="A225" s="1">
        <v>40136</v>
      </c>
      <c r="B225" t="s">
        <v>10</v>
      </c>
      <c r="C225">
        <v>44.05</v>
      </c>
      <c r="D225">
        <v>44.08</v>
      </c>
      <c r="E225">
        <v>43.35</v>
      </c>
      <c r="F225">
        <v>43.66</v>
      </c>
      <c r="G225">
        <v>114558000</v>
      </c>
      <c r="N225" s="1"/>
      <c r="R225" s="1"/>
    </row>
    <row r="226" spans="1:18" x14ac:dyDescent="0.25">
      <c r="A226" s="1">
        <v>40137</v>
      </c>
      <c r="B226" t="s">
        <v>10</v>
      </c>
      <c r="C226">
        <v>43.43</v>
      </c>
      <c r="D226">
        <v>43.55</v>
      </c>
      <c r="E226">
        <v>43.28</v>
      </c>
      <c r="F226">
        <v>43.44</v>
      </c>
      <c r="G226">
        <v>70912100</v>
      </c>
      <c r="N226" s="1"/>
      <c r="R226" s="1"/>
    </row>
    <row r="227" spans="1:18" x14ac:dyDescent="0.25">
      <c r="A227" s="1">
        <v>40140</v>
      </c>
      <c r="B227" t="s">
        <v>10</v>
      </c>
      <c r="C227">
        <v>43.89</v>
      </c>
      <c r="D227">
        <v>44.4</v>
      </c>
      <c r="E227">
        <v>43.86</v>
      </c>
      <c r="F227">
        <v>44.14</v>
      </c>
      <c r="G227">
        <v>91621500</v>
      </c>
      <c r="N227" s="1"/>
      <c r="R227" s="1"/>
    </row>
    <row r="228" spans="1:18" x14ac:dyDescent="0.25">
      <c r="A228" s="1">
        <v>40141</v>
      </c>
      <c r="B228" t="s">
        <v>10</v>
      </c>
      <c r="C228">
        <v>44.12</v>
      </c>
      <c r="D228">
        <v>44.15</v>
      </c>
      <c r="E228">
        <v>43.73</v>
      </c>
      <c r="F228">
        <v>43.99</v>
      </c>
      <c r="G228">
        <v>60670000</v>
      </c>
      <c r="N228" s="1"/>
      <c r="R228" s="1"/>
    </row>
    <row r="229" spans="1:18" x14ac:dyDescent="0.25">
      <c r="A229" s="1">
        <v>40142</v>
      </c>
      <c r="B229" t="s">
        <v>10</v>
      </c>
      <c r="C229">
        <v>44.14</v>
      </c>
      <c r="D229">
        <v>44.22</v>
      </c>
      <c r="E229">
        <v>44.01</v>
      </c>
      <c r="F229">
        <v>44.18</v>
      </c>
      <c r="G229">
        <v>37630100</v>
      </c>
      <c r="N229" s="1"/>
      <c r="R229" s="1"/>
    </row>
    <row r="230" spans="1:18" x14ac:dyDescent="0.25">
      <c r="A230" s="1">
        <v>40144</v>
      </c>
      <c r="B230" t="s">
        <v>10</v>
      </c>
      <c r="C230">
        <v>42.97</v>
      </c>
      <c r="D230">
        <v>43.83</v>
      </c>
      <c r="E230">
        <v>42.9</v>
      </c>
      <c r="F230">
        <v>43.51</v>
      </c>
      <c r="G230">
        <v>61230000</v>
      </c>
      <c r="N230" s="1"/>
      <c r="R230" s="1"/>
    </row>
    <row r="231" spans="1:18" x14ac:dyDescent="0.25">
      <c r="A231" s="1">
        <v>40147</v>
      </c>
      <c r="B231" t="s">
        <v>10</v>
      </c>
      <c r="C231">
        <v>43.41</v>
      </c>
      <c r="D231">
        <v>43.62</v>
      </c>
      <c r="E231">
        <v>43.11</v>
      </c>
      <c r="F231">
        <v>43.56</v>
      </c>
      <c r="G231">
        <v>84819400</v>
      </c>
      <c r="N231" s="1"/>
      <c r="R231" s="1"/>
    </row>
    <row r="232" spans="1:18" x14ac:dyDescent="0.25">
      <c r="A232" s="1">
        <v>40148</v>
      </c>
      <c r="B232" t="s">
        <v>10</v>
      </c>
      <c r="C232">
        <v>43.89</v>
      </c>
      <c r="D232">
        <v>44.3</v>
      </c>
      <c r="E232">
        <v>43.88</v>
      </c>
      <c r="F232">
        <v>44.01</v>
      </c>
      <c r="G232">
        <v>81817800</v>
      </c>
      <c r="N232" s="1"/>
      <c r="R232" s="1"/>
    </row>
    <row r="233" spans="1:18" x14ac:dyDescent="0.25">
      <c r="A233" s="1">
        <v>40149</v>
      </c>
      <c r="B233" t="s">
        <v>10</v>
      </c>
      <c r="C233">
        <v>44.16</v>
      </c>
      <c r="D233">
        <v>44.49</v>
      </c>
      <c r="E233">
        <v>43.98</v>
      </c>
      <c r="F233">
        <v>44.07</v>
      </c>
      <c r="G233">
        <v>81653600</v>
      </c>
      <c r="N233" s="1"/>
      <c r="R233" s="1"/>
    </row>
    <row r="234" spans="1:18" x14ac:dyDescent="0.25">
      <c r="A234" s="1">
        <v>40150</v>
      </c>
      <c r="B234" t="s">
        <v>10</v>
      </c>
      <c r="C234">
        <v>44.23</v>
      </c>
      <c r="D234">
        <v>44.5</v>
      </c>
      <c r="E234">
        <v>43.88</v>
      </c>
      <c r="F234">
        <v>43.89</v>
      </c>
      <c r="G234">
        <v>72460400</v>
      </c>
      <c r="N234" s="1"/>
      <c r="R234" s="1"/>
    </row>
    <row r="235" spans="1:18" x14ac:dyDescent="0.25">
      <c r="A235" s="1">
        <v>40151</v>
      </c>
      <c r="B235" t="s">
        <v>10</v>
      </c>
      <c r="C235">
        <v>44.45</v>
      </c>
      <c r="D235">
        <v>44.73</v>
      </c>
      <c r="E235">
        <v>43.66</v>
      </c>
      <c r="F235">
        <v>44.12</v>
      </c>
      <c r="G235">
        <v>125062600</v>
      </c>
      <c r="N235" s="1"/>
      <c r="R235" s="1"/>
    </row>
    <row r="236" spans="1:18" x14ac:dyDescent="0.25">
      <c r="A236" s="1">
        <v>40154</v>
      </c>
      <c r="B236" t="s">
        <v>10</v>
      </c>
      <c r="C236">
        <v>44.09</v>
      </c>
      <c r="D236">
        <v>44.29</v>
      </c>
      <c r="E236">
        <v>43.82</v>
      </c>
      <c r="F236">
        <v>43.91</v>
      </c>
      <c r="G236">
        <v>67471900</v>
      </c>
      <c r="N236" s="1"/>
      <c r="R236" s="1"/>
    </row>
    <row r="237" spans="1:18" x14ac:dyDescent="0.25">
      <c r="A237" s="1">
        <v>40155</v>
      </c>
      <c r="B237" t="s">
        <v>10</v>
      </c>
      <c r="C237">
        <v>43.66</v>
      </c>
      <c r="D237">
        <v>44</v>
      </c>
      <c r="E237">
        <v>43.36</v>
      </c>
      <c r="F237">
        <v>43.64</v>
      </c>
      <c r="G237">
        <v>86621400</v>
      </c>
      <c r="N237" s="1"/>
      <c r="R237" s="1"/>
    </row>
    <row r="238" spans="1:18" x14ac:dyDescent="0.25">
      <c r="A238" s="1">
        <v>40156</v>
      </c>
      <c r="B238" t="s">
        <v>10</v>
      </c>
      <c r="C238">
        <v>43.6</v>
      </c>
      <c r="D238">
        <v>44.12</v>
      </c>
      <c r="E238">
        <v>43.32</v>
      </c>
      <c r="F238">
        <v>44.08</v>
      </c>
      <c r="G238">
        <v>78820500</v>
      </c>
      <c r="N238" s="1"/>
      <c r="R238" s="1"/>
    </row>
    <row r="239" spans="1:18" x14ac:dyDescent="0.25">
      <c r="A239" s="1">
        <v>40157</v>
      </c>
      <c r="B239" t="s">
        <v>10</v>
      </c>
      <c r="C239">
        <v>44.27</v>
      </c>
      <c r="D239">
        <v>44.54</v>
      </c>
      <c r="E239">
        <v>44.24</v>
      </c>
      <c r="F239">
        <v>44.3</v>
      </c>
      <c r="G239">
        <v>76722400</v>
      </c>
      <c r="N239" s="1"/>
      <c r="R239" s="1"/>
    </row>
    <row r="240" spans="1:18" x14ac:dyDescent="0.25">
      <c r="A240" s="1">
        <v>40158</v>
      </c>
      <c r="B240" t="s">
        <v>10</v>
      </c>
      <c r="C240">
        <v>44.54</v>
      </c>
      <c r="D240">
        <v>44.59</v>
      </c>
      <c r="E240">
        <v>43.95</v>
      </c>
      <c r="F240">
        <v>44.13</v>
      </c>
      <c r="G240">
        <v>66643700</v>
      </c>
      <c r="N240" s="1"/>
      <c r="R240" s="1"/>
    </row>
    <row r="241" spans="1:18" x14ac:dyDescent="0.25">
      <c r="A241" s="1">
        <v>40161</v>
      </c>
      <c r="B241" t="s">
        <v>10</v>
      </c>
      <c r="C241">
        <v>44.43</v>
      </c>
      <c r="D241">
        <v>44.6</v>
      </c>
      <c r="E241">
        <v>44.19</v>
      </c>
      <c r="F241">
        <v>44.55</v>
      </c>
      <c r="G241">
        <v>47965500</v>
      </c>
      <c r="N241" s="1"/>
      <c r="R241" s="1"/>
    </row>
    <row r="242" spans="1:18" x14ac:dyDescent="0.25">
      <c r="A242" s="1">
        <v>40162</v>
      </c>
      <c r="B242" t="s">
        <v>10</v>
      </c>
      <c r="C242">
        <v>44.41</v>
      </c>
      <c r="D242">
        <v>44.67</v>
      </c>
      <c r="E242">
        <v>44.17</v>
      </c>
      <c r="F242">
        <v>44.3</v>
      </c>
      <c r="G242">
        <v>61171100</v>
      </c>
      <c r="N242" s="1"/>
      <c r="R242" s="1"/>
    </row>
    <row r="243" spans="1:18" x14ac:dyDescent="0.25">
      <c r="A243" s="1">
        <v>40163</v>
      </c>
      <c r="B243" t="s">
        <v>10</v>
      </c>
      <c r="C243">
        <v>44.47</v>
      </c>
      <c r="D243">
        <v>44.7</v>
      </c>
      <c r="E243">
        <v>44.29</v>
      </c>
      <c r="F243">
        <v>44.36</v>
      </c>
      <c r="G243">
        <v>61629700</v>
      </c>
      <c r="N243" s="1"/>
      <c r="R243" s="1"/>
    </row>
    <row r="244" spans="1:18" x14ac:dyDescent="0.25">
      <c r="A244" s="1">
        <v>40164</v>
      </c>
      <c r="B244" t="s">
        <v>10</v>
      </c>
      <c r="C244">
        <v>44.16</v>
      </c>
      <c r="D244">
        <v>44.21</v>
      </c>
      <c r="E244">
        <v>43.76</v>
      </c>
      <c r="F244">
        <v>43.82</v>
      </c>
      <c r="G244">
        <v>90440900</v>
      </c>
      <c r="N244" s="1"/>
      <c r="R244" s="1"/>
    </row>
    <row r="245" spans="1:18" x14ac:dyDescent="0.25">
      <c r="A245" s="1">
        <v>40165</v>
      </c>
      <c r="B245" t="s">
        <v>10</v>
      </c>
      <c r="C245">
        <v>44.16</v>
      </c>
      <c r="D245">
        <v>44.48</v>
      </c>
      <c r="E245">
        <v>44</v>
      </c>
      <c r="F245">
        <v>44.46</v>
      </c>
      <c r="G245">
        <v>96442600</v>
      </c>
      <c r="N245" s="1"/>
      <c r="R245" s="1"/>
    </row>
    <row r="246" spans="1:18" x14ac:dyDescent="0.25">
      <c r="A246" s="1">
        <v>40168</v>
      </c>
      <c r="B246" t="s">
        <v>10</v>
      </c>
      <c r="C246">
        <v>44.69</v>
      </c>
      <c r="D246">
        <v>45.13</v>
      </c>
      <c r="E246">
        <v>44.67</v>
      </c>
      <c r="F246">
        <v>44.96</v>
      </c>
      <c r="G246">
        <v>82357400</v>
      </c>
      <c r="N246" s="1"/>
      <c r="R246" s="1"/>
    </row>
    <row r="247" spans="1:18" x14ac:dyDescent="0.25">
      <c r="A247" s="1">
        <v>40169</v>
      </c>
      <c r="B247" t="s">
        <v>10</v>
      </c>
      <c r="C247">
        <v>45.11</v>
      </c>
      <c r="D247">
        <v>45.29</v>
      </c>
      <c r="E247">
        <v>45.03</v>
      </c>
      <c r="F247">
        <v>45.23</v>
      </c>
      <c r="G247">
        <v>51569100</v>
      </c>
      <c r="N247" s="1"/>
      <c r="R247" s="1"/>
    </row>
    <row r="248" spans="1:18" x14ac:dyDescent="0.25">
      <c r="A248" s="1">
        <v>40170</v>
      </c>
      <c r="B248" t="s">
        <v>10</v>
      </c>
      <c r="C248">
        <v>45.32</v>
      </c>
      <c r="D248">
        <v>45.57</v>
      </c>
      <c r="E248">
        <v>45.21</v>
      </c>
      <c r="F248">
        <v>45.56</v>
      </c>
      <c r="G248">
        <v>73932200</v>
      </c>
      <c r="N248" s="1"/>
      <c r="R248" s="1"/>
    </row>
    <row r="249" spans="1:18" x14ac:dyDescent="0.25">
      <c r="A249" s="1">
        <v>40171</v>
      </c>
      <c r="B249" t="s">
        <v>10</v>
      </c>
      <c r="C249">
        <v>45.61</v>
      </c>
      <c r="D249">
        <v>45.98</v>
      </c>
      <c r="E249">
        <v>45.6</v>
      </c>
      <c r="F249">
        <v>45.98</v>
      </c>
      <c r="G249">
        <v>31770400</v>
      </c>
      <c r="N249" s="1"/>
      <c r="R249" s="1"/>
    </row>
    <row r="250" spans="1:18" x14ac:dyDescent="0.25">
      <c r="A250" s="1">
        <v>40175</v>
      </c>
      <c r="B250" t="s">
        <v>10</v>
      </c>
      <c r="C250">
        <v>46.09</v>
      </c>
      <c r="D250">
        <v>46.3</v>
      </c>
      <c r="E250">
        <v>45.94</v>
      </c>
      <c r="F250">
        <v>46.22</v>
      </c>
      <c r="G250">
        <v>49381400</v>
      </c>
      <c r="N250" s="1"/>
      <c r="R250" s="1"/>
    </row>
    <row r="251" spans="1:18" x14ac:dyDescent="0.25">
      <c r="A251" s="1">
        <v>40176</v>
      </c>
      <c r="B251" t="s">
        <v>10</v>
      </c>
      <c r="C251">
        <v>46.23</v>
      </c>
      <c r="D251">
        <v>46.25</v>
      </c>
      <c r="E251">
        <v>45.99</v>
      </c>
      <c r="F251">
        <v>46.03</v>
      </c>
      <c r="G251">
        <v>32410200</v>
      </c>
      <c r="N251" s="1"/>
      <c r="R251" s="1"/>
    </row>
    <row r="252" spans="1:18" x14ac:dyDescent="0.25">
      <c r="A252" s="1">
        <v>40177</v>
      </c>
      <c r="B252" t="s">
        <v>10</v>
      </c>
      <c r="C252">
        <v>45.98</v>
      </c>
      <c r="D252">
        <v>46.26</v>
      </c>
      <c r="E252">
        <v>45.96</v>
      </c>
      <c r="F252">
        <v>46.17</v>
      </c>
      <c r="G252">
        <v>57612700</v>
      </c>
      <c r="N252" s="1"/>
      <c r="R252" s="1"/>
    </row>
    <row r="253" spans="1:18" x14ac:dyDescent="0.25">
      <c r="A253" s="1">
        <v>40178</v>
      </c>
      <c r="B253" t="s">
        <v>10</v>
      </c>
      <c r="C253">
        <v>46.26</v>
      </c>
      <c r="D253">
        <v>46.28</v>
      </c>
      <c r="E253">
        <v>45.75</v>
      </c>
      <c r="F253">
        <v>45.75</v>
      </c>
      <c r="G253">
        <v>50079200</v>
      </c>
      <c r="N253" s="1"/>
      <c r="R253" s="1"/>
    </row>
    <row r="254" spans="1:18" x14ac:dyDescent="0.25">
      <c r="A254" s="1">
        <v>40182</v>
      </c>
      <c r="B254" t="s">
        <v>10</v>
      </c>
      <c r="C254">
        <v>46.33</v>
      </c>
      <c r="D254">
        <v>46.49</v>
      </c>
      <c r="E254">
        <v>46.27</v>
      </c>
      <c r="F254">
        <v>46.42</v>
      </c>
      <c r="G254">
        <v>62822800</v>
      </c>
      <c r="N254" s="1"/>
      <c r="R254" s="1"/>
    </row>
    <row r="255" spans="1:18" x14ac:dyDescent="0.25">
      <c r="A255" s="1">
        <v>40183</v>
      </c>
      <c r="B255" t="s">
        <v>10</v>
      </c>
      <c r="C255">
        <v>46.39</v>
      </c>
      <c r="D255">
        <v>46.5</v>
      </c>
      <c r="E255">
        <v>46.16</v>
      </c>
      <c r="F255">
        <v>46.42</v>
      </c>
      <c r="G255">
        <v>62935600</v>
      </c>
      <c r="N255" s="1"/>
      <c r="R255" s="1"/>
    </row>
    <row r="256" spans="1:18" x14ac:dyDescent="0.25">
      <c r="A256" s="1">
        <v>40184</v>
      </c>
      <c r="B256" t="s">
        <v>10</v>
      </c>
      <c r="C256">
        <v>46.4</v>
      </c>
      <c r="D256">
        <v>46.55</v>
      </c>
      <c r="E256">
        <v>46.07</v>
      </c>
      <c r="F256">
        <v>46.14</v>
      </c>
      <c r="G256">
        <v>96033000</v>
      </c>
      <c r="N256" s="1"/>
      <c r="R256" s="1"/>
    </row>
    <row r="257" spans="1:18" x14ac:dyDescent="0.25">
      <c r="A257" s="1">
        <v>40185</v>
      </c>
      <c r="B257" t="s">
        <v>10</v>
      </c>
      <c r="C257">
        <v>46.21</v>
      </c>
      <c r="D257">
        <v>46.27</v>
      </c>
      <c r="E257">
        <v>45.92</v>
      </c>
      <c r="F257">
        <v>46.17</v>
      </c>
      <c r="G257">
        <v>77094100</v>
      </c>
      <c r="N257" s="1"/>
      <c r="R257" s="1"/>
    </row>
    <row r="258" spans="1:18" x14ac:dyDescent="0.25">
      <c r="A258" s="1">
        <v>40186</v>
      </c>
      <c r="B258" t="s">
        <v>10</v>
      </c>
      <c r="C258">
        <v>46.07</v>
      </c>
      <c r="D258">
        <v>46.55</v>
      </c>
      <c r="E258">
        <v>45.93</v>
      </c>
      <c r="F258">
        <v>46.55</v>
      </c>
      <c r="G258">
        <v>88886600</v>
      </c>
      <c r="N258" s="1"/>
      <c r="R258" s="1"/>
    </row>
    <row r="259" spans="1:18" x14ac:dyDescent="0.25">
      <c r="A259" s="1">
        <v>40189</v>
      </c>
      <c r="B259" t="s">
        <v>10</v>
      </c>
      <c r="C259">
        <v>46.61</v>
      </c>
      <c r="D259">
        <v>46.64</v>
      </c>
      <c r="E259">
        <v>46.12</v>
      </c>
      <c r="F259">
        <v>46.36</v>
      </c>
      <c r="G259">
        <v>104673400</v>
      </c>
      <c r="N259" s="1"/>
      <c r="R259" s="1"/>
    </row>
    <row r="260" spans="1:18" x14ac:dyDescent="0.25">
      <c r="A260" s="1">
        <v>40190</v>
      </c>
      <c r="B260" t="s">
        <v>10</v>
      </c>
      <c r="C260">
        <v>46.08</v>
      </c>
      <c r="D260">
        <v>46.14</v>
      </c>
      <c r="E260">
        <v>45.53</v>
      </c>
      <c r="F260">
        <v>45.78</v>
      </c>
      <c r="G260">
        <v>90673900</v>
      </c>
      <c r="N260" s="1"/>
      <c r="R260" s="1"/>
    </row>
    <row r="261" spans="1:18" x14ac:dyDescent="0.25">
      <c r="A261" s="1">
        <v>40191</v>
      </c>
      <c r="B261" t="s">
        <v>10</v>
      </c>
      <c r="C261">
        <v>45.92</v>
      </c>
      <c r="D261">
        <v>46.49</v>
      </c>
      <c r="E261">
        <v>45.61</v>
      </c>
      <c r="F261">
        <v>46.35</v>
      </c>
      <c r="G261">
        <v>100661000</v>
      </c>
      <c r="N261" s="1"/>
      <c r="R261" s="1"/>
    </row>
    <row r="262" spans="1:18" x14ac:dyDescent="0.25">
      <c r="A262" s="1">
        <v>40192</v>
      </c>
      <c r="B262" t="s">
        <v>10</v>
      </c>
      <c r="C262">
        <v>46.26</v>
      </c>
      <c r="D262">
        <v>46.52</v>
      </c>
      <c r="E262">
        <v>46.22</v>
      </c>
      <c r="F262">
        <v>46.39</v>
      </c>
      <c r="G262">
        <v>75209000</v>
      </c>
      <c r="N262" s="1"/>
      <c r="R262" s="1"/>
    </row>
    <row r="263" spans="1:18" x14ac:dyDescent="0.25">
      <c r="A263" s="1">
        <v>40193</v>
      </c>
      <c r="B263" t="s">
        <v>10</v>
      </c>
      <c r="C263">
        <v>46.47</v>
      </c>
      <c r="D263">
        <v>46.55</v>
      </c>
      <c r="E263">
        <v>45.65</v>
      </c>
      <c r="F263">
        <v>45.85</v>
      </c>
      <c r="G263">
        <v>126849300</v>
      </c>
      <c r="N263" s="1"/>
      <c r="R263" s="1"/>
    </row>
    <row r="264" spans="1:18" x14ac:dyDescent="0.25">
      <c r="A264" s="1">
        <v>40197</v>
      </c>
      <c r="B264" t="s">
        <v>10</v>
      </c>
      <c r="C264">
        <v>45.96</v>
      </c>
      <c r="D264">
        <v>46.64</v>
      </c>
      <c r="E264">
        <v>45.95</v>
      </c>
      <c r="F264">
        <v>46.59</v>
      </c>
      <c r="G264">
        <v>84388200</v>
      </c>
      <c r="N264" s="1"/>
      <c r="R264" s="1"/>
    </row>
    <row r="265" spans="1:18" x14ac:dyDescent="0.25">
      <c r="A265" s="1">
        <v>40198</v>
      </c>
      <c r="B265" t="s">
        <v>10</v>
      </c>
      <c r="C265">
        <v>46.26</v>
      </c>
      <c r="D265">
        <v>46.6</v>
      </c>
      <c r="E265">
        <v>45.43</v>
      </c>
      <c r="F265">
        <v>45.92</v>
      </c>
      <c r="G265">
        <v>145680000</v>
      </c>
      <c r="N265" s="1"/>
      <c r="R265" s="1"/>
    </row>
    <row r="266" spans="1:18" x14ac:dyDescent="0.25">
      <c r="A266" s="1">
        <v>40199</v>
      </c>
      <c r="B266" t="s">
        <v>10</v>
      </c>
      <c r="C266">
        <v>46.05</v>
      </c>
      <c r="D266">
        <v>46.35</v>
      </c>
      <c r="E266">
        <v>45.3</v>
      </c>
      <c r="F266">
        <v>45.49</v>
      </c>
      <c r="G266">
        <v>204939600</v>
      </c>
      <c r="N266" s="1"/>
      <c r="R266" s="1"/>
    </row>
    <row r="267" spans="1:18" x14ac:dyDescent="0.25">
      <c r="A267" s="1">
        <v>40200</v>
      </c>
      <c r="B267" t="s">
        <v>10</v>
      </c>
      <c r="C267">
        <v>45.34</v>
      </c>
      <c r="D267">
        <v>45.48</v>
      </c>
      <c r="E267">
        <v>44.04</v>
      </c>
      <c r="F267">
        <v>44.16</v>
      </c>
      <c r="G267">
        <v>171098700</v>
      </c>
      <c r="N267" s="1"/>
      <c r="R267" s="1"/>
    </row>
    <row r="268" spans="1:18" x14ac:dyDescent="0.25">
      <c r="A268" s="1">
        <v>40203</v>
      </c>
      <c r="B268" t="s">
        <v>10</v>
      </c>
      <c r="C268">
        <v>44.43</v>
      </c>
      <c r="D268">
        <v>44.6</v>
      </c>
      <c r="E268">
        <v>44.12</v>
      </c>
      <c r="F268">
        <v>44.31</v>
      </c>
      <c r="G268">
        <v>154218700</v>
      </c>
      <c r="N268" s="1"/>
      <c r="R268" s="1"/>
    </row>
    <row r="269" spans="1:18" x14ac:dyDescent="0.25">
      <c r="A269" s="1">
        <v>40204</v>
      </c>
      <c r="B269" t="s">
        <v>10</v>
      </c>
      <c r="C269">
        <v>44.26</v>
      </c>
      <c r="D269">
        <v>44.89</v>
      </c>
      <c r="E269">
        <v>44.05</v>
      </c>
      <c r="F269">
        <v>44.35</v>
      </c>
      <c r="G269">
        <v>140816500</v>
      </c>
      <c r="N269" s="1"/>
      <c r="R269" s="1"/>
    </row>
    <row r="270" spans="1:18" x14ac:dyDescent="0.25">
      <c r="A270" s="1">
        <v>40205</v>
      </c>
      <c r="B270" t="s">
        <v>10</v>
      </c>
      <c r="C270">
        <v>44.27</v>
      </c>
      <c r="D270">
        <v>44.85</v>
      </c>
      <c r="E270">
        <v>44.01</v>
      </c>
      <c r="F270">
        <v>44.7</v>
      </c>
      <c r="G270">
        <v>161632700</v>
      </c>
      <c r="N270" s="1"/>
      <c r="R270" s="1"/>
    </row>
    <row r="271" spans="1:18" x14ac:dyDescent="0.25">
      <c r="A271" s="1">
        <v>40206</v>
      </c>
      <c r="B271" t="s">
        <v>10</v>
      </c>
      <c r="C271">
        <v>44.4</v>
      </c>
      <c r="D271">
        <v>44.43</v>
      </c>
      <c r="E271">
        <v>43.32</v>
      </c>
      <c r="F271">
        <v>43.55</v>
      </c>
      <c r="G271">
        <v>221439800</v>
      </c>
      <c r="N271" s="1"/>
      <c r="R271" s="1"/>
    </row>
    <row r="272" spans="1:18" x14ac:dyDescent="0.25">
      <c r="A272" s="1">
        <v>40207</v>
      </c>
      <c r="B272" t="s">
        <v>10</v>
      </c>
      <c r="C272">
        <v>43.91</v>
      </c>
      <c r="D272">
        <v>44.02</v>
      </c>
      <c r="E272">
        <v>42.63</v>
      </c>
      <c r="F272">
        <v>42.79</v>
      </c>
      <c r="G272">
        <v>212099600</v>
      </c>
      <c r="N272" s="1"/>
      <c r="R272" s="1"/>
    </row>
    <row r="273" spans="1:21" x14ac:dyDescent="0.25">
      <c r="A273" s="1">
        <v>40210</v>
      </c>
      <c r="B273" t="s">
        <v>10</v>
      </c>
      <c r="C273">
        <v>42.9</v>
      </c>
      <c r="D273">
        <v>43.28</v>
      </c>
      <c r="E273">
        <v>42.88</v>
      </c>
      <c r="F273">
        <v>43.26</v>
      </c>
      <c r="G273">
        <v>136827100</v>
      </c>
      <c r="N273" s="1"/>
      <c r="R273" s="1"/>
    </row>
    <row r="274" spans="1:21" x14ac:dyDescent="0.25">
      <c r="A274" s="1">
        <v>40211</v>
      </c>
      <c r="B274" t="s">
        <v>10</v>
      </c>
      <c r="C274">
        <v>43.33</v>
      </c>
      <c r="D274">
        <v>43.78</v>
      </c>
      <c r="E274">
        <v>43.03</v>
      </c>
      <c r="F274">
        <v>43.65</v>
      </c>
      <c r="G274">
        <v>110727700</v>
      </c>
      <c r="N274" s="1"/>
      <c r="R274" s="1"/>
    </row>
    <row r="275" spans="1:21" x14ac:dyDescent="0.25">
      <c r="A275" s="1">
        <v>40212</v>
      </c>
      <c r="B275" t="s">
        <v>10</v>
      </c>
      <c r="C275">
        <v>43.44</v>
      </c>
      <c r="D275">
        <v>43.97</v>
      </c>
      <c r="E275">
        <v>43.42</v>
      </c>
      <c r="F275">
        <v>43.89</v>
      </c>
      <c r="G275">
        <v>93581600</v>
      </c>
      <c r="N275" s="1"/>
      <c r="R275" s="1"/>
    </row>
    <row r="276" spans="1:21" x14ac:dyDescent="0.25">
      <c r="A276" s="1">
        <v>40213</v>
      </c>
      <c r="B276" t="s">
        <v>10</v>
      </c>
      <c r="C276">
        <v>43.57</v>
      </c>
      <c r="D276">
        <v>43.66</v>
      </c>
      <c r="E276">
        <v>42.62</v>
      </c>
      <c r="F276">
        <v>42.62</v>
      </c>
      <c r="G276">
        <v>151652500</v>
      </c>
      <c r="N276" s="1"/>
      <c r="R276" s="1"/>
    </row>
    <row r="277" spans="1:21" x14ac:dyDescent="0.25">
      <c r="A277" s="1">
        <v>40214</v>
      </c>
      <c r="B277" t="s">
        <v>10</v>
      </c>
      <c r="C277">
        <v>42.73</v>
      </c>
      <c r="D277">
        <v>43.02</v>
      </c>
      <c r="E277">
        <v>42.12</v>
      </c>
      <c r="F277">
        <v>42.98</v>
      </c>
      <c r="G277">
        <v>213618600</v>
      </c>
      <c r="N277" s="1"/>
      <c r="R277" s="1"/>
    </row>
    <row r="278" spans="1:21" x14ac:dyDescent="0.25">
      <c r="A278" s="1">
        <v>40217</v>
      </c>
      <c r="B278" t="s">
        <v>10</v>
      </c>
      <c r="C278">
        <v>42.91</v>
      </c>
      <c r="D278">
        <v>43.18</v>
      </c>
      <c r="E278">
        <v>42.64</v>
      </c>
      <c r="F278">
        <v>42.67</v>
      </c>
      <c r="G278">
        <v>94354400</v>
      </c>
      <c r="N278" s="1"/>
      <c r="R278" s="1"/>
    </row>
    <row r="279" spans="1:21" x14ac:dyDescent="0.25">
      <c r="A279" s="1">
        <v>40218</v>
      </c>
      <c r="B279" t="s">
        <v>10</v>
      </c>
      <c r="C279">
        <v>43.18</v>
      </c>
      <c r="D279">
        <v>43.51</v>
      </c>
      <c r="E279">
        <v>42.76</v>
      </c>
      <c r="F279">
        <v>43.11</v>
      </c>
      <c r="G279">
        <v>118956000</v>
      </c>
      <c r="N279" s="1"/>
      <c r="R279" s="1"/>
    </row>
    <row r="280" spans="1:21" x14ac:dyDescent="0.25">
      <c r="A280" s="1">
        <v>40219</v>
      </c>
      <c r="B280" t="s">
        <v>10</v>
      </c>
      <c r="C280">
        <v>43.11</v>
      </c>
      <c r="D280">
        <v>43.31</v>
      </c>
      <c r="E280">
        <v>42.75</v>
      </c>
      <c r="F280">
        <v>43.02</v>
      </c>
      <c r="G280">
        <v>94102900</v>
      </c>
      <c r="J280" t="s">
        <v>1</v>
      </c>
      <c r="K280" s="2" t="s">
        <v>8</v>
      </c>
      <c r="L280" s="2" t="s">
        <v>9</v>
      </c>
      <c r="N280" t="s">
        <v>1</v>
      </c>
      <c r="O280" s="2" t="s">
        <v>8</v>
      </c>
      <c r="P280" s="2" t="s">
        <v>12</v>
      </c>
      <c r="Q280" s="2" t="s">
        <v>11</v>
      </c>
      <c r="R280" s="1"/>
      <c r="T280" s="1" t="s">
        <v>11</v>
      </c>
      <c r="U280" t="s">
        <v>12</v>
      </c>
    </row>
    <row r="281" spans="1:21" x14ac:dyDescent="0.25">
      <c r="A281" s="1">
        <v>40220</v>
      </c>
      <c r="B281" t="s">
        <v>10</v>
      </c>
      <c r="C281">
        <v>43.03</v>
      </c>
      <c r="D281">
        <v>43.79</v>
      </c>
      <c r="E281">
        <v>42.76</v>
      </c>
      <c r="F281">
        <v>43.67</v>
      </c>
      <c r="G281">
        <v>93050800</v>
      </c>
      <c r="J281" t="s">
        <v>10</v>
      </c>
      <c r="K281" s="1">
        <v>40220</v>
      </c>
      <c r="L281">
        <v>43.67</v>
      </c>
      <c r="N281" t="s">
        <v>7</v>
      </c>
      <c r="O281" s="1">
        <v>40220</v>
      </c>
      <c r="R281" s="1"/>
    </row>
    <row r="282" spans="1:21" x14ac:dyDescent="0.25">
      <c r="A282" s="1">
        <v>40221</v>
      </c>
      <c r="B282" t="s">
        <v>10</v>
      </c>
      <c r="C282">
        <v>43.28</v>
      </c>
      <c r="D282">
        <v>43.88</v>
      </c>
      <c r="E282">
        <v>43.16</v>
      </c>
      <c r="F282">
        <v>43.76</v>
      </c>
      <c r="G282">
        <v>93938500</v>
      </c>
      <c r="J282" t="s">
        <v>10</v>
      </c>
      <c r="K282" s="1">
        <v>40221</v>
      </c>
      <c r="L282">
        <v>43.76</v>
      </c>
      <c r="N282" t="s">
        <v>7</v>
      </c>
      <c r="O282" s="1">
        <v>40221</v>
      </c>
      <c r="P282" s="3">
        <f>sqqq!K3/sqqq!K2-1</f>
        <v>-8.3139387116303309E-3</v>
      </c>
      <c r="Q282" s="3">
        <f>F282/F281-1</f>
        <v>2.0609113808105484E-3</v>
      </c>
      <c r="R282" s="1"/>
    </row>
    <row r="283" spans="1:21" x14ac:dyDescent="0.25">
      <c r="A283" s="1">
        <v>40225</v>
      </c>
      <c r="B283" t="s">
        <v>10</v>
      </c>
      <c r="C283">
        <v>44.08</v>
      </c>
      <c r="D283">
        <v>44.35</v>
      </c>
      <c r="E283">
        <v>43.85</v>
      </c>
      <c r="F283">
        <v>44.32</v>
      </c>
      <c r="G283">
        <v>83861400</v>
      </c>
      <c r="J283" t="s">
        <v>10</v>
      </c>
      <c r="K283" s="1">
        <v>40225</v>
      </c>
      <c r="L283">
        <v>44.32</v>
      </c>
      <c r="N283" t="s">
        <v>7</v>
      </c>
      <c r="O283" s="1">
        <v>40225</v>
      </c>
      <c r="P283" s="3">
        <f>sqqq!K4/sqqq!K3-1</f>
        <v>-3.5499074450503598E-2</v>
      </c>
      <c r="Q283" s="3">
        <f t="shared" ref="Q283:Q346" si="0">F283/F282-1</f>
        <v>1.2797074954296273E-2</v>
      </c>
      <c r="R283" s="1"/>
    </row>
    <row r="284" spans="1:21" x14ac:dyDescent="0.25">
      <c r="A284" s="1">
        <v>40226</v>
      </c>
      <c r="B284" t="s">
        <v>10</v>
      </c>
      <c r="C284">
        <v>44.52</v>
      </c>
      <c r="D284">
        <v>44.57</v>
      </c>
      <c r="E284">
        <v>44.26</v>
      </c>
      <c r="F284">
        <v>44.57</v>
      </c>
      <c r="G284">
        <v>82691700</v>
      </c>
      <c r="J284" t="s">
        <v>10</v>
      </c>
      <c r="K284" s="1">
        <v>40226</v>
      </c>
      <c r="L284">
        <v>44.57</v>
      </c>
      <c r="N284" t="s">
        <v>7</v>
      </c>
      <c r="O284" s="1">
        <v>40226</v>
      </c>
      <c r="P284" s="3">
        <f>sqqq!K5/sqqq!K4-1</f>
        <v>-1.5346968729992638E-2</v>
      </c>
      <c r="Q284" s="3">
        <f t="shared" si="0"/>
        <v>5.640794223826795E-3</v>
      </c>
      <c r="R284" s="1"/>
    </row>
    <row r="285" spans="1:21" x14ac:dyDescent="0.25">
      <c r="A285" s="1">
        <v>40227</v>
      </c>
      <c r="B285" t="s">
        <v>10</v>
      </c>
      <c r="C285">
        <v>44.54</v>
      </c>
      <c r="D285">
        <v>44.93</v>
      </c>
      <c r="E285">
        <v>44.45</v>
      </c>
      <c r="F285">
        <v>44.85</v>
      </c>
      <c r="G285">
        <v>65752600</v>
      </c>
      <c r="J285" t="s">
        <v>10</v>
      </c>
      <c r="K285" s="1">
        <v>40227</v>
      </c>
      <c r="L285">
        <v>44.85</v>
      </c>
      <c r="N285" t="s">
        <v>7</v>
      </c>
      <c r="O285" s="1">
        <v>40227</v>
      </c>
      <c r="P285" s="3">
        <f>sqqq!K6/sqqq!K5-1</f>
        <v>-2.3999973060344848E-2</v>
      </c>
      <c r="Q285" s="3">
        <f t="shared" si="0"/>
        <v>6.2822526363024433E-3</v>
      </c>
      <c r="R285" s="1"/>
    </row>
    <row r="286" spans="1:21" x14ac:dyDescent="0.25">
      <c r="A286" s="1">
        <v>40228</v>
      </c>
      <c r="B286" t="s">
        <v>10</v>
      </c>
      <c r="C286">
        <v>44.73</v>
      </c>
      <c r="D286">
        <v>45.05</v>
      </c>
      <c r="E286">
        <v>44.62</v>
      </c>
      <c r="F286">
        <v>44.83</v>
      </c>
      <c r="G286">
        <v>80416500</v>
      </c>
      <c r="J286" t="s">
        <v>10</v>
      </c>
      <c r="K286" s="1">
        <v>40228</v>
      </c>
      <c r="L286">
        <v>44.83</v>
      </c>
      <c r="N286" t="s">
        <v>7</v>
      </c>
      <c r="O286" s="1">
        <v>40228</v>
      </c>
      <c r="P286" s="3">
        <f>sqqq!K7/sqqq!K6-1</f>
        <v>2.6850610038260392E-3</v>
      </c>
      <c r="Q286" s="3">
        <f t="shared" si="0"/>
        <v>-4.4593088071354092E-4</v>
      </c>
      <c r="R286" s="1"/>
    </row>
    <row r="287" spans="1:21" x14ac:dyDescent="0.25">
      <c r="A287" s="1">
        <v>40231</v>
      </c>
      <c r="B287" t="s">
        <v>10</v>
      </c>
      <c r="C287">
        <v>45.01</v>
      </c>
      <c r="D287">
        <v>45.03</v>
      </c>
      <c r="E287">
        <v>44.56</v>
      </c>
      <c r="F287">
        <v>44.74</v>
      </c>
      <c r="G287">
        <v>72055000</v>
      </c>
      <c r="J287" t="s">
        <v>10</v>
      </c>
      <c r="K287" s="1">
        <v>40231</v>
      </c>
      <c r="L287">
        <v>44.74</v>
      </c>
      <c r="N287" t="s">
        <v>7</v>
      </c>
      <c r="O287" s="1">
        <v>40231</v>
      </c>
      <c r="P287" s="3">
        <f>sqqq!K8/sqqq!K7-1</f>
        <v>6.2015836945730207E-3</v>
      </c>
      <c r="Q287" s="3">
        <f t="shared" si="0"/>
        <v>-2.0075842070041983E-3</v>
      </c>
      <c r="R287" s="1"/>
    </row>
    <row r="288" spans="1:21" x14ac:dyDescent="0.25">
      <c r="A288" s="1">
        <v>40232</v>
      </c>
      <c r="B288" t="s">
        <v>10</v>
      </c>
      <c r="C288">
        <v>44.71</v>
      </c>
      <c r="D288">
        <v>44.74</v>
      </c>
      <c r="E288">
        <v>43.95</v>
      </c>
      <c r="F288">
        <v>44.16</v>
      </c>
      <c r="G288">
        <v>95814400</v>
      </c>
      <c r="J288" t="s">
        <v>10</v>
      </c>
      <c r="K288" s="1">
        <v>40232</v>
      </c>
      <c r="L288">
        <v>44.16</v>
      </c>
      <c r="N288" t="s">
        <v>7</v>
      </c>
      <c r="O288" s="1">
        <v>40232</v>
      </c>
      <c r="P288" s="3">
        <f>sqqq!K9/sqqq!K8-1</f>
        <v>4.020174766469542E-2</v>
      </c>
      <c r="Q288" s="3">
        <f t="shared" si="0"/>
        <v>-1.2963790791238439E-2</v>
      </c>
      <c r="R288" s="1"/>
    </row>
    <row r="289" spans="1:18" x14ac:dyDescent="0.25">
      <c r="A289" s="1">
        <v>40233</v>
      </c>
      <c r="B289" t="s">
        <v>10</v>
      </c>
      <c r="C289">
        <v>44.39</v>
      </c>
      <c r="D289">
        <v>44.79</v>
      </c>
      <c r="E289">
        <v>44.32</v>
      </c>
      <c r="F289">
        <v>44.61</v>
      </c>
      <c r="G289">
        <v>86591000</v>
      </c>
      <c r="J289" t="s">
        <v>10</v>
      </c>
      <c r="K289" s="1">
        <v>40233</v>
      </c>
      <c r="L289">
        <v>44.61</v>
      </c>
      <c r="N289" t="s">
        <v>7</v>
      </c>
      <c r="O289" s="1">
        <v>40233</v>
      </c>
      <c r="P289" s="3">
        <f>sqqq!K10/sqqq!K9-1</f>
        <v>-3.1241577543176691E-2</v>
      </c>
      <c r="Q289" s="3">
        <f t="shared" si="0"/>
        <v>1.0190217391304435E-2</v>
      </c>
      <c r="R289" s="1"/>
    </row>
    <row r="290" spans="1:18" x14ac:dyDescent="0.25">
      <c r="A290" s="1">
        <v>40234</v>
      </c>
      <c r="B290" t="s">
        <v>10</v>
      </c>
      <c r="C290">
        <v>44.14</v>
      </c>
      <c r="D290">
        <v>44.7</v>
      </c>
      <c r="E290">
        <v>43.83</v>
      </c>
      <c r="F290">
        <v>44.6</v>
      </c>
      <c r="G290">
        <v>97961300</v>
      </c>
      <c r="J290" t="s">
        <v>10</v>
      </c>
      <c r="K290" s="1">
        <v>40234</v>
      </c>
      <c r="L290">
        <v>44.6</v>
      </c>
      <c r="N290" t="s">
        <v>7</v>
      </c>
      <c r="O290" s="1">
        <v>40234</v>
      </c>
      <c r="P290" s="3">
        <f>sqqq!K11/sqqq!K10-1</f>
        <v>-6.9502360816011688E-3</v>
      </c>
      <c r="Q290" s="3">
        <f t="shared" si="0"/>
        <v>-2.2416498542920937E-4</v>
      </c>
      <c r="R290" s="1"/>
    </row>
    <row r="291" spans="1:18" x14ac:dyDescent="0.25">
      <c r="A291" s="1">
        <v>40235</v>
      </c>
      <c r="B291" t="s">
        <v>10</v>
      </c>
      <c r="C291">
        <v>44.59</v>
      </c>
      <c r="D291">
        <v>44.86</v>
      </c>
      <c r="E291">
        <v>44.4</v>
      </c>
      <c r="F291">
        <v>44.76</v>
      </c>
      <c r="G291">
        <v>66222400</v>
      </c>
      <c r="J291" t="s">
        <v>10</v>
      </c>
      <c r="K291" s="1">
        <v>40235</v>
      </c>
      <c r="L291">
        <v>44.76</v>
      </c>
      <c r="N291" t="s">
        <v>7</v>
      </c>
      <c r="O291" s="1">
        <v>40235</v>
      </c>
      <c r="P291" s="3">
        <f>sqqq!K12/sqqq!K11-1</f>
        <v>-5.4591154249046259E-3</v>
      </c>
      <c r="Q291" s="3">
        <f t="shared" si="0"/>
        <v>3.5874439461882623E-3</v>
      </c>
      <c r="R291" s="1"/>
    </row>
    <row r="292" spans="1:18" x14ac:dyDescent="0.25">
      <c r="A292" s="1">
        <v>40238</v>
      </c>
      <c r="B292" t="s">
        <v>10</v>
      </c>
      <c r="C292">
        <v>44.96</v>
      </c>
      <c r="D292">
        <v>45.49</v>
      </c>
      <c r="E292">
        <v>44.95</v>
      </c>
      <c r="F292">
        <v>45.41</v>
      </c>
      <c r="G292">
        <v>77290100</v>
      </c>
      <c r="J292" t="s">
        <v>10</v>
      </c>
      <c r="K292" s="1">
        <v>40238</v>
      </c>
      <c r="L292">
        <v>45.41</v>
      </c>
      <c r="N292" t="s">
        <v>7</v>
      </c>
      <c r="O292" s="1">
        <v>40238</v>
      </c>
      <c r="P292" s="3">
        <f>sqqq!K13/sqqq!K12-1</f>
        <v>-4.4053552997292855E-2</v>
      </c>
      <c r="Q292" s="3">
        <f t="shared" si="0"/>
        <v>1.4521894548704228E-2</v>
      </c>
      <c r="R292" s="1"/>
    </row>
    <row r="293" spans="1:18" x14ac:dyDescent="0.25">
      <c r="A293" s="1">
        <v>40239</v>
      </c>
      <c r="B293" t="s">
        <v>10</v>
      </c>
      <c r="C293">
        <v>45.57</v>
      </c>
      <c r="D293">
        <v>45.85</v>
      </c>
      <c r="E293">
        <v>45.45</v>
      </c>
      <c r="F293">
        <v>45.55</v>
      </c>
      <c r="G293">
        <v>76368500</v>
      </c>
      <c r="J293" t="s">
        <v>10</v>
      </c>
      <c r="K293" s="1">
        <v>40239</v>
      </c>
      <c r="L293">
        <v>45.55</v>
      </c>
      <c r="O293" s="1">
        <v>40239</v>
      </c>
      <c r="P293" s="3">
        <f>sqqq!K14/sqqq!K13-1</f>
        <v>-7.6560144188480006E-3</v>
      </c>
      <c r="Q293" s="3">
        <f t="shared" si="0"/>
        <v>3.0830213609336354E-3</v>
      </c>
      <c r="R293" s="1"/>
    </row>
    <row r="294" spans="1:18" x14ac:dyDescent="0.25">
      <c r="A294" s="1">
        <v>40240</v>
      </c>
      <c r="B294" t="s">
        <v>10</v>
      </c>
      <c r="C294">
        <v>45.66</v>
      </c>
      <c r="D294">
        <v>45.82</v>
      </c>
      <c r="E294">
        <v>45.43</v>
      </c>
      <c r="F294">
        <v>45.6</v>
      </c>
      <c r="G294">
        <v>65735500</v>
      </c>
      <c r="J294" t="s">
        <v>10</v>
      </c>
      <c r="K294" s="1">
        <v>40240</v>
      </c>
      <c r="L294">
        <v>45.6</v>
      </c>
      <c r="N294" t="s">
        <v>7</v>
      </c>
      <c r="O294" s="1">
        <v>40240</v>
      </c>
      <c r="P294" s="3">
        <f>sqqq!K15/sqqq!K14-1</f>
        <v>-1.2462965679178151E-2</v>
      </c>
      <c r="Q294" s="3">
        <f t="shared" si="0"/>
        <v>1.097694840834329E-3</v>
      </c>
      <c r="R294" s="1"/>
    </row>
    <row r="295" spans="1:18" x14ac:dyDescent="0.25">
      <c r="A295" s="1">
        <v>40241</v>
      </c>
      <c r="B295" t="s">
        <v>10</v>
      </c>
      <c r="C295">
        <v>45.63</v>
      </c>
      <c r="D295">
        <v>45.81</v>
      </c>
      <c r="E295">
        <v>45.4</v>
      </c>
      <c r="F295">
        <v>45.75</v>
      </c>
      <c r="G295">
        <v>54470900</v>
      </c>
      <c r="J295" t="s">
        <v>10</v>
      </c>
      <c r="K295" s="1">
        <v>40241</v>
      </c>
      <c r="L295">
        <v>45.75</v>
      </c>
      <c r="N295" t="s">
        <v>7</v>
      </c>
      <c r="O295" s="1">
        <v>40241</v>
      </c>
      <c r="P295" s="3">
        <f>sqqq!K16/sqqq!K15-1</f>
        <v>-4.4320868072070918E-2</v>
      </c>
      <c r="Q295" s="3">
        <f t="shared" si="0"/>
        <v>3.2894736842103978E-3</v>
      </c>
      <c r="R295" s="1"/>
    </row>
    <row r="296" spans="1:18" x14ac:dyDescent="0.25">
      <c r="A296" s="1">
        <v>40242</v>
      </c>
      <c r="B296" t="s">
        <v>10</v>
      </c>
      <c r="C296">
        <v>46.09</v>
      </c>
      <c r="D296">
        <v>46.54</v>
      </c>
      <c r="E296">
        <v>45.99</v>
      </c>
      <c r="F296">
        <v>46.44</v>
      </c>
      <c r="G296">
        <v>68136300</v>
      </c>
      <c r="J296" t="s">
        <v>10</v>
      </c>
      <c r="K296" s="1">
        <v>40242</v>
      </c>
      <c r="L296">
        <v>46.44</v>
      </c>
      <c r="N296" t="s">
        <v>7</v>
      </c>
      <c r="O296" s="1">
        <v>40242</v>
      </c>
      <c r="P296" s="3">
        <f>sqqq!K17/sqqq!K16-1</f>
        <v>-8.1748274620879746E-3</v>
      </c>
      <c r="Q296" s="3">
        <f t="shared" si="0"/>
        <v>1.5081967213114611E-2</v>
      </c>
      <c r="R296" s="1"/>
    </row>
    <row r="297" spans="1:18" x14ac:dyDescent="0.25">
      <c r="A297" s="1">
        <v>40245</v>
      </c>
      <c r="B297" t="s">
        <v>10</v>
      </c>
      <c r="C297">
        <v>46.46</v>
      </c>
      <c r="D297">
        <v>46.64</v>
      </c>
      <c r="E297">
        <v>46.44</v>
      </c>
      <c r="F297">
        <v>46.53</v>
      </c>
      <c r="G297">
        <v>58712400</v>
      </c>
      <c r="J297" t="s">
        <v>10</v>
      </c>
      <c r="K297" s="1">
        <v>40245</v>
      </c>
      <c r="L297">
        <v>46.53</v>
      </c>
      <c r="N297" t="s">
        <v>7</v>
      </c>
      <c r="O297" s="1">
        <v>40245</v>
      </c>
      <c r="P297" s="3">
        <f>sqqq!K18/sqqq!K17-1</f>
        <v>-1.7276906007291259E-2</v>
      </c>
      <c r="Q297" s="3">
        <f t="shared" si="0"/>
        <v>1.9379844961240345E-3</v>
      </c>
      <c r="R297" s="1"/>
    </row>
    <row r="298" spans="1:18" x14ac:dyDescent="0.25">
      <c r="A298" s="1">
        <v>40246</v>
      </c>
      <c r="B298" t="s">
        <v>10</v>
      </c>
      <c r="C298">
        <v>46.43</v>
      </c>
      <c r="D298">
        <v>47.05</v>
      </c>
      <c r="E298">
        <v>46.4</v>
      </c>
      <c r="F298">
        <v>46.79</v>
      </c>
      <c r="G298">
        <v>98002800</v>
      </c>
      <c r="J298" t="s">
        <v>10</v>
      </c>
      <c r="K298" s="1">
        <v>40246</v>
      </c>
      <c r="L298">
        <v>46.79</v>
      </c>
      <c r="N298" t="s">
        <v>7</v>
      </c>
      <c r="O298" s="1">
        <v>40246</v>
      </c>
      <c r="P298" s="3">
        <f>sqqq!K19/sqqq!K18-1</f>
        <v>-2.4032283266129051E-2</v>
      </c>
      <c r="Q298" s="3">
        <f t="shared" si="0"/>
        <v>5.5877928218353023E-3</v>
      </c>
      <c r="R298" s="1"/>
    </row>
    <row r="299" spans="1:18" x14ac:dyDescent="0.25">
      <c r="A299" s="1">
        <v>40247</v>
      </c>
      <c r="B299" t="s">
        <v>10</v>
      </c>
      <c r="C299">
        <v>46.82</v>
      </c>
      <c r="D299">
        <v>47.28</v>
      </c>
      <c r="E299">
        <v>46.8</v>
      </c>
      <c r="F299">
        <v>47.17</v>
      </c>
      <c r="G299">
        <v>102578900</v>
      </c>
      <c r="J299" t="s">
        <v>10</v>
      </c>
      <c r="K299" s="1">
        <v>40247</v>
      </c>
      <c r="L299">
        <v>47.17</v>
      </c>
      <c r="N299" t="s">
        <v>7</v>
      </c>
      <c r="O299" s="1">
        <v>40247</v>
      </c>
      <c r="P299" s="3">
        <f>sqqq!K20/sqqq!K19-1</f>
        <v>-9.7504611776582095E-3</v>
      </c>
      <c r="Q299" s="3">
        <f t="shared" si="0"/>
        <v>8.1213934601411797E-3</v>
      </c>
      <c r="R299" s="1"/>
    </row>
    <row r="300" spans="1:18" x14ac:dyDescent="0.25">
      <c r="A300" s="1">
        <v>40248</v>
      </c>
      <c r="B300" t="s">
        <v>10</v>
      </c>
      <c r="C300">
        <v>47.06</v>
      </c>
      <c r="D300">
        <v>47.35</v>
      </c>
      <c r="E300">
        <v>46.98</v>
      </c>
      <c r="F300">
        <v>47.35</v>
      </c>
      <c r="G300">
        <v>67510300</v>
      </c>
      <c r="J300" t="s">
        <v>10</v>
      </c>
      <c r="K300" s="1">
        <v>40248</v>
      </c>
      <c r="L300">
        <v>47.35</v>
      </c>
      <c r="N300" t="s">
        <v>7</v>
      </c>
      <c r="O300" s="1">
        <v>40248</v>
      </c>
      <c r="P300" s="3">
        <f>sqqq!K21/sqqq!K20-1</f>
        <v>-1.501937528095354E-3</v>
      </c>
      <c r="Q300" s="3">
        <f t="shared" si="0"/>
        <v>3.8159847360610399E-3</v>
      </c>
      <c r="R300" s="1"/>
    </row>
    <row r="301" spans="1:18" x14ac:dyDescent="0.25">
      <c r="A301" s="1">
        <v>40249</v>
      </c>
      <c r="B301" t="s">
        <v>10</v>
      </c>
      <c r="C301">
        <v>47.5</v>
      </c>
      <c r="D301">
        <v>47.53</v>
      </c>
      <c r="E301">
        <v>47.1</v>
      </c>
      <c r="F301">
        <v>47.36</v>
      </c>
      <c r="G301">
        <v>64068300</v>
      </c>
      <c r="J301" t="s">
        <v>10</v>
      </c>
      <c r="K301" s="1">
        <v>40249</v>
      </c>
      <c r="L301">
        <v>47.36</v>
      </c>
      <c r="N301" t="s">
        <v>7</v>
      </c>
      <c r="O301" s="1">
        <v>40249</v>
      </c>
      <c r="P301" s="3">
        <f>sqqq!K22/sqqq!K21-1</f>
        <v>6.0169893468673408E-3</v>
      </c>
      <c r="Q301" s="3">
        <f t="shared" si="0"/>
        <v>2.1119324181628762E-4</v>
      </c>
      <c r="R301" s="1"/>
    </row>
    <row r="302" spans="1:18" x14ac:dyDescent="0.25">
      <c r="A302" s="1">
        <v>40252</v>
      </c>
      <c r="B302" t="s">
        <v>10</v>
      </c>
      <c r="C302">
        <v>47.26</v>
      </c>
      <c r="D302">
        <v>47.38</v>
      </c>
      <c r="E302">
        <v>46.91</v>
      </c>
      <c r="F302">
        <v>47.24</v>
      </c>
      <c r="G302">
        <v>60150500</v>
      </c>
      <c r="J302" t="s">
        <v>10</v>
      </c>
      <c r="K302" s="1">
        <v>40252</v>
      </c>
      <c r="L302">
        <v>47.24</v>
      </c>
      <c r="N302" t="s">
        <v>7</v>
      </c>
      <c r="O302" s="1">
        <v>40252</v>
      </c>
      <c r="P302" s="3">
        <f>sqqq!K23/sqqq!K22-1</f>
        <v>-1.9272298379929609E-2</v>
      </c>
      <c r="Q302" s="3">
        <f t="shared" si="0"/>
        <v>-2.5337837837837718E-3</v>
      </c>
      <c r="R302" s="1"/>
    </row>
    <row r="303" spans="1:18" x14ac:dyDescent="0.25">
      <c r="A303" s="1">
        <v>40253</v>
      </c>
      <c r="B303" t="s">
        <v>10</v>
      </c>
      <c r="C303">
        <v>47.39</v>
      </c>
      <c r="D303">
        <v>47.61</v>
      </c>
      <c r="E303">
        <v>47.23</v>
      </c>
      <c r="F303">
        <v>47.54</v>
      </c>
      <c r="G303">
        <v>74950600</v>
      </c>
      <c r="J303" t="s">
        <v>10</v>
      </c>
      <c r="K303" s="1">
        <v>40253</v>
      </c>
      <c r="L303">
        <v>47.54</v>
      </c>
      <c r="N303" t="s">
        <v>7</v>
      </c>
      <c r="O303" s="1">
        <v>40253</v>
      </c>
      <c r="P303" s="3">
        <f>sqqq!K24/sqqq!K23-1</f>
        <v>-4.743331080528379E-3</v>
      </c>
      <c r="Q303" s="3">
        <f t="shared" si="0"/>
        <v>6.3505503810330488E-3</v>
      </c>
      <c r="R303" s="1"/>
    </row>
    <row r="304" spans="1:18" x14ac:dyDescent="0.25">
      <c r="A304" s="1">
        <v>40254</v>
      </c>
      <c r="B304" t="s">
        <v>10</v>
      </c>
      <c r="C304">
        <v>47.61</v>
      </c>
      <c r="D304">
        <v>47.9</v>
      </c>
      <c r="E304">
        <v>47.53</v>
      </c>
      <c r="F304">
        <v>47.67</v>
      </c>
      <c r="G304">
        <v>75643500</v>
      </c>
      <c r="J304" t="s">
        <v>10</v>
      </c>
      <c r="K304" s="1">
        <v>40254</v>
      </c>
      <c r="L304">
        <v>47.67</v>
      </c>
      <c r="N304" t="s">
        <v>7</v>
      </c>
      <c r="O304" s="1">
        <v>40254</v>
      </c>
      <c r="P304" s="3">
        <f>sqqq!K25/sqqq!K24-1</f>
        <v>-1.1914906914893608E-2</v>
      </c>
      <c r="Q304" s="3">
        <f t="shared" si="0"/>
        <v>2.7345393352966596E-3</v>
      </c>
      <c r="R304" s="1"/>
    </row>
    <row r="305" spans="1:18" x14ac:dyDescent="0.25">
      <c r="A305" s="1">
        <v>40255</v>
      </c>
      <c r="B305" t="s">
        <v>10</v>
      </c>
      <c r="C305">
        <v>47.71</v>
      </c>
      <c r="D305">
        <v>47.88</v>
      </c>
      <c r="E305">
        <v>47.6</v>
      </c>
      <c r="F305">
        <v>47.83</v>
      </c>
      <c r="G305">
        <v>77829400</v>
      </c>
      <c r="J305" t="s">
        <v>10</v>
      </c>
      <c r="K305" s="1">
        <v>40255</v>
      </c>
      <c r="L305">
        <v>47.83</v>
      </c>
      <c r="N305" t="s">
        <v>7</v>
      </c>
      <c r="O305" s="1">
        <v>40255</v>
      </c>
      <c r="P305" s="3">
        <f>sqqq!K26/sqqq!K25-1</f>
        <v>1.8087842082362249E-2</v>
      </c>
      <c r="Q305" s="3">
        <f t="shared" si="0"/>
        <v>3.3564086427522177E-3</v>
      </c>
      <c r="R305" s="1"/>
    </row>
    <row r="306" spans="1:18" x14ac:dyDescent="0.25">
      <c r="A306" s="1">
        <v>40256</v>
      </c>
      <c r="B306" t="s">
        <v>10</v>
      </c>
      <c r="C306">
        <v>47.92</v>
      </c>
      <c r="D306">
        <v>47.95</v>
      </c>
      <c r="E306">
        <v>47.32</v>
      </c>
      <c r="F306">
        <v>47.49</v>
      </c>
      <c r="G306">
        <v>86337100</v>
      </c>
      <c r="J306" t="s">
        <v>10</v>
      </c>
      <c r="K306" s="1">
        <v>40256</v>
      </c>
      <c r="L306">
        <v>47.49</v>
      </c>
      <c r="N306" t="s">
        <v>7</v>
      </c>
      <c r="O306" s="1">
        <v>40256</v>
      </c>
      <c r="P306" s="3">
        <f>sqqq!K27/sqqq!K26-1</f>
        <v>-2.8087987206217857E-2</v>
      </c>
      <c r="Q306" s="3">
        <f t="shared" si="0"/>
        <v>-7.1085093037841496E-3</v>
      </c>
      <c r="R306" s="1"/>
    </row>
    <row r="307" spans="1:18" x14ac:dyDescent="0.25">
      <c r="A307" s="1">
        <v>40259</v>
      </c>
      <c r="B307" t="s">
        <v>10</v>
      </c>
      <c r="C307">
        <v>47.3</v>
      </c>
      <c r="D307">
        <v>48.11</v>
      </c>
      <c r="E307">
        <v>47.25</v>
      </c>
      <c r="F307">
        <v>47.92</v>
      </c>
      <c r="G307">
        <v>71902800</v>
      </c>
      <c r="J307" t="s">
        <v>10</v>
      </c>
      <c r="K307" s="1">
        <v>40259</v>
      </c>
      <c r="L307">
        <v>47.92</v>
      </c>
      <c r="N307" t="s">
        <v>7</v>
      </c>
      <c r="O307" s="1">
        <v>40259</v>
      </c>
      <c r="P307" s="3">
        <f>sqqq!K28/sqqq!K27-1</f>
        <v>-1.9846783596110695E-2</v>
      </c>
      <c r="Q307" s="3">
        <f t="shared" si="0"/>
        <v>9.0545377974309282E-3</v>
      </c>
      <c r="R307" s="1"/>
    </row>
    <row r="308" spans="1:18" x14ac:dyDescent="0.25">
      <c r="A308" s="1">
        <v>40260</v>
      </c>
      <c r="B308" t="s">
        <v>10</v>
      </c>
      <c r="C308">
        <v>47.99</v>
      </c>
      <c r="D308">
        <v>48.3</v>
      </c>
      <c r="E308">
        <v>47.77</v>
      </c>
      <c r="F308">
        <v>48.25</v>
      </c>
      <c r="G308">
        <v>59182600</v>
      </c>
      <c r="J308" t="s">
        <v>10</v>
      </c>
      <c r="K308" s="1">
        <v>40260</v>
      </c>
      <c r="L308">
        <v>48.25</v>
      </c>
      <c r="N308" t="s">
        <v>7</v>
      </c>
      <c r="O308" s="1">
        <v>40260</v>
      </c>
      <c r="P308" s="3">
        <f>sqqq!K29/sqqq!K28-1</f>
        <v>1.0657235383232155E-2</v>
      </c>
      <c r="Q308" s="3">
        <f t="shared" si="0"/>
        <v>6.8864774624373126E-3</v>
      </c>
      <c r="R308" s="1"/>
    </row>
    <row r="309" spans="1:18" x14ac:dyDescent="0.25">
      <c r="A309" s="1">
        <v>40261</v>
      </c>
      <c r="B309" t="s">
        <v>10</v>
      </c>
      <c r="C309">
        <v>48.17</v>
      </c>
      <c r="D309">
        <v>48.17</v>
      </c>
      <c r="E309">
        <v>47.91</v>
      </c>
      <c r="F309">
        <v>48.02</v>
      </c>
      <c r="G309">
        <v>62995700</v>
      </c>
      <c r="J309" t="s">
        <v>10</v>
      </c>
      <c r="K309" s="1">
        <v>40261</v>
      </c>
      <c r="L309">
        <v>48.02</v>
      </c>
      <c r="N309" t="s">
        <v>7</v>
      </c>
      <c r="O309" s="1">
        <v>40261</v>
      </c>
      <c r="P309" s="3">
        <f>sqqq!K30/sqqq!K29-1</f>
        <v>8.2600571655300215E-3</v>
      </c>
      <c r="Q309" s="3">
        <f t="shared" si="0"/>
        <v>-4.7668393782382967E-3</v>
      </c>
      <c r="R309" s="1"/>
    </row>
    <row r="310" spans="1:18" x14ac:dyDescent="0.25">
      <c r="A310" s="1">
        <v>40262</v>
      </c>
      <c r="B310" t="s">
        <v>10</v>
      </c>
      <c r="C310">
        <v>48.42</v>
      </c>
      <c r="D310">
        <v>48.6</v>
      </c>
      <c r="E310">
        <v>47.9</v>
      </c>
      <c r="F310">
        <v>47.95</v>
      </c>
      <c r="G310">
        <v>76294800</v>
      </c>
      <c r="J310" t="s">
        <v>10</v>
      </c>
      <c r="K310" s="1">
        <v>40262</v>
      </c>
      <c r="L310">
        <v>47.95</v>
      </c>
      <c r="N310" t="s">
        <v>7</v>
      </c>
      <c r="O310" s="1">
        <v>40262</v>
      </c>
      <c r="P310" s="3">
        <f>sqqq!K31/sqqq!K30-1</f>
        <v>-6.1007224097835433E-3</v>
      </c>
      <c r="Q310" s="3">
        <f t="shared" si="0"/>
        <v>-1.4577259475219151E-3</v>
      </c>
      <c r="R310" s="1"/>
    </row>
    <row r="311" spans="1:18" x14ac:dyDescent="0.25">
      <c r="A311" s="1">
        <v>40263</v>
      </c>
      <c r="B311" t="s">
        <v>10</v>
      </c>
      <c r="C311">
        <v>48.15</v>
      </c>
      <c r="D311">
        <v>48.33</v>
      </c>
      <c r="E311">
        <v>47.74</v>
      </c>
      <c r="F311">
        <v>48</v>
      </c>
      <c r="G311">
        <v>78067900</v>
      </c>
      <c r="J311" t="s">
        <v>10</v>
      </c>
      <c r="K311" s="1">
        <v>40263</v>
      </c>
      <c r="L311">
        <v>48</v>
      </c>
      <c r="N311" t="s">
        <v>7</v>
      </c>
      <c r="O311" s="1">
        <v>40263</v>
      </c>
      <c r="P311" s="3">
        <f>sqqq!K32/sqqq!K31-1</f>
        <v>-1.2977929804112498E-2</v>
      </c>
      <c r="Q311" s="3">
        <f t="shared" si="0"/>
        <v>1.0427528675702735E-3</v>
      </c>
      <c r="R311" s="1"/>
    </row>
    <row r="312" spans="1:18" x14ac:dyDescent="0.25">
      <c r="A312" s="1">
        <v>40266</v>
      </c>
      <c r="B312" t="s">
        <v>10</v>
      </c>
      <c r="C312">
        <v>48.24</v>
      </c>
      <c r="D312">
        <v>48.4</v>
      </c>
      <c r="E312">
        <v>48.1</v>
      </c>
      <c r="F312">
        <v>48.23</v>
      </c>
      <c r="G312">
        <v>57993300</v>
      </c>
      <c r="J312" t="s">
        <v>10</v>
      </c>
      <c r="K312" s="1">
        <v>40266</v>
      </c>
      <c r="L312">
        <v>48.23</v>
      </c>
      <c r="N312" t="s">
        <v>7</v>
      </c>
      <c r="O312" s="1">
        <v>40266</v>
      </c>
      <c r="P312" s="3">
        <f>sqqq!K33/sqqq!K32-1</f>
        <v>-9.7725520647159447E-3</v>
      </c>
      <c r="Q312" s="3">
        <f t="shared" si="0"/>
        <v>4.7916666666665275E-3</v>
      </c>
      <c r="R312" s="1"/>
    </row>
    <row r="313" spans="1:18" x14ac:dyDescent="0.25">
      <c r="A313" s="1">
        <v>40267</v>
      </c>
      <c r="B313" t="s">
        <v>10</v>
      </c>
      <c r="C313">
        <v>48.38</v>
      </c>
      <c r="D313">
        <v>48.55</v>
      </c>
      <c r="E313">
        <v>48.06</v>
      </c>
      <c r="F313">
        <v>48.39</v>
      </c>
      <c r="G313">
        <v>49437300</v>
      </c>
      <c r="J313" t="s">
        <v>10</v>
      </c>
      <c r="K313" s="1">
        <v>40267</v>
      </c>
      <c r="L313">
        <v>48.39</v>
      </c>
      <c r="N313" t="s">
        <v>7</v>
      </c>
      <c r="O313" s="1">
        <v>40267</v>
      </c>
      <c r="P313" s="3">
        <f>sqqq!K34/sqqq!K33-1</f>
        <v>1.0945637805502395E-2</v>
      </c>
      <c r="Q313" s="3">
        <f t="shared" si="0"/>
        <v>3.3174372797015739E-3</v>
      </c>
      <c r="R313" s="1"/>
    </row>
    <row r="314" spans="1:18" x14ac:dyDescent="0.25">
      <c r="A314" s="1">
        <v>40268</v>
      </c>
      <c r="B314" t="s">
        <v>10</v>
      </c>
      <c r="C314">
        <v>48.24</v>
      </c>
      <c r="D314">
        <v>48.45</v>
      </c>
      <c r="E314">
        <v>48.07</v>
      </c>
      <c r="F314">
        <v>48.16</v>
      </c>
      <c r="G314">
        <v>59947400</v>
      </c>
      <c r="J314" t="s">
        <v>10</v>
      </c>
      <c r="K314" s="1">
        <v>40268</v>
      </c>
      <c r="L314">
        <v>48.16</v>
      </c>
      <c r="N314" t="s">
        <v>7</v>
      </c>
      <c r="O314" s="1">
        <v>40268</v>
      </c>
      <c r="P314" s="3">
        <f>sqqq!K35/sqqq!K34-1</f>
        <v>2.1299115859070294E-3</v>
      </c>
      <c r="Q314" s="3">
        <f t="shared" si="0"/>
        <v>-4.7530481504444166E-3</v>
      </c>
      <c r="R314" s="1"/>
    </row>
    <row r="315" spans="1:18" x14ac:dyDescent="0.25">
      <c r="A315" s="1">
        <v>40269</v>
      </c>
      <c r="B315" t="s">
        <v>10</v>
      </c>
      <c r="C315">
        <v>48.36</v>
      </c>
      <c r="D315">
        <v>48.7</v>
      </c>
      <c r="E315">
        <v>47.79</v>
      </c>
      <c r="F315">
        <v>48.16</v>
      </c>
      <c r="G315">
        <v>83728600</v>
      </c>
      <c r="J315" t="s">
        <v>10</v>
      </c>
      <c r="K315" s="1">
        <v>40269</v>
      </c>
      <c r="L315">
        <v>48.16</v>
      </c>
      <c r="N315" t="s">
        <v>7</v>
      </c>
      <c r="O315" s="1">
        <v>40269</v>
      </c>
      <c r="P315" s="3">
        <f>sqqq!K36/sqqq!K35-1</f>
        <v>-2.7630139529508435E-2</v>
      </c>
      <c r="Q315" s="3">
        <f t="shared" si="0"/>
        <v>0</v>
      </c>
      <c r="R315" s="1"/>
    </row>
    <row r="316" spans="1:18" x14ac:dyDescent="0.25">
      <c r="A316" s="1">
        <v>40273</v>
      </c>
      <c r="B316" t="s">
        <v>10</v>
      </c>
      <c r="C316">
        <v>48.27</v>
      </c>
      <c r="D316">
        <v>48.72</v>
      </c>
      <c r="E316">
        <v>48.14</v>
      </c>
      <c r="F316">
        <v>48.61</v>
      </c>
      <c r="G316">
        <v>56220300</v>
      </c>
      <c r="J316" t="s">
        <v>10</v>
      </c>
      <c r="K316" s="1">
        <v>40273</v>
      </c>
      <c r="L316">
        <v>48.61</v>
      </c>
      <c r="N316" t="s">
        <v>7</v>
      </c>
      <c r="O316" s="1">
        <v>40273</v>
      </c>
      <c r="P316" s="3">
        <f>sqqq!K37/sqqq!K36-1</f>
        <v>-8.0146144121524543E-3</v>
      </c>
      <c r="Q316" s="3">
        <f t="shared" si="0"/>
        <v>9.3438538205981025E-3</v>
      </c>
      <c r="R316" s="1"/>
    </row>
    <row r="317" spans="1:18" x14ac:dyDescent="0.25">
      <c r="A317" s="1">
        <v>40274</v>
      </c>
      <c r="B317" t="s">
        <v>10</v>
      </c>
      <c r="C317">
        <v>48.5</v>
      </c>
      <c r="D317">
        <v>48.9</v>
      </c>
      <c r="E317">
        <v>48.39</v>
      </c>
      <c r="F317">
        <v>48.75</v>
      </c>
      <c r="G317">
        <v>54097100</v>
      </c>
      <c r="J317" t="s">
        <v>10</v>
      </c>
      <c r="K317" s="1">
        <v>40274</v>
      </c>
      <c r="L317">
        <v>48.75</v>
      </c>
      <c r="N317" t="s">
        <v>7</v>
      </c>
      <c r="O317" s="1">
        <v>40274</v>
      </c>
      <c r="P317" s="3">
        <f>sqqq!K38/sqqq!K37-1</f>
        <v>5.1414312847364307E-3</v>
      </c>
      <c r="Q317" s="3">
        <f t="shared" si="0"/>
        <v>2.8800658300760507E-3</v>
      </c>
      <c r="R317" s="1"/>
    </row>
    <row r="318" spans="1:18" x14ac:dyDescent="0.25">
      <c r="A318" s="1">
        <v>40275</v>
      </c>
      <c r="B318" t="s">
        <v>10</v>
      </c>
      <c r="C318">
        <v>48.68</v>
      </c>
      <c r="D318">
        <v>48.87</v>
      </c>
      <c r="E318">
        <v>48.37</v>
      </c>
      <c r="F318">
        <v>48.63</v>
      </c>
      <c r="G318">
        <v>77211500</v>
      </c>
      <c r="J318" t="s">
        <v>10</v>
      </c>
      <c r="K318" s="1">
        <v>40275</v>
      </c>
      <c r="L318">
        <v>48.63</v>
      </c>
      <c r="N318" t="s">
        <v>7</v>
      </c>
      <c r="O318" s="1">
        <v>40275</v>
      </c>
      <c r="P318" s="3">
        <f>sqqq!K39/sqqq!K38-1</f>
        <v>-3.4709963157939505E-3</v>
      </c>
      <c r="Q318" s="3">
        <f t="shared" si="0"/>
        <v>-2.4615384615384039E-3</v>
      </c>
      <c r="R318" s="1"/>
    </row>
    <row r="319" spans="1:18" x14ac:dyDescent="0.25">
      <c r="A319" s="1">
        <v>40276</v>
      </c>
      <c r="B319" t="s">
        <v>10</v>
      </c>
      <c r="C319">
        <v>48.49</v>
      </c>
      <c r="D319">
        <v>48.82</v>
      </c>
      <c r="E319">
        <v>48.24</v>
      </c>
      <c r="F319">
        <v>48.74</v>
      </c>
      <c r="G319">
        <v>68314300</v>
      </c>
      <c r="J319" t="s">
        <v>10</v>
      </c>
      <c r="K319" s="1">
        <v>40276</v>
      </c>
      <c r="L319">
        <v>48.74</v>
      </c>
      <c r="N319" t="s">
        <v>7</v>
      </c>
      <c r="O319" s="1">
        <v>40276</v>
      </c>
      <c r="P319" s="3">
        <f>sqqq!K40/sqqq!K39-1</f>
        <v>-1.8881738641179813E-2</v>
      </c>
      <c r="Q319" s="3">
        <f t="shared" si="0"/>
        <v>2.2619782027555324E-3</v>
      </c>
      <c r="R319" s="1"/>
    </row>
    <row r="320" spans="1:18" x14ac:dyDescent="0.25">
      <c r="A320" s="1">
        <v>40277</v>
      </c>
      <c r="B320" t="s">
        <v>10</v>
      </c>
      <c r="C320">
        <v>48.75</v>
      </c>
      <c r="D320">
        <v>49.05</v>
      </c>
      <c r="E320">
        <v>48.63</v>
      </c>
      <c r="F320">
        <v>49.03</v>
      </c>
      <c r="G320">
        <v>54227300</v>
      </c>
      <c r="J320" t="s">
        <v>10</v>
      </c>
      <c r="K320" s="1">
        <v>40277</v>
      </c>
      <c r="L320">
        <v>49.03</v>
      </c>
      <c r="N320" t="s">
        <v>7</v>
      </c>
      <c r="O320" s="1">
        <v>40277</v>
      </c>
      <c r="P320" s="3">
        <f>sqqq!K41/sqqq!K40-1</f>
        <v>-3.1764191308709666E-3</v>
      </c>
      <c r="Q320" s="3">
        <f t="shared" si="0"/>
        <v>5.9499384489125617E-3</v>
      </c>
      <c r="R320" s="1"/>
    </row>
    <row r="321" spans="1:18" x14ac:dyDescent="0.25">
      <c r="A321" s="1">
        <v>40280</v>
      </c>
      <c r="B321" t="s">
        <v>10</v>
      </c>
      <c r="C321">
        <v>49.05</v>
      </c>
      <c r="D321">
        <v>49.2</v>
      </c>
      <c r="E321">
        <v>48.94</v>
      </c>
      <c r="F321">
        <v>49.07</v>
      </c>
      <c r="G321">
        <v>44280600</v>
      </c>
      <c r="J321" t="s">
        <v>10</v>
      </c>
      <c r="K321" s="1">
        <v>40280</v>
      </c>
      <c r="L321">
        <v>49.07</v>
      </c>
      <c r="N321" t="s">
        <v>7</v>
      </c>
      <c r="O321" s="1">
        <v>40280</v>
      </c>
      <c r="P321" s="3">
        <f>sqqq!K42/sqqq!K41-1</f>
        <v>-1.5745080123742872E-2</v>
      </c>
      <c r="Q321" s="3">
        <f t="shared" si="0"/>
        <v>8.1582704466653944E-4</v>
      </c>
      <c r="R321" s="1"/>
    </row>
    <row r="322" spans="1:18" x14ac:dyDescent="0.25">
      <c r="A322" s="1">
        <v>40281</v>
      </c>
      <c r="B322" t="s">
        <v>10</v>
      </c>
      <c r="C322">
        <v>49.02</v>
      </c>
      <c r="D322">
        <v>49.35</v>
      </c>
      <c r="E322">
        <v>48.86</v>
      </c>
      <c r="F322">
        <v>49.32</v>
      </c>
      <c r="G322">
        <v>59376000</v>
      </c>
      <c r="J322" t="s">
        <v>10</v>
      </c>
      <c r="K322" s="1">
        <v>40281</v>
      </c>
      <c r="L322">
        <v>49.32</v>
      </c>
      <c r="N322" t="s">
        <v>7</v>
      </c>
      <c r="O322" s="1">
        <v>40281</v>
      </c>
      <c r="P322" s="3">
        <f>sqqq!K43/sqqq!K42-1</f>
        <v>-3.4850468507500731E-2</v>
      </c>
      <c r="Q322" s="3">
        <f t="shared" si="0"/>
        <v>5.0947625840636057E-3</v>
      </c>
      <c r="R322" s="1"/>
    </row>
    <row r="323" spans="1:18" x14ac:dyDescent="0.25">
      <c r="A323" s="1">
        <v>40282</v>
      </c>
      <c r="B323" t="s">
        <v>10</v>
      </c>
      <c r="C323">
        <v>49.58</v>
      </c>
      <c r="D323">
        <v>49.92</v>
      </c>
      <c r="E323">
        <v>49.5</v>
      </c>
      <c r="F323">
        <v>49.91</v>
      </c>
      <c r="G323">
        <v>69004800</v>
      </c>
      <c r="J323" t="s">
        <v>10</v>
      </c>
      <c r="K323" s="1">
        <v>40282</v>
      </c>
      <c r="L323">
        <v>49.91</v>
      </c>
      <c r="N323" t="s">
        <v>7</v>
      </c>
      <c r="O323" s="1">
        <v>40282</v>
      </c>
      <c r="P323" s="3">
        <f>sqqq!K44/sqqq!K43-1</f>
        <v>-1.223359951354086E-2</v>
      </c>
      <c r="Q323" s="3">
        <f t="shared" si="0"/>
        <v>1.1962692619626791E-2</v>
      </c>
      <c r="R323" s="1"/>
    </row>
    <row r="324" spans="1:18" x14ac:dyDescent="0.25">
      <c r="A324" s="1">
        <v>40283</v>
      </c>
      <c r="B324" t="s">
        <v>10</v>
      </c>
      <c r="C324">
        <v>49.87</v>
      </c>
      <c r="D324">
        <v>50.19</v>
      </c>
      <c r="E324">
        <v>49.87</v>
      </c>
      <c r="F324">
        <v>50.13</v>
      </c>
      <c r="G324">
        <v>72254200</v>
      </c>
      <c r="J324" t="s">
        <v>10</v>
      </c>
      <c r="K324" s="1">
        <v>40283</v>
      </c>
      <c r="L324">
        <v>50.13</v>
      </c>
      <c r="N324" t="s">
        <v>7</v>
      </c>
      <c r="O324" s="1">
        <v>40283</v>
      </c>
      <c r="P324" s="3">
        <f>sqqq!K45/sqqq!K44-1</f>
        <v>3.1562077645510556E-2</v>
      </c>
      <c r="Q324" s="3">
        <f t="shared" si="0"/>
        <v>4.4079342817071598E-3</v>
      </c>
      <c r="R324" s="1"/>
    </row>
    <row r="325" spans="1:18" x14ac:dyDescent="0.25">
      <c r="A325" s="1">
        <v>40284</v>
      </c>
      <c r="B325" t="s">
        <v>10</v>
      </c>
      <c r="C325">
        <v>49.95</v>
      </c>
      <c r="D325">
        <v>50.12</v>
      </c>
      <c r="E325">
        <v>49.2</v>
      </c>
      <c r="F325">
        <v>49.53</v>
      </c>
      <c r="G325">
        <v>127388000</v>
      </c>
      <c r="J325" t="s">
        <v>10</v>
      </c>
      <c r="K325" s="1">
        <v>40284</v>
      </c>
      <c r="L325">
        <v>49.53</v>
      </c>
      <c r="N325" t="s">
        <v>7</v>
      </c>
      <c r="O325" s="1">
        <v>40284</v>
      </c>
      <c r="P325" s="3">
        <f>sqqq!K46/sqqq!K45-1</f>
        <v>4.2602936837403682E-3</v>
      </c>
      <c r="Q325" s="3">
        <f t="shared" si="0"/>
        <v>-1.1968880909634994E-2</v>
      </c>
      <c r="R325" s="1"/>
    </row>
    <row r="326" spans="1:18" x14ac:dyDescent="0.25">
      <c r="A326" s="1">
        <v>40287</v>
      </c>
      <c r="B326" t="s">
        <v>10</v>
      </c>
      <c r="C326">
        <v>49.35</v>
      </c>
      <c r="D326">
        <v>49.66</v>
      </c>
      <c r="E326">
        <v>48.9</v>
      </c>
      <c r="F326">
        <v>49.5</v>
      </c>
      <c r="G326">
        <v>98251700</v>
      </c>
      <c r="J326" t="s">
        <v>10</v>
      </c>
      <c r="K326" s="1">
        <v>40287</v>
      </c>
      <c r="L326">
        <v>49.5</v>
      </c>
      <c r="N326" t="s">
        <v>7</v>
      </c>
      <c r="O326" s="1">
        <v>40287</v>
      </c>
      <c r="P326" s="3">
        <f>sqqq!K47/sqqq!K46-1</f>
        <v>-1.3497893766000302E-2</v>
      </c>
      <c r="Q326" s="3">
        <f t="shared" si="0"/>
        <v>-6.0569351907935332E-4</v>
      </c>
      <c r="R326" s="1"/>
    </row>
    <row r="327" spans="1:18" x14ac:dyDescent="0.25">
      <c r="A327" s="1">
        <v>40288</v>
      </c>
      <c r="B327" t="s">
        <v>10</v>
      </c>
      <c r="C327">
        <v>49.77</v>
      </c>
      <c r="D327">
        <v>49.88</v>
      </c>
      <c r="E327">
        <v>49.43</v>
      </c>
      <c r="F327">
        <v>49.75</v>
      </c>
      <c r="G327">
        <v>69543700</v>
      </c>
      <c r="J327" t="s">
        <v>10</v>
      </c>
      <c r="K327" s="1">
        <v>40288</v>
      </c>
      <c r="L327">
        <v>49.75</v>
      </c>
      <c r="N327" t="s">
        <v>7</v>
      </c>
      <c r="O327" s="1">
        <v>40288</v>
      </c>
      <c r="P327" s="3">
        <f>sqqq!K48/sqqq!K47-1</f>
        <v>-1.9937466404417514E-2</v>
      </c>
      <c r="Q327" s="3">
        <f t="shared" si="0"/>
        <v>5.050505050504972E-3</v>
      </c>
      <c r="R327" s="1"/>
    </row>
    <row r="328" spans="1:18" x14ac:dyDescent="0.25">
      <c r="A328" s="1">
        <v>40289</v>
      </c>
      <c r="B328" t="s">
        <v>10</v>
      </c>
      <c r="C328">
        <v>50.09</v>
      </c>
      <c r="D328">
        <v>50.19</v>
      </c>
      <c r="E328">
        <v>49.72</v>
      </c>
      <c r="F328">
        <v>50.03</v>
      </c>
      <c r="G328">
        <v>74748700</v>
      </c>
      <c r="J328" t="s">
        <v>10</v>
      </c>
      <c r="K328" s="1">
        <v>40289</v>
      </c>
      <c r="L328">
        <v>50.03</v>
      </c>
      <c r="N328" t="s">
        <v>7</v>
      </c>
      <c r="O328" s="1">
        <v>40289</v>
      </c>
      <c r="P328" s="3">
        <f>sqqq!K49/sqqq!K48-1</f>
        <v>-1.5556411042150886E-2</v>
      </c>
      <c r="Q328" s="3">
        <f t="shared" si="0"/>
        <v>5.6281407035176922E-3</v>
      </c>
      <c r="R328" s="1"/>
    </row>
    <row r="329" spans="1:18" x14ac:dyDescent="0.25">
      <c r="A329" s="1">
        <v>40290</v>
      </c>
      <c r="B329" t="s">
        <v>10</v>
      </c>
      <c r="C329">
        <v>49.55</v>
      </c>
      <c r="D329">
        <v>50.36</v>
      </c>
      <c r="E329">
        <v>49.26</v>
      </c>
      <c r="F329">
        <v>50.31</v>
      </c>
      <c r="G329">
        <v>110477200</v>
      </c>
      <c r="J329" t="s">
        <v>10</v>
      </c>
      <c r="K329" s="1">
        <v>40290</v>
      </c>
      <c r="L329">
        <v>50.31</v>
      </c>
      <c r="N329" t="s">
        <v>7</v>
      </c>
      <c r="O329" s="1">
        <v>40290</v>
      </c>
      <c r="P329" s="3">
        <f>sqqq!K50/sqqq!K49-1</f>
        <v>-1.2155638862508256E-2</v>
      </c>
      <c r="Q329" s="3">
        <f t="shared" si="0"/>
        <v>5.5966420147910423E-3</v>
      </c>
      <c r="R329" s="1"/>
    </row>
    <row r="330" spans="1:18" x14ac:dyDescent="0.25">
      <c r="A330" s="1">
        <v>40291</v>
      </c>
      <c r="B330" t="s">
        <v>10</v>
      </c>
      <c r="C330">
        <v>50.3</v>
      </c>
      <c r="D330">
        <v>50.57</v>
      </c>
      <c r="E330">
        <v>50.09</v>
      </c>
      <c r="F330">
        <v>50.52</v>
      </c>
      <c r="G330">
        <v>77205200</v>
      </c>
      <c r="J330" t="s">
        <v>10</v>
      </c>
      <c r="K330" s="1">
        <v>40291</v>
      </c>
      <c r="L330">
        <v>50.52</v>
      </c>
      <c r="N330" t="s">
        <v>7</v>
      </c>
      <c r="O330" s="1">
        <v>40291</v>
      </c>
      <c r="P330" s="3">
        <f>sqqq!K51/sqqq!K50-1</f>
        <v>6.767874755430725E-3</v>
      </c>
      <c r="Q330" s="3">
        <f t="shared" si="0"/>
        <v>4.174120453190211E-3</v>
      </c>
      <c r="R330" s="1"/>
    </row>
    <row r="331" spans="1:18" x14ac:dyDescent="0.25">
      <c r="A331" s="1">
        <v>40294</v>
      </c>
      <c r="B331" t="s">
        <v>10</v>
      </c>
      <c r="C331">
        <v>50.57</v>
      </c>
      <c r="D331">
        <v>50.65</v>
      </c>
      <c r="E331">
        <v>50.3</v>
      </c>
      <c r="F331">
        <v>50.41</v>
      </c>
      <c r="G331">
        <v>67361000</v>
      </c>
      <c r="J331" t="s">
        <v>10</v>
      </c>
      <c r="K331" s="1">
        <v>40294</v>
      </c>
      <c r="L331">
        <v>50.41</v>
      </c>
      <c r="N331" t="s">
        <v>7</v>
      </c>
      <c r="O331" s="1">
        <v>40294</v>
      </c>
      <c r="P331" s="3">
        <f>sqqq!K52/sqqq!K51-1</f>
        <v>6.1315918466082531E-2</v>
      </c>
      <c r="Q331" s="3">
        <f t="shared" si="0"/>
        <v>-2.1773555027713165E-3</v>
      </c>
      <c r="R331" s="1"/>
    </row>
    <row r="332" spans="1:18" x14ac:dyDescent="0.25">
      <c r="A332" s="1">
        <v>40295</v>
      </c>
      <c r="B332" t="s">
        <v>10</v>
      </c>
      <c r="C332">
        <v>50.21</v>
      </c>
      <c r="D332">
        <v>50.43</v>
      </c>
      <c r="E332">
        <v>49.21</v>
      </c>
      <c r="F332">
        <v>49.34</v>
      </c>
      <c r="G332">
        <v>112608000</v>
      </c>
      <c r="J332" t="s">
        <v>10</v>
      </c>
      <c r="K332" s="1">
        <v>40295</v>
      </c>
      <c r="L332">
        <v>49.34</v>
      </c>
      <c r="N332" t="s">
        <v>7</v>
      </c>
      <c r="O332" s="1">
        <v>40295</v>
      </c>
      <c r="P332" s="3">
        <f>sqqq!K53/sqqq!K52-1</f>
        <v>-1.5354711952816347E-3</v>
      </c>
      <c r="Q332" s="3">
        <f t="shared" si="0"/>
        <v>-2.1225947232691778E-2</v>
      </c>
      <c r="R332" s="1"/>
    </row>
    <row r="333" spans="1:18" x14ac:dyDescent="0.25">
      <c r="A333" s="1">
        <v>40296</v>
      </c>
      <c r="B333" t="s">
        <v>10</v>
      </c>
      <c r="C333">
        <v>49.6</v>
      </c>
      <c r="D333">
        <v>49.63</v>
      </c>
      <c r="E333">
        <v>48.98</v>
      </c>
      <c r="F333">
        <v>49.37</v>
      </c>
      <c r="G333">
        <v>130082100</v>
      </c>
      <c r="J333" t="s">
        <v>10</v>
      </c>
      <c r="K333" s="1">
        <v>40296</v>
      </c>
      <c r="L333">
        <v>49.37</v>
      </c>
      <c r="N333" t="s">
        <v>7</v>
      </c>
      <c r="O333" s="1">
        <v>40296</v>
      </c>
      <c r="P333" s="3">
        <f>sqqq!K54/sqqq!K53-1</f>
        <v>-5.1710850005775688E-2</v>
      </c>
      <c r="Q333" s="3">
        <f t="shared" si="0"/>
        <v>6.0802594244013797E-4</v>
      </c>
      <c r="R333" s="1"/>
    </row>
    <row r="334" spans="1:18" x14ac:dyDescent="0.25">
      <c r="A334" s="1">
        <v>40297</v>
      </c>
      <c r="B334" t="s">
        <v>10</v>
      </c>
      <c r="C334">
        <v>49.65</v>
      </c>
      <c r="D334">
        <v>50.33</v>
      </c>
      <c r="E334">
        <v>49.61</v>
      </c>
      <c r="F334">
        <v>50.23</v>
      </c>
      <c r="G334">
        <v>84180200</v>
      </c>
      <c r="J334" t="s">
        <v>10</v>
      </c>
      <c r="K334" s="1">
        <v>40297</v>
      </c>
      <c r="L334">
        <v>50.23</v>
      </c>
      <c r="N334" t="s">
        <v>7</v>
      </c>
      <c r="O334" s="1">
        <v>40297</v>
      </c>
      <c r="P334" s="3">
        <f>sqqq!K55/sqqq!K54-1</f>
        <v>5.9193146792284379E-2</v>
      </c>
      <c r="Q334" s="3">
        <f t="shared" si="0"/>
        <v>1.7419485517520705E-2</v>
      </c>
      <c r="R334" s="1"/>
    </row>
    <row r="335" spans="1:18" x14ac:dyDescent="0.25">
      <c r="A335" s="1">
        <v>40298</v>
      </c>
      <c r="B335" t="s">
        <v>10</v>
      </c>
      <c r="C335">
        <v>50.21</v>
      </c>
      <c r="D335">
        <v>50.29</v>
      </c>
      <c r="E335">
        <v>49.2</v>
      </c>
      <c r="F335">
        <v>49.24</v>
      </c>
      <c r="G335">
        <v>110897000</v>
      </c>
      <c r="J335" t="s">
        <v>10</v>
      </c>
      <c r="K335" s="1">
        <v>40298</v>
      </c>
      <c r="L335">
        <v>49.24</v>
      </c>
      <c r="N335" t="s">
        <v>7</v>
      </c>
      <c r="O335" s="1">
        <v>40298</v>
      </c>
      <c r="P335" s="3">
        <f>sqqq!K56/sqqq!K55-1</f>
        <v>-4.2488060705741626E-2</v>
      </c>
      <c r="Q335" s="3">
        <f t="shared" si="0"/>
        <v>-1.9709337049571896E-2</v>
      </c>
      <c r="R335" s="1"/>
    </row>
    <row r="336" spans="1:18" x14ac:dyDescent="0.25">
      <c r="A336" s="1">
        <v>40301</v>
      </c>
      <c r="B336" t="s">
        <v>10</v>
      </c>
      <c r="C336">
        <v>49.45</v>
      </c>
      <c r="D336">
        <v>50.17</v>
      </c>
      <c r="E336">
        <v>49.43</v>
      </c>
      <c r="F336">
        <v>49.93</v>
      </c>
      <c r="G336">
        <v>74169700</v>
      </c>
      <c r="J336" t="s">
        <v>10</v>
      </c>
      <c r="K336" s="1">
        <v>40301</v>
      </c>
      <c r="L336">
        <v>49.93</v>
      </c>
      <c r="N336" t="s">
        <v>7</v>
      </c>
      <c r="O336" s="1">
        <v>40301</v>
      </c>
      <c r="P336" s="3">
        <f>sqqq!K57/sqqq!K56-1</f>
        <v>9.0545729372042194E-2</v>
      </c>
      <c r="Q336" s="3">
        <f t="shared" si="0"/>
        <v>1.4012997562956819E-2</v>
      </c>
      <c r="R336" s="1"/>
    </row>
    <row r="337" spans="1:18" x14ac:dyDescent="0.25">
      <c r="A337" s="1">
        <v>40302</v>
      </c>
      <c r="B337" t="s">
        <v>10</v>
      </c>
      <c r="C337">
        <v>49.32</v>
      </c>
      <c r="D337">
        <v>49.32</v>
      </c>
      <c r="E337">
        <v>48.08</v>
      </c>
      <c r="F337">
        <v>48.43</v>
      </c>
      <c r="G337">
        <v>141136500</v>
      </c>
      <c r="J337" t="s">
        <v>10</v>
      </c>
      <c r="K337" s="1">
        <v>40302</v>
      </c>
      <c r="L337">
        <v>48.43</v>
      </c>
      <c r="N337" t="s">
        <v>7</v>
      </c>
      <c r="O337" s="1">
        <v>40302</v>
      </c>
      <c r="P337" s="3">
        <f>sqqq!K58/sqqq!K57-1</f>
        <v>1.3379750693624404E-2</v>
      </c>
      <c r="Q337" s="3">
        <f t="shared" si="0"/>
        <v>-3.0042058882435385E-2</v>
      </c>
      <c r="R337" s="1"/>
    </row>
    <row r="338" spans="1:18" x14ac:dyDescent="0.25">
      <c r="A338" s="1">
        <v>40303</v>
      </c>
      <c r="B338" t="s">
        <v>10</v>
      </c>
      <c r="C338">
        <v>47.92</v>
      </c>
      <c r="D338">
        <v>48.5</v>
      </c>
      <c r="E338">
        <v>47.64</v>
      </c>
      <c r="F338">
        <v>48.18</v>
      </c>
      <c r="G338">
        <v>128560200</v>
      </c>
      <c r="J338" t="s">
        <v>10</v>
      </c>
      <c r="K338" s="1">
        <v>40303</v>
      </c>
      <c r="L338">
        <v>48.18</v>
      </c>
      <c r="N338" t="s">
        <v>7</v>
      </c>
      <c r="O338" s="1">
        <v>40303</v>
      </c>
      <c r="P338" s="3">
        <f>sqqq!K59/sqqq!K58-1</f>
        <v>0.10182668088393743</v>
      </c>
      <c r="Q338" s="3">
        <f t="shared" si="0"/>
        <v>-5.1620896138756533E-3</v>
      </c>
      <c r="R338" s="1"/>
    </row>
    <row r="339" spans="1:18" x14ac:dyDescent="0.25">
      <c r="A339" s="1">
        <v>40304</v>
      </c>
      <c r="B339" t="s">
        <v>10</v>
      </c>
      <c r="C339">
        <v>47.85</v>
      </c>
      <c r="D339">
        <v>48.32</v>
      </c>
      <c r="E339">
        <v>42.64</v>
      </c>
      <c r="F339">
        <v>46.57</v>
      </c>
      <c r="G339">
        <v>274356800</v>
      </c>
      <c r="J339" t="s">
        <v>10</v>
      </c>
      <c r="K339" s="1">
        <v>40304</v>
      </c>
      <c r="L339">
        <v>46.57</v>
      </c>
      <c r="N339" t="s">
        <v>7</v>
      </c>
      <c r="O339" s="1">
        <v>40304</v>
      </c>
      <c r="P339" s="3">
        <f>sqqq!K60/sqqq!K59-1</f>
        <v>6.5495823976879919E-2</v>
      </c>
      <c r="Q339" s="3">
        <f t="shared" si="0"/>
        <v>-3.3416355334163539E-2</v>
      </c>
      <c r="R339" s="1"/>
    </row>
    <row r="340" spans="1:18" x14ac:dyDescent="0.25">
      <c r="A340" s="1">
        <v>40305</v>
      </c>
      <c r="B340" t="s">
        <v>10</v>
      </c>
      <c r="C340">
        <v>46.22</v>
      </c>
      <c r="D340">
        <v>46.8</v>
      </c>
      <c r="E340">
        <v>44.28</v>
      </c>
      <c r="F340">
        <v>45.41</v>
      </c>
      <c r="G340">
        <v>288200400</v>
      </c>
      <c r="J340" t="s">
        <v>10</v>
      </c>
      <c r="K340" s="1">
        <v>40305</v>
      </c>
      <c r="L340">
        <v>45.41</v>
      </c>
      <c r="N340" t="s">
        <v>7</v>
      </c>
      <c r="O340" s="1">
        <v>40305</v>
      </c>
      <c r="P340" s="3">
        <f>sqqq!K61/sqqq!K60-1</f>
        <v>-0.14527812964884568</v>
      </c>
      <c r="Q340" s="3">
        <f t="shared" si="0"/>
        <v>-2.4908739531887547E-2</v>
      </c>
      <c r="R340" s="1"/>
    </row>
    <row r="341" spans="1:18" x14ac:dyDescent="0.25">
      <c r="A341" s="1">
        <v>40308</v>
      </c>
      <c r="B341" t="s">
        <v>10</v>
      </c>
      <c r="C341">
        <v>47.43</v>
      </c>
      <c r="D341">
        <v>47.8</v>
      </c>
      <c r="E341">
        <v>47.31</v>
      </c>
      <c r="F341">
        <v>47.77</v>
      </c>
      <c r="G341">
        <v>136041600</v>
      </c>
      <c r="J341" t="s">
        <v>10</v>
      </c>
      <c r="K341" s="1">
        <v>40308</v>
      </c>
      <c r="L341">
        <v>47.77</v>
      </c>
      <c r="N341" t="s">
        <v>7</v>
      </c>
      <c r="O341" s="1">
        <v>40308</v>
      </c>
      <c r="P341" s="3">
        <f>sqqq!K62/sqqq!K61-1</f>
        <v>-1.0814989712051304E-3</v>
      </c>
      <c r="Q341" s="3">
        <f t="shared" si="0"/>
        <v>5.1970931512882679E-2</v>
      </c>
      <c r="R341" s="1"/>
    </row>
    <row r="342" spans="1:18" x14ac:dyDescent="0.25">
      <c r="A342" s="1">
        <v>40309</v>
      </c>
      <c r="B342" t="s">
        <v>10</v>
      </c>
      <c r="C342">
        <v>47.29</v>
      </c>
      <c r="D342">
        <v>48.39</v>
      </c>
      <c r="E342">
        <v>47.2</v>
      </c>
      <c r="F342">
        <v>47.72</v>
      </c>
      <c r="G342">
        <v>113016100</v>
      </c>
      <c r="J342" t="s">
        <v>10</v>
      </c>
      <c r="K342" s="1">
        <v>40309</v>
      </c>
      <c r="L342">
        <v>47.72</v>
      </c>
      <c r="N342" t="s">
        <v>7</v>
      </c>
      <c r="O342" s="1">
        <v>40309</v>
      </c>
      <c r="P342" s="3">
        <f>sqqq!K63/sqqq!K62-1</f>
        <v>-5.4492901313721531E-2</v>
      </c>
      <c r="Q342" s="3">
        <f t="shared" si="0"/>
        <v>-1.0466820180030645E-3</v>
      </c>
      <c r="R342" s="1"/>
    </row>
    <row r="343" spans="1:18" x14ac:dyDescent="0.25">
      <c r="A343" s="1">
        <v>40310</v>
      </c>
      <c r="B343" t="s">
        <v>10</v>
      </c>
      <c r="C343">
        <v>47.98</v>
      </c>
      <c r="D343">
        <v>48.66</v>
      </c>
      <c r="E343">
        <v>47.9</v>
      </c>
      <c r="F343">
        <v>48.62</v>
      </c>
      <c r="G343">
        <v>85462400</v>
      </c>
      <c r="J343" t="s">
        <v>10</v>
      </c>
      <c r="K343" s="1">
        <v>40310</v>
      </c>
      <c r="L343">
        <v>48.62</v>
      </c>
      <c r="N343" t="s">
        <v>7</v>
      </c>
      <c r="O343" s="1">
        <v>40310</v>
      </c>
      <c r="P343" s="3">
        <f>sqqq!K64/sqqq!K63-1</f>
        <v>4.6374051873388167E-2</v>
      </c>
      <c r="Q343" s="3">
        <f t="shared" si="0"/>
        <v>1.8860016764459253E-2</v>
      </c>
      <c r="R343" s="1"/>
    </row>
    <row r="344" spans="1:18" x14ac:dyDescent="0.25">
      <c r="A344" s="1">
        <v>40311</v>
      </c>
      <c r="B344" t="s">
        <v>10</v>
      </c>
      <c r="C344">
        <v>48.41</v>
      </c>
      <c r="D344">
        <v>48.79</v>
      </c>
      <c r="E344">
        <v>47.73</v>
      </c>
      <c r="F344">
        <v>47.85</v>
      </c>
      <c r="G344">
        <v>102844300</v>
      </c>
      <c r="J344" t="s">
        <v>10</v>
      </c>
      <c r="K344" s="1">
        <v>40311</v>
      </c>
      <c r="L344">
        <v>47.85</v>
      </c>
      <c r="N344" t="s">
        <v>7</v>
      </c>
      <c r="O344" s="1">
        <v>40311</v>
      </c>
      <c r="P344" s="3">
        <f>sqqq!K65/sqqq!K64-1</f>
        <v>5.7085485211196607E-2</v>
      </c>
      <c r="Q344" s="3">
        <f t="shared" si="0"/>
        <v>-1.5837104072398134E-2</v>
      </c>
      <c r="R344" s="1"/>
    </row>
    <row r="345" spans="1:18" x14ac:dyDescent="0.25">
      <c r="A345" s="1">
        <v>40312</v>
      </c>
      <c r="B345" t="s">
        <v>10</v>
      </c>
      <c r="C345">
        <v>47.49</v>
      </c>
      <c r="D345">
        <v>47.52</v>
      </c>
      <c r="E345">
        <v>46.38</v>
      </c>
      <c r="F345">
        <v>46.93</v>
      </c>
      <c r="G345">
        <v>147386100</v>
      </c>
      <c r="J345" t="s">
        <v>10</v>
      </c>
      <c r="K345" s="1">
        <v>40312</v>
      </c>
      <c r="L345">
        <v>46.93</v>
      </c>
      <c r="N345" t="s">
        <v>7</v>
      </c>
      <c r="O345" s="1">
        <v>40312</v>
      </c>
      <c r="P345" s="3">
        <f>sqqq!K66/sqqq!K65-1</f>
        <v>-7.5914222576914936E-3</v>
      </c>
      <c r="Q345" s="3">
        <f t="shared" si="0"/>
        <v>-1.9226750261233105E-2</v>
      </c>
      <c r="R345" s="1"/>
    </row>
    <row r="346" spans="1:18" x14ac:dyDescent="0.25">
      <c r="A346" s="1">
        <v>40315</v>
      </c>
      <c r="B346" t="s">
        <v>10</v>
      </c>
      <c r="C346">
        <v>47.02</v>
      </c>
      <c r="D346">
        <v>47.27</v>
      </c>
      <c r="E346">
        <v>46.07</v>
      </c>
      <c r="F346">
        <v>47.08</v>
      </c>
      <c r="G346">
        <v>120969600</v>
      </c>
      <c r="J346" t="s">
        <v>10</v>
      </c>
      <c r="K346" s="1">
        <v>40315</v>
      </c>
      <c r="L346">
        <v>47.08</v>
      </c>
      <c r="N346" t="s">
        <v>7</v>
      </c>
      <c r="O346" s="1">
        <v>40315</v>
      </c>
      <c r="P346" s="3">
        <f>sqqq!K67/sqqq!K66-1</f>
        <v>3.8942942136003467E-2</v>
      </c>
      <c r="Q346" s="3">
        <f t="shared" si="0"/>
        <v>3.1962497336457396E-3</v>
      </c>
      <c r="R346" s="1"/>
    </row>
    <row r="347" spans="1:18" x14ac:dyDescent="0.25">
      <c r="A347" s="1">
        <v>40316</v>
      </c>
      <c r="B347" t="s">
        <v>10</v>
      </c>
      <c r="C347">
        <v>47.48</v>
      </c>
      <c r="D347">
        <v>47.58</v>
      </c>
      <c r="E347">
        <v>46.22</v>
      </c>
      <c r="F347">
        <v>46.43</v>
      </c>
      <c r="G347">
        <v>153072100</v>
      </c>
      <c r="J347" t="s">
        <v>10</v>
      </c>
      <c r="K347" s="1">
        <v>40316</v>
      </c>
      <c r="L347">
        <v>46.43</v>
      </c>
      <c r="N347" t="s">
        <v>7</v>
      </c>
      <c r="O347" s="1">
        <v>40316</v>
      </c>
      <c r="P347" s="3">
        <f>sqqq!K68/sqqq!K67-1</f>
        <v>2.3929050157114107E-2</v>
      </c>
      <c r="Q347" s="3">
        <f t="shared" ref="Q347:Q410" si="1">F347/F346-1</f>
        <v>-1.3806287170773146E-2</v>
      </c>
      <c r="R347" s="1"/>
    </row>
    <row r="348" spans="1:18" x14ac:dyDescent="0.25">
      <c r="A348" s="1">
        <v>40317</v>
      </c>
      <c r="B348" t="s">
        <v>10</v>
      </c>
      <c r="C348">
        <v>46.26</v>
      </c>
      <c r="D348">
        <v>46.63</v>
      </c>
      <c r="E348">
        <v>45.55</v>
      </c>
      <c r="F348">
        <v>46.06</v>
      </c>
      <c r="G348">
        <v>159000300</v>
      </c>
      <c r="J348" t="s">
        <v>10</v>
      </c>
      <c r="K348" s="1">
        <v>40317</v>
      </c>
      <c r="L348">
        <v>46.06</v>
      </c>
      <c r="N348" t="s">
        <v>7</v>
      </c>
      <c r="O348" s="1">
        <v>40317</v>
      </c>
      <c r="P348" s="3">
        <f>sqqq!K69/sqqq!K68-1</f>
        <v>9.7728383103049321E-2</v>
      </c>
      <c r="Q348" s="3">
        <f t="shared" si="1"/>
        <v>-7.9689855696747358E-3</v>
      </c>
      <c r="R348" s="1"/>
    </row>
    <row r="349" spans="1:18" x14ac:dyDescent="0.25">
      <c r="A349" s="1">
        <v>40318</v>
      </c>
      <c r="B349" t="s">
        <v>10</v>
      </c>
      <c r="C349">
        <v>45.16</v>
      </c>
      <c r="D349">
        <v>45.28</v>
      </c>
      <c r="E349">
        <v>44.25</v>
      </c>
      <c r="F349">
        <v>44.35</v>
      </c>
      <c r="G349">
        <v>189289800</v>
      </c>
      <c r="J349" t="s">
        <v>10</v>
      </c>
      <c r="K349" s="1">
        <v>40318</v>
      </c>
      <c r="L349">
        <v>44.35</v>
      </c>
      <c r="N349" t="s">
        <v>7</v>
      </c>
      <c r="O349" s="1">
        <v>40318</v>
      </c>
      <c r="P349" s="3">
        <f>sqqq!K70/sqqq!K69-1</f>
        <v>-1.1016788413981904E-2</v>
      </c>
      <c r="Q349" s="3">
        <f t="shared" si="1"/>
        <v>-3.7125488493269687E-2</v>
      </c>
      <c r="R349" s="1"/>
    </row>
    <row r="350" spans="1:18" x14ac:dyDescent="0.25">
      <c r="A350" s="1">
        <v>40319</v>
      </c>
      <c r="B350" t="s">
        <v>10</v>
      </c>
      <c r="C350">
        <v>43.66</v>
      </c>
      <c r="D350">
        <v>45.64</v>
      </c>
      <c r="E350">
        <v>43.49</v>
      </c>
      <c r="F350">
        <v>44.84</v>
      </c>
      <c r="G350">
        <v>190631100</v>
      </c>
      <c r="J350" t="s">
        <v>10</v>
      </c>
      <c r="K350" s="1">
        <v>40319</v>
      </c>
      <c r="L350">
        <v>44.84</v>
      </c>
      <c r="N350" t="s">
        <v>7</v>
      </c>
      <c r="O350" s="1">
        <v>40319</v>
      </c>
      <c r="P350" s="3">
        <f>sqqq!K71/sqqq!K70-1</f>
        <v>-7.0751342633038616E-3</v>
      </c>
      <c r="Q350" s="3">
        <f t="shared" si="1"/>
        <v>1.1048478015783569E-2</v>
      </c>
      <c r="R350" s="1"/>
    </row>
    <row r="351" spans="1:18" x14ac:dyDescent="0.25">
      <c r="A351" s="1">
        <v>40322</v>
      </c>
      <c r="B351" t="s">
        <v>10</v>
      </c>
      <c r="C351">
        <v>44.82</v>
      </c>
      <c r="D351">
        <v>45.33</v>
      </c>
      <c r="E351">
        <v>44.64</v>
      </c>
      <c r="F351">
        <v>44.66</v>
      </c>
      <c r="G351">
        <v>113038000</v>
      </c>
      <c r="J351" t="s">
        <v>10</v>
      </c>
      <c r="K351" s="1">
        <v>40322</v>
      </c>
      <c r="L351">
        <v>44.66</v>
      </c>
      <c r="N351" t="s">
        <v>7</v>
      </c>
      <c r="O351" s="1">
        <v>40322</v>
      </c>
      <c r="P351" s="3">
        <f>sqqq!K72/sqqq!K71-1</f>
        <v>7.7319884652156112E-3</v>
      </c>
      <c r="Q351" s="3">
        <f t="shared" si="1"/>
        <v>-4.0142729705621161E-3</v>
      </c>
      <c r="R351" s="1"/>
    </row>
    <row r="352" spans="1:18" x14ac:dyDescent="0.25">
      <c r="A352" s="1">
        <v>40323</v>
      </c>
      <c r="B352" t="s">
        <v>10</v>
      </c>
      <c r="C352">
        <v>43.68</v>
      </c>
      <c r="D352">
        <v>44.76</v>
      </c>
      <c r="E352">
        <v>43.23</v>
      </c>
      <c r="F352">
        <v>44.7</v>
      </c>
      <c r="G352">
        <v>155643000</v>
      </c>
      <c r="J352" t="s">
        <v>10</v>
      </c>
      <c r="K352" s="1">
        <v>40323</v>
      </c>
      <c r="L352">
        <v>44.7</v>
      </c>
      <c r="N352" t="s">
        <v>7</v>
      </c>
      <c r="O352" s="1">
        <v>40323</v>
      </c>
      <c r="P352" s="3">
        <f>sqqq!K73/sqqq!K72-1</f>
        <v>2.9637447527359972E-2</v>
      </c>
      <c r="Q352" s="3">
        <f t="shared" si="1"/>
        <v>8.9565606806996101E-4</v>
      </c>
      <c r="R352" s="1"/>
    </row>
    <row r="353" spans="1:18" x14ac:dyDescent="0.25">
      <c r="A353" s="1">
        <v>40324</v>
      </c>
      <c r="B353" t="s">
        <v>10</v>
      </c>
      <c r="C353">
        <v>45.01</v>
      </c>
      <c r="D353">
        <v>45.57</v>
      </c>
      <c r="E353">
        <v>44.12</v>
      </c>
      <c r="F353">
        <v>44.2</v>
      </c>
      <c r="G353">
        <v>140203200</v>
      </c>
      <c r="J353" t="s">
        <v>10</v>
      </c>
      <c r="K353" s="1">
        <v>40324</v>
      </c>
      <c r="L353">
        <v>44.2</v>
      </c>
      <c r="N353" t="s">
        <v>7</v>
      </c>
      <c r="O353" s="1">
        <v>40324</v>
      </c>
      <c r="P353" s="3">
        <f>sqqq!K74/sqqq!K73-1</f>
        <v>-0.11236122268269111</v>
      </c>
      <c r="Q353" s="3">
        <f t="shared" si="1"/>
        <v>-1.1185682326621871E-2</v>
      </c>
      <c r="R353" s="1"/>
    </row>
    <row r="354" spans="1:18" x14ac:dyDescent="0.25">
      <c r="A354" s="1">
        <v>40325</v>
      </c>
      <c r="B354" t="s">
        <v>10</v>
      </c>
      <c r="C354">
        <v>45.2</v>
      </c>
      <c r="D354">
        <v>45.89</v>
      </c>
      <c r="E354">
        <v>45.09</v>
      </c>
      <c r="F354">
        <v>45.87</v>
      </c>
      <c r="G354">
        <v>110671600</v>
      </c>
      <c r="J354" t="s">
        <v>10</v>
      </c>
      <c r="K354" s="1">
        <v>40325</v>
      </c>
      <c r="L354">
        <v>45.87</v>
      </c>
      <c r="N354" t="s">
        <v>7</v>
      </c>
      <c r="O354" s="1">
        <v>40325</v>
      </c>
      <c r="P354" s="3">
        <f>sqqq!K75/sqqq!K74-1</f>
        <v>1.8436194701646036E-2</v>
      </c>
      <c r="Q354" s="3">
        <f t="shared" si="1"/>
        <v>3.7782805429864119E-2</v>
      </c>
      <c r="R354" s="1"/>
    </row>
    <row r="355" spans="1:18" x14ac:dyDescent="0.25">
      <c r="A355" s="1">
        <v>40326</v>
      </c>
      <c r="B355" t="s">
        <v>10</v>
      </c>
      <c r="C355">
        <v>45.95</v>
      </c>
      <c r="D355">
        <v>45.99</v>
      </c>
      <c r="E355">
        <v>45.2</v>
      </c>
      <c r="F355">
        <v>45.6</v>
      </c>
      <c r="G355">
        <v>128535300</v>
      </c>
      <c r="J355" t="s">
        <v>10</v>
      </c>
      <c r="K355" s="1">
        <v>40326</v>
      </c>
      <c r="L355">
        <v>45.6</v>
      </c>
      <c r="N355" t="s">
        <v>7</v>
      </c>
      <c r="O355" s="1">
        <v>40326</v>
      </c>
      <c r="P355" s="3">
        <f>sqqq!K76/sqqq!K75-1</f>
        <v>2.8770046356714207E-2</v>
      </c>
      <c r="Q355" s="3">
        <f t="shared" si="1"/>
        <v>-5.8862001308043199E-3</v>
      </c>
      <c r="R355" s="1"/>
    </row>
    <row r="356" spans="1:18" x14ac:dyDescent="0.25">
      <c r="A356" s="1">
        <v>40330</v>
      </c>
      <c r="B356" t="s">
        <v>10</v>
      </c>
      <c r="C356">
        <v>45.43</v>
      </c>
      <c r="D356">
        <v>46.25</v>
      </c>
      <c r="E356">
        <v>45.13</v>
      </c>
      <c r="F356">
        <v>45.18</v>
      </c>
      <c r="G356">
        <v>104242700</v>
      </c>
      <c r="J356" t="s">
        <v>10</v>
      </c>
      <c r="K356" s="1">
        <v>40330</v>
      </c>
      <c r="L356">
        <v>45.18</v>
      </c>
      <c r="N356" t="s">
        <v>7</v>
      </c>
      <c r="O356" s="1">
        <v>40330</v>
      </c>
      <c r="P356" s="3">
        <f>sqqq!K77/sqqq!K76-1</f>
        <v>-7.1013358675045213E-2</v>
      </c>
      <c r="Q356" s="3">
        <f t="shared" si="1"/>
        <v>-9.2105263157895578E-3</v>
      </c>
      <c r="R356" s="1"/>
    </row>
    <row r="357" spans="1:18" x14ac:dyDescent="0.25">
      <c r="A357" s="1">
        <v>40331</v>
      </c>
      <c r="B357" t="s">
        <v>10</v>
      </c>
      <c r="C357">
        <v>45.44</v>
      </c>
      <c r="D357">
        <v>46.28</v>
      </c>
      <c r="E357">
        <v>45.13</v>
      </c>
      <c r="F357">
        <v>46.25</v>
      </c>
      <c r="G357">
        <v>97249300</v>
      </c>
      <c r="J357" t="s">
        <v>10</v>
      </c>
      <c r="K357" s="1">
        <v>40331</v>
      </c>
      <c r="L357">
        <v>46.25</v>
      </c>
      <c r="N357" t="s">
        <v>7</v>
      </c>
      <c r="O357" s="1">
        <v>40331</v>
      </c>
      <c r="P357" s="3">
        <f>sqqq!K78/sqqq!K77-1</f>
        <v>-2.9934049645628846E-2</v>
      </c>
      <c r="Q357" s="3">
        <f t="shared" si="1"/>
        <v>2.3683045595396246E-2</v>
      </c>
      <c r="R357" s="1"/>
    </row>
    <row r="358" spans="1:18" x14ac:dyDescent="0.25">
      <c r="A358" s="1">
        <v>40332</v>
      </c>
      <c r="B358" t="s">
        <v>10</v>
      </c>
      <c r="C358">
        <v>46.38</v>
      </c>
      <c r="D358">
        <v>46.77</v>
      </c>
      <c r="E358">
        <v>46.08</v>
      </c>
      <c r="F358">
        <v>46.69</v>
      </c>
      <c r="G358">
        <v>98928400</v>
      </c>
      <c r="J358" t="s">
        <v>10</v>
      </c>
      <c r="K358" s="1">
        <v>40332</v>
      </c>
      <c r="L358">
        <v>46.69</v>
      </c>
      <c r="N358" t="s">
        <v>7</v>
      </c>
      <c r="O358" s="1">
        <v>40332</v>
      </c>
      <c r="P358" s="3">
        <f>sqqq!K79/sqqq!K78-1</f>
        <v>0.10041837462383452</v>
      </c>
      <c r="Q358" s="3">
        <f t="shared" si="1"/>
        <v>9.5135135135133719E-3</v>
      </c>
      <c r="R358" s="1"/>
    </row>
    <row r="359" spans="1:18" x14ac:dyDescent="0.25">
      <c r="A359" s="1">
        <v>40333</v>
      </c>
      <c r="B359" t="s">
        <v>10</v>
      </c>
      <c r="C359">
        <v>45.7</v>
      </c>
      <c r="D359">
        <v>46.29</v>
      </c>
      <c r="E359">
        <v>44.94</v>
      </c>
      <c r="F359">
        <v>45.09</v>
      </c>
      <c r="G359">
        <v>112849900</v>
      </c>
      <c r="J359" t="s">
        <v>10</v>
      </c>
      <c r="K359" s="1">
        <v>40333</v>
      </c>
      <c r="L359">
        <v>45.09</v>
      </c>
      <c r="N359" t="s">
        <v>7</v>
      </c>
      <c r="O359" s="1">
        <v>40333</v>
      </c>
      <c r="P359" s="3">
        <f>sqqq!K80/sqqq!K79-1</f>
        <v>5.5133074682891081E-2</v>
      </c>
      <c r="Q359" s="3">
        <f t="shared" si="1"/>
        <v>-3.4268579995716308E-2</v>
      </c>
      <c r="R359" s="1"/>
    </row>
    <row r="360" spans="1:18" x14ac:dyDescent="0.25">
      <c r="A360" s="1">
        <v>40336</v>
      </c>
      <c r="B360" t="s">
        <v>10</v>
      </c>
      <c r="C360">
        <v>45.32</v>
      </c>
      <c r="D360">
        <v>45.46</v>
      </c>
      <c r="E360">
        <v>44.22</v>
      </c>
      <c r="F360">
        <v>44.27</v>
      </c>
      <c r="G360">
        <v>88436600</v>
      </c>
      <c r="J360" t="s">
        <v>10</v>
      </c>
      <c r="K360" s="1">
        <v>40336</v>
      </c>
      <c r="L360">
        <v>44.27</v>
      </c>
      <c r="N360" t="s">
        <v>7</v>
      </c>
      <c r="O360" s="1">
        <v>40336</v>
      </c>
      <c r="P360" s="3">
        <f>sqqq!K81/sqqq!K80-1</f>
        <v>4.8047990522896988E-3</v>
      </c>
      <c r="Q360" s="3">
        <f t="shared" si="1"/>
        <v>-1.8185850521179825E-2</v>
      </c>
      <c r="R360" s="1"/>
    </row>
    <row r="361" spans="1:18" x14ac:dyDescent="0.25">
      <c r="A361" s="1">
        <v>40337</v>
      </c>
      <c r="B361" t="s">
        <v>10</v>
      </c>
      <c r="C361">
        <v>44.35</v>
      </c>
      <c r="D361">
        <v>44.48</v>
      </c>
      <c r="E361">
        <v>43.59</v>
      </c>
      <c r="F361">
        <v>44.19</v>
      </c>
      <c r="G361">
        <v>133030100</v>
      </c>
      <c r="J361" t="s">
        <v>10</v>
      </c>
      <c r="K361" s="1">
        <v>40337</v>
      </c>
      <c r="L361">
        <v>44.19</v>
      </c>
      <c r="N361" t="s">
        <v>7</v>
      </c>
      <c r="O361" s="1">
        <v>40337</v>
      </c>
      <c r="P361" s="3">
        <f>sqqq!K82/sqqq!K81-1</f>
        <v>2.6748374538522413E-2</v>
      </c>
      <c r="Q361" s="3">
        <f t="shared" si="1"/>
        <v>-1.8070928393947305E-3</v>
      </c>
      <c r="R361" s="1"/>
    </row>
    <row r="362" spans="1:18" x14ac:dyDescent="0.25">
      <c r="A362" s="1">
        <v>40338</v>
      </c>
      <c r="B362" t="s">
        <v>10</v>
      </c>
      <c r="C362">
        <v>44.5</v>
      </c>
      <c r="D362">
        <v>44.91</v>
      </c>
      <c r="E362">
        <v>43.69</v>
      </c>
      <c r="F362">
        <v>43.82</v>
      </c>
      <c r="G362">
        <v>101949200</v>
      </c>
      <c r="J362" t="s">
        <v>10</v>
      </c>
      <c r="K362" s="1">
        <v>40338</v>
      </c>
      <c r="L362">
        <v>43.82</v>
      </c>
      <c r="N362" t="s">
        <v>7</v>
      </c>
      <c r="O362" s="1">
        <v>40338</v>
      </c>
      <c r="P362" s="3">
        <f>sqqq!K83/sqqq!K82-1</f>
        <v>-8.7469051169192236E-2</v>
      </c>
      <c r="Q362" s="3">
        <f t="shared" si="1"/>
        <v>-8.3729350531793756E-3</v>
      </c>
      <c r="R362" s="1"/>
    </row>
    <row r="363" spans="1:18" x14ac:dyDescent="0.25">
      <c r="A363" s="1">
        <v>40339</v>
      </c>
      <c r="B363" t="s">
        <v>10</v>
      </c>
      <c r="C363">
        <v>44.36</v>
      </c>
      <c r="D363">
        <v>45.12</v>
      </c>
      <c r="E363">
        <v>44.24</v>
      </c>
      <c r="F363">
        <v>45.07</v>
      </c>
      <c r="G363">
        <v>76892300</v>
      </c>
      <c r="J363" t="s">
        <v>10</v>
      </c>
      <c r="K363" s="1">
        <v>40339</v>
      </c>
      <c r="L363">
        <v>45.07</v>
      </c>
      <c r="N363" t="s">
        <v>7</v>
      </c>
      <c r="O363" s="1">
        <v>40339</v>
      </c>
      <c r="P363" s="3">
        <f>sqqq!K84/sqqq!K83-1</f>
        <v>-2.6315814066040888E-2</v>
      </c>
      <c r="Q363" s="3">
        <f t="shared" si="1"/>
        <v>2.8525787311729722E-2</v>
      </c>
      <c r="R363" s="1"/>
    </row>
    <row r="364" spans="1:18" x14ac:dyDescent="0.25">
      <c r="A364" s="1">
        <v>40340</v>
      </c>
      <c r="B364" t="s">
        <v>10</v>
      </c>
      <c r="C364">
        <v>44.61</v>
      </c>
      <c r="D364">
        <v>45.54</v>
      </c>
      <c r="E364">
        <v>44.61</v>
      </c>
      <c r="F364">
        <v>45.5</v>
      </c>
      <c r="G364">
        <v>74346800</v>
      </c>
      <c r="J364" t="s">
        <v>10</v>
      </c>
      <c r="K364" s="1">
        <v>40340</v>
      </c>
      <c r="L364">
        <v>45.5</v>
      </c>
      <c r="N364" t="s">
        <v>7</v>
      </c>
      <c r="O364" s="1">
        <v>40340</v>
      </c>
      <c r="P364" s="3">
        <f>sqqq!K85/sqqq!K84-1</f>
        <v>2.4570280822202584E-3</v>
      </c>
      <c r="Q364" s="3">
        <f t="shared" si="1"/>
        <v>9.5407144441979064E-3</v>
      </c>
      <c r="R364" s="1"/>
    </row>
    <row r="365" spans="1:18" x14ac:dyDescent="0.25">
      <c r="A365" s="1">
        <v>40343</v>
      </c>
      <c r="B365" t="s">
        <v>10</v>
      </c>
      <c r="C365">
        <v>45.92</v>
      </c>
      <c r="D365">
        <v>46.24</v>
      </c>
      <c r="E365">
        <v>45.41</v>
      </c>
      <c r="F365">
        <v>45.49</v>
      </c>
      <c r="G365">
        <v>68085000</v>
      </c>
      <c r="J365" t="s">
        <v>10</v>
      </c>
      <c r="K365" s="1">
        <v>40343</v>
      </c>
      <c r="L365">
        <v>45.49</v>
      </c>
      <c r="N365" t="s">
        <v>7</v>
      </c>
      <c r="O365" s="1">
        <v>40343</v>
      </c>
      <c r="P365" s="3">
        <f>sqqq!K86/sqqq!K85-1</f>
        <v>-8.1535972202614659E-2</v>
      </c>
      <c r="Q365" s="3">
        <f t="shared" si="1"/>
        <v>-2.1978021978019679E-4</v>
      </c>
      <c r="R365" s="1"/>
    </row>
    <row r="366" spans="1:18" x14ac:dyDescent="0.25">
      <c r="A366" s="1">
        <v>40344</v>
      </c>
      <c r="B366" t="s">
        <v>10</v>
      </c>
      <c r="C366">
        <v>45.73</v>
      </c>
      <c r="D366">
        <v>46.77</v>
      </c>
      <c r="E366">
        <v>45.45</v>
      </c>
      <c r="F366">
        <v>46.71</v>
      </c>
      <c r="G366">
        <v>76332600</v>
      </c>
      <c r="J366" t="s">
        <v>10</v>
      </c>
      <c r="K366" s="1">
        <v>40344</v>
      </c>
      <c r="L366">
        <v>46.71</v>
      </c>
      <c r="N366" t="s">
        <v>7</v>
      </c>
      <c r="O366" s="1">
        <v>40344</v>
      </c>
      <c r="P366" s="3">
        <f>sqqq!K87/sqqq!K86-1</f>
        <v>-1.5833474857585794E-2</v>
      </c>
      <c r="Q366" s="3">
        <f t="shared" si="1"/>
        <v>2.6819081116728816E-2</v>
      </c>
      <c r="R366" s="1"/>
    </row>
    <row r="367" spans="1:18" x14ac:dyDescent="0.25">
      <c r="A367" s="1">
        <v>40345</v>
      </c>
      <c r="B367" t="s">
        <v>10</v>
      </c>
      <c r="C367">
        <v>46.58</v>
      </c>
      <c r="D367">
        <v>47.14</v>
      </c>
      <c r="E367">
        <v>46.5</v>
      </c>
      <c r="F367">
        <v>46.9</v>
      </c>
      <c r="G367">
        <v>78399700</v>
      </c>
      <c r="J367" t="s">
        <v>10</v>
      </c>
      <c r="K367" s="1">
        <v>40345</v>
      </c>
      <c r="L367">
        <v>46.9</v>
      </c>
      <c r="N367" t="s">
        <v>7</v>
      </c>
      <c r="O367" s="1">
        <v>40345</v>
      </c>
      <c r="P367" s="3">
        <f>sqqq!K88/sqqq!K87-1</f>
        <v>-1.2653665694013827E-2</v>
      </c>
      <c r="Q367" s="3">
        <f t="shared" si="1"/>
        <v>4.0676514664954588E-3</v>
      </c>
      <c r="R367" s="1"/>
    </row>
    <row r="368" spans="1:18" x14ac:dyDescent="0.25">
      <c r="A368" s="1">
        <v>40346</v>
      </c>
      <c r="B368" t="s">
        <v>10</v>
      </c>
      <c r="C368">
        <v>47.16</v>
      </c>
      <c r="D368">
        <v>47.18</v>
      </c>
      <c r="E368">
        <v>46.64</v>
      </c>
      <c r="F368">
        <v>47.05</v>
      </c>
      <c r="G368">
        <v>77111900</v>
      </c>
      <c r="J368" t="s">
        <v>10</v>
      </c>
      <c r="K368" s="1">
        <v>40346</v>
      </c>
      <c r="L368">
        <v>47.05</v>
      </c>
      <c r="N368" t="s">
        <v>7</v>
      </c>
      <c r="O368" s="1">
        <v>40346</v>
      </c>
      <c r="P368" s="3">
        <f>sqqq!K89/sqqq!K88-1</f>
        <v>-5.4922791593958742E-4</v>
      </c>
      <c r="Q368" s="3">
        <f t="shared" si="1"/>
        <v>3.1982942430703876E-3</v>
      </c>
      <c r="R368" s="1"/>
    </row>
    <row r="369" spans="1:18" x14ac:dyDescent="0.25">
      <c r="A369" s="1">
        <v>40347</v>
      </c>
      <c r="B369" t="s">
        <v>10</v>
      </c>
      <c r="C369">
        <v>47.05</v>
      </c>
      <c r="D369">
        <v>47.34</v>
      </c>
      <c r="E369">
        <v>46.86</v>
      </c>
      <c r="F369">
        <v>47</v>
      </c>
      <c r="G369">
        <v>75921400</v>
      </c>
      <c r="J369" t="s">
        <v>10</v>
      </c>
      <c r="K369" s="1">
        <v>40347</v>
      </c>
      <c r="L369">
        <v>47</v>
      </c>
      <c r="N369" t="s">
        <v>7</v>
      </c>
      <c r="O369" s="1">
        <v>40347</v>
      </c>
      <c r="P369" s="3">
        <f>sqqq!K90/sqqq!K89-1</f>
        <v>2.6012061503938533E-2</v>
      </c>
      <c r="Q369" s="3">
        <f t="shared" si="1"/>
        <v>-1.0626992561104665E-3</v>
      </c>
      <c r="R369" s="1"/>
    </row>
    <row r="370" spans="1:18" x14ac:dyDescent="0.25">
      <c r="A370" s="1">
        <v>40350</v>
      </c>
      <c r="B370" t="s">
        <v>10</v>
      </c>
      <c r="C370">
        <v>47.6</v>
      </c>
      <c r="D370">
        <v>47.68</v>
      </c>
      <c r="E370">
        <v>46.33</v>
      </c>
      <c r="F370">
        <v>46.6</v>
      </c>
      <c r="G370">
        <v>95488100</v>
      </c>
      <c r="J370" t="s">
        <v>10</v>
      </c>
      <c r="K370" s="1">
        <v>40350</v>
      </c>
      <c r="L370">
        <v>46.6</v>
      </c>
      <c r="N370" t="s">
        <v>7</v>
      </c>
      <c r="O370" s="1">
        <v>40350</v>
      </c>
      <c r="P370" s="3">
        <f>sqqq!K91/sqqq!K90-1</f>
        <v>2.4281385976873127E-2</v>
      </c>
      <c r="Q370" s="3">
        <f t="shared" si="1"/>
        <v>-8.5106382978723527E-3</v>
      </c>
      <c r="R370" s="1"/>
    </row>
    <row r="371" spans="1:18" x14ac:dyDescent="0.25">
      <c r="A371" s="1">
        <v>40351</v>
      </c>
      <c r="B371" t="s">
        <v>10</v>
      </c>
      <c r="C371">
        <v>46.8</v>
      </c>
      <c r="D371">
        <v>47.14</v>
      </c>
      <c r="E371">
        <v>46.15</v>
      </c>
      <c r="F371">
        <v>46.24</v>
      </c>
      <c r="G371">
        <v>94493400</v>
      </c>
      <c r="J371" t="s">
        <v>10</v>
      </c>
      <c r="K371" s="1">
        <v>40351</v>
      </c>
      <c r="L371">
        <v>46.24</v>
      </c>
      <c r="N371" t="s">
        <v>7</v>
      </c>
      <c r="O371" s="1">
        <v>40351</v>
      </c>
      <c r="P371" s="3">
        <f>sqqq!K92/sqqq!K91-1</f>
        <v>1.2027239819930591E-2</v>
      </c>
      <c r="Q371" s="3">
        <f t="shared" si="1"/>
        <v>-7.7253218884120178E-3</v>
      </c>
      <c r="R371" s="1"/>
    </row>
    <row r="372" spans="1:18" x14ac:dyDescent="0.25">
      <c r="A372" s="1">
        <v>40352</v>
      </c>
      <c r="B372" t="s">
        <v>10</v>
      </c>
      <c r="C372">
        <v>46.29</v>
      </c>
      <c r="D372">
        <v>46.47</v>
      </c>
      <c r="E372">
        <v>45.69</v>
      </c>
      <c r="F372">
        <v>46.05</v>
      </c>
      <c r="G372">
        <v>92397600</v>
      </c>
      <c r="J372" t="s">
        <v>10</v>
      </c>
      <c r="K372" s="1">
        <v>40352</v>
      </c>
      <c r="L372">
        <v>46.05</v>
      </c>
      <c r="N372" t="s">
        <v>7</v>
      </c>
      <c r="O372" s="1">
        <v>40352</v>
      </c>
      <c r="P372" s="3">
        <f>sqqq!K93/sqqq!K92-1</f>
        <v>5.0809452215126338E-2</v>
      </c>
      <c r="Q372" s="3">
        <f t="shared" si="1"/>
        <v>-4.1089965397924644E-3</v>
      </c>
      <c r="R372" s="1"/>
    </row>
    <row r="373" spans="1:18" x14ac:dyDescent="0.25">
      <c r="A373" s="1">
        <v>40353</v>
      </c>
      <c r="B373" t="s">
        <v>10</v>
      </c>
      <c r="C373">
        <v>45.85</v>
      </c>
      <c r="D373">
        <v>45.99</v>
      </c>
      <c r="E373">
        <v>45.2</v>
      </c>
      <c r="F373">
        <v>45.35</v>
      </c>
      <c r="G373">
        <v>114145900</v>
      </c>
      <c r="J373" t="s">
        <v>10</v>
      </c>
      <c r="K373" s="1">
        <v>40353</v>
      </c>
      <c r="L373">
        <v>45.35</v>
      </c>
      <c r="N373" t="s">
        <v>7</v>
      </c>
      <c r="O373" s="1">
        <v>40353</v>
      </c>
      <c r="P373" s="3">
        <f>sqqq!K94/sqqq!K93-1</f>
        <v>-9.8340694618226365E-4</v>
      </c>
      <c r="Q373" s="3">
        <f t="shared" si="1"/>
        <v>-1.5200868621063957E-2</v>
      </c>
      <c r="R373" s="1"/>
    </row>
    <row r="374" spans="1:18" x14ac:dyDescent="0.25">
      <c r="A374" s="1">
        <v>40354</v>
      </c>
      <c r="B374" t="s">
        <v>10</v>
      </c>
      <c r="C374">
        <v>45.51</v>
      </c>
      <c r="D374">
        <v>45.66</v>
      </c>
      <c r="E374">
        <v>44.95</v>
      </c>
      <c r="F374">
        <v>45.27</v>
      </c>
      <c r="G374">
        <v>88740300</v>
      </c>
      <c r="J374" t="s">
        <v>10</v>
      </c>
      <c r="K374" s="1">
        <v>40354</v>
      </c>
      <c r="L374">
        <v>45.27</v>
      </c>
      <c r="N374" t="s">
        <v>7</v>
      </c>
      <c r="O374" s="1">
        <v>40354</v>
      </c>
      <c r="P374" s="3">
        <f>sqqq!K95/sqqq!K94-1</f>
        <v>1.1484836296595136E-2</v>
      </c>
      <c r="Q374" s="3">
        <f t="shared" si="1"/>
        <v>-1.7640573318632446E-3</v>
      </c>
      <c r="R374" s="1"/>
    </row>
    <row r="375" spans="1:18" x14ac:dyDescent="0.25">
      <c r="A375" s="1">
        <v>40357</v>
      </c>
      <c r="B375" t="s">
        <v>10</v>
      </c>
      <c r="C375">
        <v>45.27</v>
      </c>
      <c r="D375">
        <v>45.55</v>
      </c>
      <c r="E375">
        <v>44.81</v>
      </c>
      <c r="F375">
        <v>45.11</v>
      </c>
      <c r="G375">
        <v>71350000</v>
      </c>
      <c r="J375" t="s">
        <v>10</v>
      </c>
      <c r="K375" s="1">
        <v>40357</v>
      </c>
      <c r="L375">
        <v>45.11</v>
      </c>
      <c r="N375" t="s">
        <v>7</v>
      </c>
      <c r="O375" s="1">
        <v>40357</v>
      </c>
      <c r="P375" s="3">
        <f>sqqq!K96/sqqq!K95-1</f>
        <v>0.11062448396632996</v>
      </c>
      <c r="Q375" s="3">
        <f t="shared" si="1"/>
        <v>-3.5343494588028213E-3</v>
      </c>
      <c r="R375" s="1"/>
    </row>
    <row r="376" spans="1:18" x14ac:dyDescent="0.25">
      <c r="A376" s="1">
        <v>40358</v>
      </c>
      <c r="B376" t="s">
        <v>10</v>
      </c>
      <c r="C376">
        <v>44.42</v>
      </c>
      <c r="D376">
        <v>44.46</v>
      </c>
      <c r="E376">
        <v>43.07</v>
      </c>
      <c r="F376">
        <v>43.37</v>
      </c>
      <c r="G376">
        <v>136384200</v>
      </c>
      <c r="J376" t="s">
        <v>10</v>
      </c>
      <c r="K376" s="1">
        <v>40358</v>
      </c>
      <c r="L376">
        <v>43.37</v>
      </c>
      <c r="N376" t="s">
        <v>7</v>
      </c>
      <c r="O376" s="1">
        <v>40358</v>
      </c>
      <c r="P376" s="3">
        <f>sqqq!K97/sqqq!K96-1</f>
        <v>4.9072597104469873E-2</v>
      </c>
      <c r="Q376" s="3">
        <f t="shared" si="1"/>
        <v>-3.8572378630015614E-2</v>
      </c>
      <c r="R376" s="1"/>
    </row>
    <row r="377" spans="1:18" x14ac:dyDescent="0.25">
      <c r="A377" s="1">
        <v>40359</v>
      </c>
      <c r="B377" t="s">
        <v>10</v>
      </c>
      <c r="C377">
        <v>43.23</v>
      </c>
      <c r="D377">
        <v>43.67</v>
      </c>
      <c r="E377">
        <v>42.64</v>
      </c>
      <c r="F377">
        <v>42.71</v>
      </c>
      <c r="G377">
        <v>101313200</v>
      </c>
      <c r="J377" t="s">
        <v>10</v>
      </c>
      <c r="K377" s="1">
        <v>40359</v>
      </c>
      <c r="L377">
        <v>42.71</v>
      </c>
      <c r="N377" t="s">
        <v>7</v>
      </c>
      <c r="O377" s="1">
        <v>40359</v>
      </c>
      <c r="P377" s="3">
        <f>sqqq!K98/sqqq!K97-1</f>
        <v>9.4667963456793736E-3</v>
      </c>
      <c r="Q377" s="3">
        <f t="shared" si="1"/>
        <v>-1.5217892552455536E-2</v>
      </c>
      <c r="R377" s="1"/>
    </row>
    <row r="378" spans="1:18" x14ac:dyDescent="0.25">
      <c r="A378" s="1">
        <v>40360</v>
      </c>
      <c r="B378" t="s">
        <v>10</v>
      </c>
      <c r="C378">
        <v>42.84</v>
      </c>
      <c r="D378">
        <v>42.96</v>
      </c>
      <c r="E378">
        <v>41.77</v>
      </c>
      <c r="F378">
        <v>42.59</v>
      </c>
      <c r="G378">
        <v>158695000</v>
      </c>
      <c r="J378" t="s">
        <v>10</v>
      </c>
      <c r="K378" s="1">
        <v>40360</v>
      </c>
      <c r="L378">
        <v>42.59</v>
      </c>
      <c r="N378" t="s">
        <v>7</v>
      </c>
      <c r="O378" s="1">
        <v>40360</v>
      </c>
      <c r="P378" s="3">
        <f>sqqq!K99/sqqq!K98-1</f>
        <v>8.2747043437245704E-3</v>
      </c>
      <c r="Q378" s="3">
        <f t="shared" si="1"/>
        <v>-2.809646452821335E-3</v>
      </c>
      <c r="R378" s="1"/>
    </row>
    <row r="379" spans="1:18" x14ac:dyDescent="0.25">
      <c r="A379" s="1">
        <v>40361</v>
      </c>
      <c r="B379" t="s">
        <v>10</v>
      </c>
      <c r="C379">
        <v>42.66</v>
      </c>
      <c r="D379">
        <v>42.82</v>
      </c>
      <c r="E379">
        <v>42.09</v>
      </c>
      <c r="F379">
        <v>42.47</v>
      </c>
      <c r="G379">
        <v>78565300</v>
      </c>
      <c r="J379" t="s">
        <v>10</v>
      </c>
      <c r="K379" s="1">
        <v>40361</v>
      </c>
      <c r="L379">
        <v>42.47</v>
      </c>
      <c r="N379" t="s">
        <v>7</v>
      </c>
      <c r="O379" s="1">
        <v>40361</v>
      </c>
      <c r="P379" s="3">
        <f>sqqq!K100/sqqq!K99-1</f>
        <v>-9.3010584510812011E-3</v>
      </c>
      <c r="Q379" s="3">
        <f t="shared" si="1"/>
        <v>-2.8175628081710258E-3</v>
      </c>
      <c r="R379" s="1"/>
    </row>
    <row r="380" spans="1:18" x14ac:dyDescent="0.25">
      <c r="A380" s="1">
        <v>40365</v>
      </c>
      <c r="B380" t="s">
        <v>10</v>
      </c>
      <c r="C380">
        <v>43.1</v>
      </c>
      <c r="D380">
        <v>43.37</v>
      </c>
      <c r="E380">
        <v>42.25</v>
      </c>
      <c r="F380">
        <v>42.6</v>
      </c>
      <c r="G380">
        <v>88591900</v>
      </c>
      <c r="J380" t="s">
        <v>10</v>
      </c>
      <c r="K380" s="1">
        <v>40365</v>
      </c>
      <c r="L380">
        <v>42.6</v>
      </c>
      <c r="N380" t="s">
        <v>7</v>
      </c>
      <c r="O380" s="1">
        <v>40365</v>
      </c>
      <c r="P380" s="3">
        <f>sqqq!K101/sqqq!K100-1</f>
        <v>-9.4574049434723251E-2</v>
      </c>
      <c r="Q380" s="3">
        <f t="shared" si="1"/>
        <v>3.0609842241582363E-3</v>
      </c>
      <c r="R380" s="1"/>
    </row>
    <row r="381" spans="1:18" x14ac:dyDescent="0.25">
      <c r="A381" s="1">
        <v>40366</v>
      </c>
      <c r="B381" t="s">
        <v>10</v>
      </c>
      <c r="C381">
        <v>42.74</v>
      </c>
      <c r="D381">
        <v>44.01</v>
      </c>
      <c r="E381">
        <v>42.7</v>
      </c>
      <c r="F381">
        <v>43.96</v>
      </c>
      <c r="G381">
        <v>72448400</v>
      </c>
      <c r="J381" t="s">
        <v>10</v>
      </c>
      <c r="K381" s="1">
        <v>40366</v>
      </c>
      <c r="L381">
        <v>43.96</v>
      </c>
      <c r="N381" t="s">
        <v>7</v>
      </c>
      <c r="O381" s="1">
        <v>40366</v>
      </c>
      <c r="P381" s="3">
        <f>sqqq!K102/sqqq!K101-1</f>
        <v>-1.4943633522998101E-2</v>
      </c>
      <c r="Q381" s="3">
        <f t="shared" si="1"/>
        <v>3.1924882629107865E-2</v>
      </c>
      <c r="R381" s="1"/>
    </row>
    <row r="382" spans="1:18" x14ac:dyDescent="0.25">
      <c r="A382" s="1">
        <v>40367</v>
      </c>
      <c r="B382" t="s">
        <v>10</v>
      </c>
      <c r="C382">
        <v>44.31</v>
      </c>
      <c r="D382">
        <v>44.38</v>
      </c>
      <c r="E382">
        <v>43.68</v>
      </c>
      <c r="F382">
        <v>44.2</v>
      </c>
      <c r="G382">
        <v>78264600</v>
      </c>
      <c r="J382" t="s">
        <v>10</v>
      </c>
      <c r="K382" s="1">
        <v>40367</v>
      </c>
      <c r="L382">
        <v>44.2</v>
      </c>
      <c r="N382" t="s">
        <v>7</v>
      </c>
      <c r="O382" s="1">
        <v>40367</v>
      </c>
      <c r="P382" s="3">
        <f>sqqq!K103/sqqq!K102-1</f>
        <v>-3.1733734803931268E-2</v>
      </c>
      <c r="Q382" s="3">
        <f t="shared" si="1"/>
        <v>5.4595086442219554E-3</v>
      </c>
      <c r="R382" s="1"/>
    </row>
    <row r="383" spans="1:18" x14ac:dyDescent="0.25">
      <c r="A383" s="1">
        <v>40368</v>
      </c>
      <c r="B383" t="s">
        <v>10</v>
      </c>
      <c r="C383">
        <v>44.18</v>
      </c>
      <c r="D383">
        <v>44.63</v>
      </c>
      <c r="E383">
        <v>44.08</v>
      </c>
      <c r="F383">
        <v>44.62</v>
      </c>
      <c r="G383">
        <v>47851200</v>
      </c>
      <c r="J383" t="s">
        <v>10</v>
      </c>
      <c r="K383" s="1">
        <v>40368</v>
      </c>
      <c r="L383">
        <v>44.62</v>
      </c>
      <c r="N383" t="s">
        <v>7</v>
      </c>
      <c r="O383" s="1">
        <v>40368</v>
      </c>
      <c r="P383" s="3">
        <f>sqqq!K104/sqqq!K103-1</f>
        <v>-8.6331061230153772E-3</v>
      </c>
      <c r="Q383" s="3">
        <f t="shared" si="1"/>
        <v>9.5022624434388803E-3</v>
      </c>
      <c r="R383" s="1"/>
    </row>
    <row r="384" spans="1:18" x14ac:dyDescent="0.25">
      <c r="A384" s="1">
        <v>40371</v>
      </c>
      <c r="B384" t="s">
        <v>10</v>
      </c>
      <c r="C384">
        <v>44.58</v>
      </c>
      <c r="D384">
        <v>45.03</v>
      </c>
      <c r="E384">
        <v>44.46</v>
      </c>
      <c r="F384">
        <v>44.75</v>
      </c>
      <c r="G384">
        <v>60927500</v>
      </c>
      <c r="J384" t="s">
        <v>10</v>
      </c>
      <c r="K384" s="1">
        <v>40371</v>
      </c>
      <c r="L384">
        <v>44.75</v>
      </c>
      <c r="N384" t="s">
        <v>7</v>
      </c>
      <c r="O384" s="1">
        <v>40371</v>
      </c>
      <c r="P384" s="3">
        <f>sqqq!K105/sqqq!K104-1</f>
        <v>-3.4349255270048618E-2</v>
      </c>
      <c r="Q384" s="3">
        <f t="shared" si="1"/>
        <v>2.9134917077544564E-3</v>
      </c>
      <c r="R384" s="1"/>
    </row>
    <row r="385" spans="1:18" x14ac:dyDescent="0.25">
      <c r="A385" s="1">
        <v>40372</v>
      </c>
      <c r="B385" t="s">
        <v>10</v>
      </c>
      <c r="C385">
        <v>45.14</v>
      </c>
      <c r="D385">
        <v>45.5</v>
      </c>
      <c r="E385">
        <v>44.8</v>
      </c>
      <c r="F385">
        <v>45.33</v>
      </c>
      <c r="G385">
        <v>93310500</v>
      </c>
      <c r="J385" t="s">
        <v>10</v>
      </c>
      <c r="K385" s="1">
        <v>40372</v>
      </c>
      <c r="L385">
        <v>45.33</v>
      </c>
      <c r="N385" t="s">
        <v>7</v>
      </c>
      <c r="O385" s="1">
        <v>40372</v>
      </c>
      <c r="P385" s="3">
        <f>sqqq!K106/sqqq!K105-1</f>
        <v>-1.9706084962123227E-2</v>
      </c>
      <c r="Q385" s="3">
        <f t="shared" si="1"/>
        <v>1.2960893854748523E-2</v>
      </c>
      <c r="R385" s="1"/>
    </row>
    <row r="386" spans="1:18" x14ac:dyDescent="0.25">
      <c r="A386" s="1">
        <v>40373</v>
      </c>
      <c r="B386" t="s">
        <v>10</v>
      </c>
      <c r="C386">
        <v>45.42</v>
      </c>
      <c r="D386">
        <v>45.81</v>
      </c>
      <c r="E386">
        <v>45.24</v>
      </c>
      <c r="F386">
        <v>45.56</v>
      </c>
      <c r="G386">
        <v>87687100</v>
      </c>
      <c r="J386" t="s">
        <v>10</v>
      </c>
      <c r="K386" s="1">
        <v>40373</v>
      </c>
      <c r="L386">
        <v>45.56</v>
      </c>
      <c r="N386" t="s">
        <v>7</v>
      </c>
      <c r="O386" s="1">
        <v>40373</v>
      </c>
      <c r="P386" s="3">
        <f>sqqq!K107/sqqq!K106-1</f>
        <v>-5.2811168377193685E-3</v>
      </c>
      <c r="Q386" s="3">
        <f t="shared" si="1"/>
        <v>5.0739024928303511E-3</v>
      </c>
      <c r="R386" s="1"/>
    </row>
    <row r="387" spans="1:18" x14ac:dyDescent="0.25">
      <c r="A387" s="1">
        <v>40374</v>
      </c>
      <c r="B387" t="s">
        <v>10</v>
      </c>
      <c r="C387">
        <v>45.47</v>
      </c>
      <c r="D387">
        <v>45.74</v>
      </c>
      <c r="E387">
        <v>44.99</v>
      </c>
      <c r="F387">
        <v>45.6</v>
      </c>
      <c r="G387">
        <v>95992500</v>
      </c>
      <c r="J387" t="s">
        <v>10</v>
      </c>
      <c r="K387" s="1">
        <v>40374</v>
      </c>
      <c r="L387">
        <v>45.6</v>
      </c>
      <c r="N387" t="s">
        <v>7</v>
      </c>
      <c r="O387" s="1">
        <v>40374</v>
      </c>
      <c r="P387" s="3">
        <f>sqqq!K108/sqqq!K107-1</f>
        <v>8.0493249599852046E-2</v>
      </c>
      <c r="Q387" s="3">
        <f t="shared" si="1"/>
        <v>8.7796312554866418E-4</v>
      </c>
      <c r="R387" s="1"/>
    </row>
    <row r="388" spans="1:18" x14ac:dyDescent="0.25">
      <c r="A388" s="1">
        <v>40375</v>
      </c>
      <c r="B388" t="s">
        <v>10</v>
      </c>
      <c r="C388">
        <v>45.44</v>
      </c>
      <c r="D388">
        <v>45.63</v>
      </c>
      <c r="E388">
        <v>44.3</v>
      </c>
      <c r="F388">
        <v>44.34</v>
      </c>
      <c r="G388">
        <v>98831900</v>
      </c>
      <c r="J388" t="s">
        <v>10</v>
      </c>
      <c r="K388" s="1">
        <v>40375</v>
      </c>
      <c r="L388">
        <v>44.34</v>
      </c>
      <c r="N388" t="s">
        <v>7</v>
      </c>
      <c r="O388" s="1">
        <v>40375</v>
      </c>
      <c r="P388" s="3">
        <f>sqqq!K109/sqqq!K108-1</f>
        <v>-2.0288452012997338E-2</v>
      </c>
      <c r="Q388" s="3">
        <f t="shared" si="1"/>
        <v>-2.763157894736834E-2</v>
      </c>
      <c r="R388" s="1"/>
    </row>
    <row r="389" spans="1:18" x14ac:dyDescent="0.25">
      <c r="A389" s="1">
        <v>40378</v>
      </c>
      <c r="B389" t="s">
        <v>10</v>
      </c>
      <c r="C389">
        <v>44.47</v>
      </c>
      <c r="D389">
        <v>44.81</v>
      </c>
      <c r="E389">
        <v>44.1</v>
      </c>
      <c r="F389">
        <v>44.72</v>
      </c>
      <c r="G389">
        <v>81800800</v>
      </c>
      <c r="J389" t="s">
        <v>10</v>
      </c>
      <c r="K389" s="1">
        <v>40378</v>
      </c>
      <c r="L389">
        <v>44.72</v>
      </c>
      <c r="N389" t="s">
        <v>7</v>
      </c>
      <c r="O389" s="1">
        <v>40378</v>
      </c>
      <c r="P389" s="3">
        <f>sqqq!K110/sqqq!K109-1</f>
        <v>-3.8181535699585045E-2</v>
      </c>
      <c r="Q389" s="3">
        <f t="shared" si="1"/>
        <v>8.570139828597112E-3</v>
      </c>
      <c r="R389" s="1"/>
    </row>
    <row r="390" spans="1:18" x14ac:dyDescent="0.25">
      <c r="A390" s="1">
        <v>40379</v>
      </c>
      <c r="B390" t="s">
        <v>10</v>
      </c>
      <c r="C390">
        <v>44</v>
      </c>
      <c r="D390">
        <v>45.26</v>
      </c>
      <c r="E390">
        <v>43.86</v>
      </c>
      <c r="F390">
        <v>45.26</v>
      </c>
      <c r="G390">
        <v>89061200</v>
      </c>
      <c r="J390" t="s">
        <v>10</v>
      </c>
      <c r="K390" s="1">
        <v>40379</v>
      </c>
      <c r="L390">
        <v>45.26</v>
      </c>
      <c r="N390" t="s">
        <v>7</v>
      </c>
      <c r="O390" s="1">
        <v>40379</v>
      </c>
      <c r="P390" s="3">
        <f>sqqq!K111/sqqq!K110-1</f>
        <v>4.0874690642416445E-2</v>
      </c>
      <c r="Q390" s="3">
        <f t="shared" si="1"/>
        <v>1.2075134168157309E-2</v>
      </c>
      <c r="R390" s="1"/>
    </row>
    <row r="391" spans="1:18" x14ac:dyDescent="0.25">
      <c r="A391" s="1">
        <v>40380</v>
      </c>
      <c r="B391" t="s">
        <v>10</v>
      </c>
      <c r="C391">
        <v>45.74</v>
      </c>
      <c r="D391">
        <v>45.76</v>
      </c>
      <c r="E391">
        <v>44.56</v>
      </c>
      <c r="F391">
        <v>44.64</v>
      </c>
      <c r="G391">
        <v>83577000</v>
      </c>
      <c r="J391" t="s">
        <v>10</v>
      </c>
      <c r="K391" s="1">
        <v>40380</v>
      </c>
      <c r="L391">
        <v>44.64</v>
      </c>
      <c r="N391" t="s">
        <v>7</v>
      </c>
      <c r="O391" s="1">
        <v>40380</v>
      </c>
      <c r="P391" s="3">
        <f>sqqq!K112/sqqq!K111-1</f>
        <v>-6.787331450728773E-2</v>
      </c>
      <c r="Q391" s="3">
        <f t="shared" si="1"/>
        <v>-1.3698630136986245E-2</v>
      </c>
      <c r="R391" s="1"/>
    </row>
    <row r="392" spans="1:18" x14ac:dyDescent="0.25">
      <c r="A392" s="1">
        <v>40381</v>
      </c>
      <c r="B392" t="s">
        <v>10</v>
      </c>
      <c r="C392">
        <v>45.27</v>
      </c>
      <c r="D392">
        <v>45.98</v>
      </c>
      <c r="E392">
        <v>45.24</v>
      </c>
      <c r="F392">
        <v>45.77</v>
      </c>
      <c r="G392">
        <v>82890300</v>
      </c>
      <c r="J392" t="s">
        <v>10</v>
      </c>
      <c r="K392" s="1">
        <v>40381</v>
      </c>
      <c r="L392">
        <v>45.77</v>
      </c>
      <c r="N392" t="s">
        <v>7</v>
      </c>
      <c r="O392" s="1">
        <v>40381</v>
      </c>
      <c r="P392" s="3">
        <f>sqqq!K113/sqqq!K112-1</f>
        <v>-2.6005547674091245E-2</v>
      </c>
      <c r="Q392" s="3">
        <f t="shared" si="1"/>
        <v>2.5313620071684584E-2</v>
      </c>
      <c r="R392" s="1"/>
    </row>
    <row r="393" spans="1:18" x14ac:dyDescent="0.25">
      <c r="A393" s="1">
        <v>40382</v>
      </c>
      <c r="B393" t="s">
        <v>10</v>
      </c>
      <c r="C393">
        <v>45.46</v>
      </c>
      <c r="D393">
        <v>46.1</v>
      </c>
      <c r="E393">
        <v>45.38</v>
      </c>
      <c r="F393">
        <v>46.06</v>
      </c>
      <c r="G393">
        <v>81056100</v>
      </c>
      <c r="J393" t="s">
        <v>10</v>
      </c>
      <c r="K393" s="1">
        <v>40382</v>
      </c>
      <c r="L393">
        <v>46.06</v>
      </c>
      <c r="N393" t="s">
        <v>7</v>
      </c>
      <c r="O393" s="1">
        <v>40382</v>
      </c>
      <c r="P393" s="3">
        <f>sqqq!K114/sqqq!K113-1</f>
        <v>-2.2783887846654305E-2</v>
      </c>
      <c r="Q393" s="3">
        <f t="shared" si="1"/>
        <v>6.3360279659165908E-3</v>
      </c>
      <c r="R393" s="1"/>
    </row>
    <row r="394" spans="1:18" x14ac:dyDescent="0.25">
      <c r="A394" s="1">
        <v>40385</v>
      </c>
      <c r="B394" t="s">
        <v>10</v>
      </c>
      <c r="C394">
        <v>46.12</v>
      </c>
      <c r="D394">
        <v>46.46</v>
      </c>
      <c r="E394">
        <v>45.91</v>
      </c>
      <c r="F394">
        <v>46.44</v>
      </c>
      <c r="G394">
        <v>64850900</v>
      </c>
      <c r="J394" t="s">
        <v>10</v>
      </c>
      <c r="K394" s="1">
        <v>40385</v>
      </c>
      <c r="L394">
        <v>46.44</v>
      </c>
      <c r="N394" t="s">
        <v>7</v>
      </c>
      <c r="O394" s="1">
        <v>40385</v>
      </c>
      <c r="P394" s="3">
        <f>sqqq!K115/sqqq!K114-1</f>
        <v>-2.7322688202336964E-3</v>
      </c>
      <c r="Q394" s="3">
        <f t="shared" si="1"/>
        <v>8.2501085540598318E-3</v>
      </c>
      <c r="R394" s="1"/>
    </row>
    <row r="395" spans="1:18" x14ac:dyDescent="0.25">
      <c r="A395" s="1">
        <v>40386</v>
      </c>
      <c r="B395" t="s">
        <v>10</v>
      </c>
      <c r="C395">
        <v>46.64</v>
      </c>
      <c r="D395">
        <v>46.72</v>
      </c>
      <c r="E395">
        <v>46.21</v>
      </c>
      <c r="F395">
        <v>46.42</v>
      </c>
      <c r="G395">
        <v>67655600</v>
      </c>
      <c r="J395" t="s">
        <v>10</v>
      </c>
      <c r="K395" s="1">
        <v>40386</v>
      </c>
      <c r="L395">
        <v>46.42</v>
      </c>
      <c r="N395" t="s">
        <v>7</v>
      </c>
      <c r="O395" s="1">
        <v>40386</v>
      </c>
      <c r="P395" s="3">
        <f>sqqq!K116/sqqq!K115-1</f>
        <v>2.2465746289954236E-2</v>
      </c>
      <c r="Q395" s="3">
        <f t="shared" si="1"/>
        <v>-4.3066322136076085E-4</v>
      </c>
      <c r="R395" s="1"/>
    </row>
    <row r="396" spans="1:18" x14ac:dyDescent="0.25">
      <c r="A396" s="1">
        <v>40387</v>
      </c>
      <c r="B396" t="s">
        <v>10</v>
      </c>
      <c r="C396">
        <v>46.37</v>
      </c>
      <c r="D396">
        <v>46.58</v>
      </c>
      <c r="E396">
        <v>45.88</v>
      </c>
      <c r="F396">
        <v>46.05</v>
      </c>
      <c r="G396">
        <v>51988200</v>
      </c>
      <c r="J396" t="s">
        <v>10</v>
      </c>
      <c r="K396" s="1">
        <v>40387</v>
      </c>
      <c r="L396">
        <v>46.05</v>
      </c>
      <c r="N396" t="s">
        <v>7</v>
      </c>
      <c r="O396" s="1">
        <v>40387</v>
      </c>
      <c r="P396" s="3">
        <f>sqqq!K117/sqqq!K116-1</f>
        <v>2.5544844598132332E-2</v>
      </c>
      <c r="Q396" s="3">
        <f t="shared" si="1"/>
        <v>-7.9707022834986097E-3</v>
      </c>
      <c r="R396" s="1"/>
    </row>
    <row r="397" spans="1:18" x14ac:dyDescent="0.25">
      <c r="A397" s="1">
        <v>40388</v>
      </c>
      <c r="B397" t="s">
        <v>10</v>
      </c>
      <c r="C397">
        <v>46.32</v>
      </c>
      <c r="D397">
        <v>46.41</v>
      </c>
      <c r="E397">
        <v>45.25</v>
      </c>
      <c r="F397">
        <v>45.71</v>
      </c>
      <c r="G397">
        <v>85669500</v>
      </c>
      <c r="J397" t="s">
        <v>10</v>
      </c>
      <c r="K397" s="1">
        <v>40388</v>
      </c>
      <c r="L397">
        <v>45.71</v>
      </c>
      <c r="N397" t="s">
        <v>7</v>
      </c>
      <c r="O397" s="1">
        <v>40388</v>
      </c>
      <c r="P397" s="3">
        <f>sqqq!K118/sqqq!K117-1</f>
        <v>-7.489991127416773E-3</v>
      </c>
      <c r="Q397" s="3">
        <f t="shared" si="1"/>
        <v>-7.383279044516744E-3</v>
      </c>
      <c r="R397" s="1"/>
    </row>
    <row r="398" spans="1:18" x14ac:dyDescent="0.25">
      <c r="A398" s="1">
        <v>40389</v>
      </c>
      <c r="B398" t="s">
        <v>10</v>
      </c>
      <c r="C398">
        <v>45.33</v>
      </c>
      <c r="D398">
        <v>46.09</v>
      </c>
      <c r="E398">
        <v>45.07</v>
      </c>
      <c r="F398">
        <v>45.81</v>
      </c>
      <c r="G398">
        <v>98958100</v>
      </c>
      <c r="J398" t="s">
        <v>10</v>
      </c>
      <c r="K398" s="1">
        <v>40389</v>
      </c>
      <c r="L398">
        <v>45.81</v>
      </c>
      <c r="N398" t="s">
        <v>7</v>
      </c>
      <c r="O398" s="1">
        <v>40389</v>
      </c>
      <c r="P398" s="3">
        <f>sqqq!K119/sqqq!K118-1</f>
        <v>-5.4054020147242032E-2</v>
      </c>
      <c r="Q398" s="3">
        <f t="shared" si="1"/>
        <v>2.1877050973528878E-3</v>
      </c>
      <c r="R398" s="1"/>
    </row>
    <row r="399" spans="1:18" x14ac:dyDescent="0.25">
      <c r="A399" s="1">
        <v>40392</v>
      </c>
      <c r="B399" t="s">
        <v>10</v>
      </c>
      <c r="C399">
        <v>46.39</v>
      </c>
      <c r="D399">
        <v>46.79</v>
      </c>
      <c r="E399">
        <v>46.21</v>
      </c>
      <c r="F399">
        <v>46.67</v>
      </c>
      <c r="G399">
        <v>68706800</v>
      </c>
      <c r="J399" t="s">
        <v>10</v>
      </c>
      <c r="K399" s="1">
        <v>40392</v>
      </c>
      <c r="L399">
        <v>46.67</v>
      </c>
      <c r="N399" t="s">
        <v>7</v>
      </c>
      <c r="O399" s="1">
        <v>40392</v>
      </c>
      <c r="P399" s="3">
        <f>sqqq!K120/sqqq!K119-1</f>
        <v>1.2059325369337737E-2</v>
      </c>
      <c r="Q399" s="3">
        <f t="shared" si="1"/>
        <v>1.8773193625845952E-2</v>
      </c>
      <c r="R399" s="1"/>
    </row>
    <row r="400" spans="1:18" x14ac:dyDescent="0.25">
      <c r="A400" s="1">
        <v>40393</v>
      </c>
      <c r="B400" t="s">
        <v>10</v>
      </c>
      <c r="C400">
        <v>46.64</v>
      </c>
      <c r="D400">
        <v>46.7</v>
      </c>
      <c r="E400">
        <v>46.25</v>
      </c>
      <c r="F400">
        <v>46.47</v>
      </c>
      <c r="G400">
        <v>60856600</v>
      </c>
      <c r="J400" t="s">
        <v>10</v>
      </c>
      <c r="K400" s="1">
        <v>40393</v>
      </c>
      <c r="L400">
        <v>46.47</v>
      </c>
      <c r="N400" t="s">
        <v>7</v>
      </c>
      <c r="O400" s="1">
        <v>40393</v>
      </c>
      <c r="P400" s="3">
        <f>sqqq!K121/sqqq!K120-1</f>
        <v>-2.9147571453190579E-2</v>
      </c>
      <c r="Q400" s="3">
        <f t="shared" si="1"/>
        <v>-4.2854081851296799E-3</v>
      </c>
      <c r="R400" s="1"/>
    </row>
    <row r="401" spans="1:18" x14ac:dyDescent="0.25">
      <c r="A401" s="1">
        <v>40394</v>
      </c>
      <c r="B401" t="s">
        <v>10</v>
      </c>
      <c r="C401">
        <v>46.68</v>
      </c>
      <c r="D401">
        <v>46.99</v>
      </c>
      <c r="E401">
        <v>46.5</v>
      </c>
      <c r="F401">
        <v>46.94</v>
      </c>
      <c r="G401">
        <v>43820600</v>
      </c>
      <c r="J401" t="s">
        <v>10</v>
      </c>
      <c r="K401" s="1">
        <v>40394</v>
      </c>
      <c r="L401">
        <v>46.94</v>
      </c>
      <c r="N401" t="s">
        <v>7</v>
      </c>
      <c r="O401" s="1">
        <v>40394</v>
      </c>
      <c r="P401" s="3">
        <f>sqqq!K122/sqqq!K121-1</f>
        <v>3.7764498527255164E-3</v>
      </c>
      <c r="Q401" s="3">
        <f t="shared" si="1"/>
        <v>1.0114052076608537E-2</v>
      </c>
      <c r="R401" s="1"/>
    </row>
    <row r="402" spans="1:18" x14ac:dyDescent="0.25">
      <c r="A402" s="1">
        <v>40395</v>
      </c>
      <c r="B402" t="s">
        <v>10</v>
      </c>
      <c r="C402">
        <v>46.71</v>
      </c>
      <c r="D402">
        <v>46.92</v>
      </c>
      <c r="E402">
        <v>46.52</v>
      </c>
      <c r="F402">
        <v>46.83</v>
      </c>
      <c r="G402">
        <v>39150200</v>
      </c>
      <c r="J402" t="s">
        <v>10</v>
      </c>
      <c r="K402" s="1">
        <v>40395</v>
      </c>
      <c r="L402">
        <v>46.83</v>
      </c>
      <c r="N402" t="s">
        <v>7</v>
      </c>
      <c r="O402" s="1">
        <v>40395</v>
      </c>
      <c r="P402" s="3">
        <f>sqqq!K123/sqqq!K122-1</f>
        <v>4.5147020786306946E-3</v>
      </c>
      <c r="Q402" s="3">
        <f t="shared" si="1"/>
        <v>-2.3434171282488148E-3</v>
      </c>
      <c r="R402" s="1"/>
    </row>
    <row r="403" spans="1:18" x14ac:dyDescent="0.25">
      <c r="A403" s="1">
        <v>40396</v>
      </c>
      <c r="B403" t="s">
        <v>10</v>
      </c>
      <c r="C403">
        <v>46.32</v>
      </c>
      <c r="D403">
        <v>46.85</v>
      </c>
      <c r="E403">
        <v>46.05</v>
      </c>
      <c r="F403">
        <v>46.76</v>
      </c>
      <c r="G403">
        <v>71339200</v>
      </c>
      <c r="J403" t="s">
        <v>10</v>
      </c>
      <c r="K403" s="1">
        <v>40396</v>
      </c>
      <c r="L403">
        <v>46.76</v>
      </c>
      <c r="N403" t="s">
        <v>7</v>
      </c>
      <c r="O403" s="1">
        <v>40396</v>
      </c>
      <c r="P403" s="3">
        <f>sqqq!K124/sqqq!K123-1</f>
        <v>5.2434235942349083E-3</v>
      </c>
      <c r="Q403" s="3">
        <f t="shared" si="1"/>
        <v>-1.494768310911776E-3</v>
      </c>
      <c r="R403" s="1"/>
    </row>
    <row r="404" spans="1:18" x14ac:dyDescent="0.25">
      <c r="A404" s="1">
        <v>40399</v>
      </c>
      <c r="B404" t="s">
        <v>10</v>
      </c>
      <c r="C404">
        <v>47</v>
      </c>
      <c r="D404">
        <v>47.19</v>
      </c>
      <c r="E404">
        <v>46.79</v>
      </c>
      <c r="F404">
        <v>47.08</v>
      </c>
      <c r="G404">
        <v>26927600</v>
      </c>
      <c r="J404" t="s">
        <v>10</v>
      </c>
      <c r="K404" s="1">
        <v>40399</v>
      </c>
      <c r="L404">
        <v>47.08</v>
      </c>
      <c r="N404" t="s">
        <v>7</v>
      </c>
      <c r="O404" s="1">
        <v>40399</v>
      </c>
      <c r="P404" s="3">
        <f>sqqq!K125/sqqq!K124-1</f>
        <v>-2.9806259097557852E-3</v>
      </c>
      <c r="Q404" s="3">
        <f t="shared" si="1"/>
        <v>6.8434559452523747E-3</v>
      </c>
      <c r="R404" s="1"/>
    </row>
    <row r="405" spans="1:18" x14ac:dyDescent="0.25">
      <c r="A405" s="1">
        <v>40400</v>
      </c>
      <c r="B405" t="s">
        <v>10</v>
      </c>
      <c r="C405">
        <v>46.7</v>
      </c>
      <c r="D405">
        <v>46.95</v>
      </c>
      <c r="E405">
        <v>46.28</v>
      </c>
      <c r="F405">
        <v>46.67</v>
      </c>
      <c r="G405">
        <v>86694500</v>
      </c>
      <c r="J405" t="s">
        <v>10</v>
      </c>
      <c r="K405" s="1">
        <v>40400</v>
      </c>
      <c r="L405">
        <v>46.67</v>
      </c>
      <c r="N405" t="s">
        <v>7</v>
      </c>
      <c r="O405" s="1">
        <v>40400</v>
      </c>
      <c r="P405" s="3">
        <f>sqqq!K126/sqqq!K125-1</f>
        <v>8.3333318127763789E-2</v>
      </c>
      <c r="Q405" s="3">
        <f t="shared" si="1"/>
        <v>-8.7085811384876033E-3</v>
      </c>
      <c r="R405" s="1"/>
    </row>
    <row r="406" spans="1:18" x14ac:dyDescent="0.25">
      <c r="A406" s="1">
        <v>40401</v>
      </c>
      <c r="B406" t="s">
        <v>10</v>
      </c>
      <c r="C406">
        <v>45.9</v>
      </c>
      <c r="D406">
        <v>45.92</v>
      </c>
      <c r="E406">
        <v>45.21</v>
      </c>
      <c r="F406">
        <v>45.4</v>
      </c>
      <c r="G406">
        <v>92219700</v>
      </c>
      <c r="J406" t="s">
        <v>10</v>
      </c>
      <c r="K406" s="1">
        <v>40401</v>
      </c>
      <c r="L406">
        <v>45.4</v>
      </c>
      <c r="N406" t="s">
        <v>7</v>
      </c>
      <c r="O406" s="1">
        <v>40401</v>
      </c>
      <c r="P406" s="3">
        <f>sqqq!K127/sqqq!K126-1</f>
        <v>2.4836123615067374E-2</v>
      </c>
      <c r="Q406" s="3">
        <f t="shared" si="1"/>
        <v>-2.7212341975573207E-2</v>
      </c>
      <c r="R406" s="1"/>
    </row>
    <row r="407" spans="1:18" x14ac:dyDescent="0.25">
      <c r="A407" s="1">
        <v>40402</v>
      </c>
      <c r="B407" t="s">
        <v>10</v>
      </c>
      <c r="C407">
        <v>44.53</v>
      </c>
      <c r="D407">
        <v>45.24</v>
      </c>
      <c r="E407">
        <v>44.45</v>
      </c>
      <c r="F407">
        <v>45.04</v>
      </c>
      <c r="G407">
        <v>66000200</v>
      </c>
      <c r="J407" t="s">
        <v>10</v>
      </c>
      <c r="K407" s="1">
        <v>40402</v>
      </c>
      <c r="L407">
        <v>45.04</v>
      </c>
      <c r="N407" t="s">
        <v>7</v>
      </c>
      <c r="O407" s="1">
        <v>40402</v>
      </c>
      <c r="P407" s="3">
        <f>sqqq!K128/sqqq!K127-1</f>
        <v>2.2719663213132568E-2</v>
      </c>
      <c r="Q407" s="3">
        <f t="shared" si="1"/>
        <v>-7.9295154185021755E-3</v>
      </c>
      <c r="R407" s="1"/>
    </row>
    <row r="408" spans="1:18" x14ac:dyDescent="0.25">
      <c r="A408" s="1">
        <v>40403</v>
      </c>
      <c r="B408" t="s">
        <v>10</v>
      </c>
      <c r="C408">
        <v>44.87</v>
      </c>
      <c r="D408">
        <v>45.06</v>
      </c>
      <c r="E408">
        <v>44.71</v>
      </c>
      <c r="F408">
        <v>44.72</v>
      </c>
      <c r="G408">
        <v>46387300</v>
      </c>
      <c r="J408" t="s">
        <v>10</v>
      </c>
      <c r="K408" s="1">
        <v>40403</v>
      </c>
      <c r="L408">
        <v>44.72</v>
      </c>
      <c r="N408" t="s">
        <v>7</v>
      </c>
      <c r="O408" s="1">
        <v>40403</v>
      </c>
      <c r="P408" s="3">
        <f>sqqq!K129/sqqq!K128-1</f>
        <v>-5.9239820357239736E-3</v>
      </c>
      <c r="Q408" s="3">
        <f t="shared" si="1"/>
        <v>-7.1047957371225268E-3</v>
      </c>
      <c r="R408" s="1"/>
    </row>
    <row r="409" spans="1:18" x14ac:dyDescent="0.25">
      <c r="A409" s="1">
        <v>40406</v>
      </c>
      <c r="B409" t="s">
        <v>10</v>
      </c>
      <c r="C409">
        <v>44.5</v>
      </c>
      <c r="D409">
        <v>45.11</v>
      </c>
      <c r="E409">
        <v>44.3</v>
      </c>
      <c r="F409">
        <v>44.8</v>
      </c>
      <c r="G409">
        <v>55472900</v>
      </c>
      <c r="J409" t="s">
        <v>10</v>
      </c>
      <c r="K409" s="1">
        <v>40406</v>
      </c>
      <c r="L409">
        <v>44.8</v>
      </c>
      <c r="N409" t="s">
        <v>7</v>
      </c>
      <c r="O409" s="1">
        <v>40406</v>
      </c>
      <c r="P409" s="3">
        <f>sqqq!K130/sqqq!K129-1</f>
        <v>-4.0225134756248893E-2</v>
      </c>
      <c r="Q409" s="3">
        <f t="shared" si="1"/>
        <v>1.7889087656528524E-3</v>
      </c>
      <c r="R409" s="1"/>
    </row>
    <row r="410" spans="1:18" x14ac:dyDescent="0.25">
      <c r="A410" s="1">
        <v>40407</v>
      </c>
      <c r="B410" t="s">
        <v>10</v>
      </c>
      <c r="C410">
        <v>45.12</v>
      </c>
      <c r="D410">
        <v>45.78</v>
      </c>
      <c r="E410">
        <v>45.03</v>
      </c>
      <c r="F410">
        <v>45.37</v>
      </c>
      <c r="G410">
        <v>56927100</v>
      </c>
      <c r="J410" t="s">
        <v>10</v>
      </c>
      <c r="K410" s="1">
        <v>40407</v>
      </c>
      <c r="L410">
        <v>45.37</v>
      </c>
      <c r="N410" t="s">
        <v>7</v>
      </c>
      <c r="O410" s="1">
        <v>40407</v>
      </c>
      <c r="P410" s="3">
        <f>sqqq!K131/sqqq!K130-1</f>
        <v>-1.1728188948022078E-2</v>
      </c>
      <c r="Q410" s="3">
        <f t="shared" si="1"/>
        <v>1.2723214285714324E-2</v>
      </c>
      <c r="R410" s="1"/>
    </row>
    <row r="411" spans="1:18" x14ac:dyDescent="0.25">
      <c r="A411" s="1">
        <v>40408</v>
      </c>
      <c r="B411" t="s">
        <v>10</v>
      </c>
      <c r="C411">
        <v>45.28</v>
      </c>
      <c r="D411">
        <v>45.82</v>
      </c>
      <c r="E411">
        <v>45.11</v>
      </c>
      <c r="F411">
        <v>45.55</v>
      </c>
      <c r="G411">
        <v>61835400</v>
      </c>
      <c r="J411" t="s">
        <v>10</v>
      </c>
      <c r="K411" s="1">
        <v>40408</v>
      </c>
      <c r="L411">
        <v>45.55</v>
      </c>
      <c r="N411" t="s">
        <v>7</v>
      </c>
      <c r="O411" s="1">
        <v>40408</v>
      </c>
      <c r="P411" s="3">
        <f>sqqq!K132/sqqq!K131-1</f>
        <v>4.3804579022204582E-2</v>
      </c>
      <c r="Q411" s="3">
        <f t="shared" ref="Q411:Q474" si="2">F411/F410-1</f>
        <v>3.9673793255454726E-3</v>
      </c>
      <c r="R411" s="1"/>
    </row>
    <row r="412" spans="1:18" x14ac:dyDescent="0.25">
      <c r="A412" s="1">
        <v>40409</v>
      </c>
      <c r="B412" t="s">
        <v>10</v>
      </c>
      <c r="C412">
        <v>45.28</v>
      </c>
      <c r="D412">
        <v>45.46</v>
      </c>
      <c r="E412">
        <v>44.56</v>
      </c>
      <c r="F412">
        <v>44.86</v>
      </c>
      <c r="G412">
        <v>82969500</v>
      </c>
      <c r="J412" t="s">
        <v>10</v>
      </c>
      <c r="K412" s="1">
        <v>40409</v>
      </c>
      <c r="L412">
        <v>44.86</v>
      </c>
      <c r="N412" t="s">
        <v>7</v>
      </c>
      <c r="O412" s="1">
        <v>40409</v>
      </c>
      <c r="P412" s="3">
        <f>sqqq!K133/sqqq!K132-1</f>
        <v>1.0031309824043433E-3</v>
      </c>
      <c r="Q412" s="3">
        <f t="shared" si="2"/>
        <v>-1.5148188803512541E-2</v>
      </c>
      <c r="R412" s="1"/>
    </row>
    <row r="413" spans="1:18" x14ac:dyDescent="0.25">
      <c r="A413" s="1">
        <v>40410</v>
      </c>
      <c r="B413" t="s">
        <v>10</v>
      </c>
      <c r="C413">
        <v>44.79</v>
      </c>
      <c r="D413">
        <v>45.03</v>
      </c>
      <c r="E413">
        <v>44.54</v>
      </c>
      <c r="F413">
        <v>44.92</v>
      </c>
      <c r="G413">
        <v>65806700</v>
      </c>
      <c r="J413" t="s">
        <v>10</v>
      </c>
      <c r="K413" s="1">
        <v>40410</v>
      </c>
      <c r="L413">
        <v>44.92</v>
      </c>
      <c r="N413" t="s">
        <v>7</v>
      </c>
      <c r="O413" s="1">
        <v>40410</v>
      </c>
      <c r="P413" s="3">
        <f>sqqq!K134/sqqq!K133-1</f>
        <v>2.7893803003391504E-2</v>
      </c>
      <c r="Q413" s="3">
        <f t="shared" si="2"/>
        <v>1.3374944271065115E-3</v>
      </c>
      <c r="R413" s="1"/>
    </row>
    <row r="414" spans="1:18" x14ac:dyDescent="0.25">
      <c r="A414" s="1">
        <v>40413</v>
      </c>
      <c r="B414" t="s">
        <v>10</v>
      </c>
      <c r="C414">
        <v>45.2</v>
      </c>
      <c r="D414">
        <v>45.34</v>
      </c>
      <c r="E414">
        <v>44.46</v>
      </c>
      <c r="F414">
        <v>44.48</v>
      </c>
      <c r="G414">
        <v>69612200</v>
      </c>
      <c r="J414" t="s">
        <v>10</v>
      </c>
      <c r="K414" s="1">
        <v>40413</v>
      </c>
      <c r="L414">
        <v>44.48</v>
      </c>
      <c r="N414" t="s">
        <v>7</v>
      </c>
      <c r="O414" s="1">
        <v>40413</v>
      </c>
      <c r="P414" s="3">
        <f>sqqq!K135/sqqq!K134-1</f>
        <v>5.5573584564236889E-2</v>
      </c>
      <c r="Q414" s="3">
        <f t="shared" si="2"/>
        <v>-9.7951914514693428E-3</v>
      </c>
      <c r="R414" s="1"/>
    </row>
    <row r="415" spans="1:18" x14ac:dyDescent="0.25">
      <c r="A415" s="1">
        <v>40414</v>
      </c>
      <c r="B415" t="s">
        <v>10</v>
      </c>
      <c r="C415">
        <v>43.97</v>
      </c>
      <c r="D415">
        <v>44.12</v>
      </c>
      <c r="E415">
        <v>43.47</v>
      </c>
      <c r="F415">
        <v>43.65</v>
      </c>
      <c r="G415">
        <v>79095800</v>
      </c>
      <c r="J415" t="s">
        <v>10</v>
      </c>
      <c r="K415" s="1">
        <v>40414</v>
      </c>
      <c r="L415">
        <v>43.65</v>
      </c>
      <c r="N415" t="s">
        <v>7</v>
      </c>
      <c r="O415" s="1">
        <v>40414</v>
      </c>
      <c r="P415" s="3">
        <f>sqqq!K136/sqqq!K135-1</f>
        <v>-2.6939655496407089E-2</v>
      </c>
      <c r="Q415" s="3">
        <f t="shared" si="2"/>
        <v>-1.866007194244601E-2</v>
      </c>
      <c r="R415" s="1"/>
    </row>
    <row r="416" spans="1:18" x14ac:dyDescent="0.25">
      <c r="A416" s="1">
        <v>40415</v>
      </c>
      <c r="B416" t="s">
        <v>10</v>
      </c>
      <c r="C416">
        <v>43.34</v>
      </c>
      <c r="D416">
        <v>44.26</v>
      </c>
      <c r="E416">
        <v>43.27</v>
      </c>
      <c r="F416">
        <v>44.07</v>
      </c>
      <c r="G416">
        <v>87247900</v>
      </c>
      <c r="J416" t="s">
        <v>10</v>
      </c>
      <c r="K416" s="1">
        <v>40415</v>
      </c>
      <c r="L416">
        <v>44.07</v>
      </c>
      <c r="N416" t="s">
        <v>7</v>
      </c>
      <c r="O416" s="1">
        <v>40415</v>
      </c>
      <c r="P416" s="3">
        <f>sqqq!K137/sqqq!K136-1</f>
        <v>3.4646454213218547E-2</v>
      </c>
      <c r="Q416" s="3">
        <f t="shared" si="2"/>
        <v>9.6219931271477321E-3</v>
      </c>
      <c r="R416" s="1"/>
    </row>
    <row r="417" spans="1:18" x14ac:dyDescent="0.25">
      <c r="A417" s="1">
        <v>40416</v>
      </c>
      <c r="B417" t="s">
        <v>10</v>
      </c>
      <c r="C417">
        <v>44.22</v>
      </c>
      <c r="D417">
        <v>44.32</v>
      </c>
      <c r="E417">
        <v>43.5</v>
      </c>
      <c r="F417">
        <v>43.54</v>
      </c>
      <c r="G417">
        <v>91199000</v>
      </c>
      <c r="J417" t="s">
        <v>10</v>
      </c>
      <c r="K417" s="1">
        <v>40416</v>
      </c>
      <c r="L417">
        <v>43.54</v>
      </c>
      <c r="N417" t="s">
        <v>7</v>
      </c>
      <c r="O417" s="1">
        <v>40416</v>
      </c>
      <c r="P417" s="3">
        <f>sqqq!K138/sqqq!K137-1</f>
        <v>-4.0825716962305969E-2</v>
      </c>
      <c r="Q417" s="3">
        <f t="shared" si="2"/>
        <v>-1.2026321760835068E-2</v>
      </c>
      <c r="R417" s="1"/>
    </row>
    <row r="418" spans="1:18" x14ac:dyDescent="0.25">
      <c r="A418" s="1">
        <v>40417</v>
      </c>
      <c r="B418" t="s">
        <v>10</v>
      </c>
      <c r="C418">
        <v>43.86</v>
      </c>
      <c r="D418">
        <v>44.16</v>
      </c>
      <c r="E418">
        <v>42.97</v>
      </c>
      <c r="F418">
        <v>44.07</v>
      </c>
      <c r="G418">
        <v>109568800</v>
      </c>
      <c r="J418" t="s">
        <v>10</v>
      </c>
      <c r="K418" s="1">
        <v>40417</v>
      </c>
      <c r="L418">
        <v>44.07</v>
      </c>
      <c r="N418" t="s">
        <v>7</v>
      </c>
      <c r="O418" s="1">
        <v>40417</v>
      </c>
      <c r="P418" s="3">
        <f>sqqq!K139/sqqq!K138-1</f>
        <v>3.1563839019681517E-2</v>
      </c>
      <c r="Q418" s="3">
        <f t="shared" si="2"/>
        <v>1.2172714745062096E-2</v>
      </c>
      <c r="R418" s="1"/>
    </row>
    <row r="419" spans="1:18" x14ac:dyDescent="0.25">
      <c r="A419" s="1">
        <v>40420</v>
      </c>
      <c r="B419" t="s">
        <v>10</v>
      </c>
      <c r="C419">
        <v>43.86</v>
      </c>
      <c r="D419">
        <v>44.25</v>
      </c>
      <c r="E419">
        <v>43.6</v>
      </c>
      <c r="F419">
        <v>43.61</v>
      </c>
      <c r="G419">
        <v>49373200</v>
      </c>
      <c r="J419" t="s">
        <v>10</v>
      </c>
      <c r="K419" s="1">
        <v>40420</v>
      </c>
      <c r="L419">
        <v>43.61</v>
      </c>
      <c r="N419" t="s">
        <v>7</v>
      </c>
      <c r="O419" s="1">
        <v>40420</v>
      </c>
      <c r="P419" s="3">
        <f>sqqq!K140/sqqq!K139-1</f>
        <v>1.019940540246167E-2</v>
      </c>
      <c r="Q419" s="3">
        <f t="shared" si="2"/>
        <v>-1.0437939641479432E-2</v>
      </c>
      <c r="R419" s="1"/>
    </row>
    <row r="420" spans="1:18" x14ac:dyDescent="0.25">
      <c r="A420" s="1">
        <v>40421</v>
      </c>
      <c r="B420" t="s">
        <v>10</v>
      </c>
      <c r="C420">
        <v>43.38</v>
      </c>
      <c r="D420">
        <v>43.85</v>
      </c>
      <c r="E420">
        <v>43.18</v>
      </c>
      <c r="F420">
        <v>43.46</v>
      </c>
      <c r="G420">
        <v>72066900</v>
      </c>
      <c r="J420" t="s">
        <v>10</v>
      </c>
      <c r="K420" s="1">
        <v>40421</v>
      </c>
      <c r="L420">
        <v>43.46</v>
      </c>
      <c r="N420" t="s">
        <v>7</v>
      </c>
      <c r="O420" s="1">
        <v>40421</v>
      </c>
      <c r="P420" s="3">
        <f>sqqq!K141/sqqq!K140-1</f>
        <v>-8.5054320625739588E-2</v>
      </c>
      <c r="Q420" s="3">
        <f t="shared" si="2"/>
        <v>-3.4395780784223229E-3</v>
      </c>
      <c r="R420" s="1"/>
    </row>
    <row r="421" spans="1:18" x14ac:dyDescent="0.25">
      <c r="A421" s="1">
        <v>40422</v>
      </c>
      <c r="B421" t="s">
        <v>10</v>
      </c>
      <c r="C421">
        <v>44.1</v>
      </c>
      <c r="D421">
        <v>44.91</v>
      </c>
      <c r="E421">
        <v>44.07</v>
      </c>
      <c r="F421">
        <v>44.76</v>
      </c>
      <c r="G421">
        <v>83523100</v>
      </c>
      <c r="J421" t="s">
        <v>10</v>
      </c>
      <c r="K421" s="1">
        <v>40422</v>
      </c>
      <c r="L421">
        <v>44.76</v>
      </c>
      <c r="N421" t="s">
        <v>7</v>
      </c>
      <c r="O421" s="1">
        <v>40422</v>
      </c>
      <c r="P421" s="3">
        <f>sqqq!K142/sqqq!K141-1</f>
        <v>-3.226885705074245E-2</v>
      </c>
      <c r="Q421" s="3">
        <f t="shared" si="2"/>
        <v>2.9912563276575987E-2</v>
      </c>
      <c r="R421" s="1"/>
    </row>
    <row r="422" spans="1:18" x14ac:dyDescent="0.25">
      <c r="A422" s="1">
        <v>40423</v>
      </c>
      <c r="B422" t="s">
        <v>10</v>
      </c>
      <c r="C422">
        <v>44.84</v>
      </c>
      <c r="D422">
        <v>45.28</v>
      </c>
      <c r="E422">
        <v>44.73</v>
      </c>
      <c r="F422">
        <v>45.26</v>
      </c>
      <c r="G422">
        <v>41816800</v>
      </c>
      <c r="J422" t="s">
        <v>10</v>
      </c>
      <c r="K422" s="1">
        <v>40423</v>
      </c>
      <c r="L422">
        <v>45.26</v>
      </c>
      <c r="N422" t="s">
        <v>7</v>
      </c>
      <c r="O422" s="1">
        <v>40423</v>
      </c>
      <c r="P422" s="3">
        <f>sqqq!K143/sqqq!K142-1</f>
        <v>-5.1485824966137628E-2</v>
      </c>
      <c r="Q422" s="3">
        <f t="shared" si="2"/>
        <v>1.1170688114387817E-2</v>
      </c>
      <c r="R422" s="1"/>
    </row>
    <row r="423" spans="1:18" x14ac:dyDescent="0.25">
      <c r="A423" s="1">
        <v>40424</v>
      </c>
      <c r="B423" t="s">
        <v>10</v>
      </c>
      <c r="C423">
        <v>45.76</v>
      </c>
      <c r="D423">
        <v>46.02</v>
      </c>
      <c r="E423">
        <v>45.55</v>
      </c>
      <c r="F423">
        <v>46.01</v>
      </c>
      <c r="G423">
        <v>64041100</v>
      </c>
      <c r="J423" t="s">
        <v>10</v>
      </c>
      <c r="K423" s="1">
        <v>40424</v>
      </c>
      <c r="L423">
        <v>46.01</v>
      </c>
      <c r="N423" t="s">
        <v>7</v>
      </c>
      <c r="O423" s="1">
        <v>40424</v>
      </c>
      <c r="P423" s="3">
        <f>sqqq!K144/sqqq!K143-1</f>
        <v>1.8214935729310877E-2</v>
      </c>
      <c r="Q423" s="3">
        <f t="shared" si="2"/>
        <v>1.6570923552805983E-2</v>
      </c>
      <c r="R423" s="1"/>
    </row>
    <row r="424" spans="1:18" x14ac:dyDescent="0.25">
      <c r="A424" s="1">
        <v>40428</v>
      </c>
      <c r="B424" t="s">
        <v>10</v>
      </c>
      <c r="C424">
        <v>45.82</v>
      </c>
      <c r="D424">
        <v>46.03</v>
      </c>
      <c r="E424">
        <v>45.63</v>
      </c>
      <c r="F424">
        <v>45.7</v>
      </c>
      <c r="G424">
        <v>51195200</v>
      </c>
      <c r="J424" t="s">
        <v>10</v>
      </c>
      <c r="K424" s="1">
        <v>40428</v>
      </c>
      <c r="L424">
        <v>45.7</v>
      </c>
      <c r="N424" t="s">
        <v>7</v>
      </c>
      <c r="O424" s="1">
        <v>40428</v>
      </c>
      <c r="P424" s="3">
        <f>sqqq!K145/sqqq!K144-1</f>
        <v>-3.5241522662077363E-2</v>
      </c>
      <c r="Q424" s="3">
        <f t="shared" si="2"/>
        <v>-6.7376657248423566E-3</v>
      </c>
      <c r="R424" s="1"/>
    </row>
    <row r="425" spans="1:18" x14ac:dyDescent="0.25">
      <c r="A425" s="1">
        <v>40429</v>
      </c>
      <c r="B425" t="s">
        <v>10</v>
      </c>
      <c r="C425">
        <v>45.83</v>
      </c>
      <c r="D425">
        <v>46.45</v>
      </c>
      <c r="E425">
        <v>45.82</v>
      </c>
      <c r="F425">
        <v>46.25</v>
      </c>
      <c r="G425">
        <v>66879800</v>
      </c>
      <c r="J425" t="s">
        <v>10</v>
      </c>
      <c r="K425" s="1">
        <v>40429</v>
      </c>
      <c r="L425">
        <v>46.25</v>
      </c>
      <c r="N425" t="s">
        <v>7</v>
      </c>
      <c r="O425" s="1">
        <v>40429</v>
      </c>
      <c r="P425" s="3">
        <f>sqqq!K146/sqqq!K145-1</f>
        <v>-1.1867227975882799E-2</v>
      </c>
      <c r="Q425" s="3">
        <f t="shared" si="2"/>
        <v>1.2035010940919078E-2</v>
      </c>
      <c r="R425" s="1"/>
    </row>
    <row r="426" spans="1:18" x14ac:dyDescent="0.25">
      <c r="A426" s="1">
        <v>40430</v>
      </c>
      <c r="B426" t="s">
        <v>10</v>
      </c>
      <c r="C426">
        <v>46.66</v>
      </c>
      <c r="D426">
        <v>46.7</v>
      </c>
      <c r="E426">
        <v>46.32</v>
      </c>
      <c r="F426">
        <v>46.43</v>
      </c>
      <c r="G426">
        <v>61476400</v>
      </c>
      <c r="J426" t="s">
        <v>10</v>
      </c>
      <c r="K426" s="1">
        <v>40430</v>
      </c>
      <c r="L426">
        <v>46.43</v>
      </c>
      <c r="N426" t="s">
        <v>7</v>
      </c>
      <c r="O426" s="1">
        <v>40430</v>
      </c>
      <c r="P426" s="3">
        <f>sqqq!K147/sqqq!K146-1</f>
        <v>-9.195000099763595E-3</v>
      </c>
      <c r="Q426" s="3">
        <f t="shared" si="2"/>
        <v>3.8918918918919854E-3</v>
      </c>
      <c r="R426" s="1"/>
    </row>
    <row r="427" spans="1:18" x14ac:dyDescent="0.25">
      <c r="A427" s="1">
        <v>40431</v>
      </c>
      <c r="B427" t="s">
        <v>10</v>
      </c>
      <c r="C427">
        <v>46.48</v>
      </c>
      <c r="D427">
        <v>46.67</v>
      </c>
      <c r="E427">
        <v>46.25</v>
      </c>
      <c r="F427">
        <v>46.6</v>
      </c>
      <c r="G427">
        <v>66995700</v>
      </c>
      <c r="J427" t="s">
        <v>10</v>
      </c>
      <c r="K427" s="1">
        <v>40431</v>
      </c>
      <c r="L427">
        <v>46.6</v>
      </c>
      <c r="N427" t="s">
        <v>7</v>
      </c>
      <c r="O427" s="1">
        <v>40431</v>
      </c>
      <c r="P427" s="3">
        <f>sqqq!K148/sqqq!K147-1</f>
        <v>-4.56439400693055E-2</v>
      </c>
      <c r="Q427" s="3">
        <f t="shared" si="2"/>
        <v>3.6614258022831248E-3</v>
      </c>
      <c r="R427" s="1"/>
    </row>
    <row r="428" spans="1:18" x14ac:dyDescent="0.25">
      <c r="A428" s="1">
        <v>40434</v>
      </c>
      <c r="B428" t="s">
        <v>10</v>
      </c>
      <c r="C428">
        <v>46.96</v>
      </c>
      <c r="D428">
        <v>47.37</v>
      </c>
      <c r="E428">
        <v>46.94</v>
      </c>
      <c r="F428">
        <v>47.25</v>
      </c>
      <c r="G428">
        <v>64523400</v>
      </c>
      <c r="J428" t="s">
        <v>10</v>
      </c>
      <c r="K428" s="1">
        <v>40434</v>
      </c>
      <c r="L428">
        <v>47.25</v>
      </c>
      <c r="N428" t="s">
        <v>7</v>
      </c>
      <c r="O428" s="1">
        <v>40434</v>
      </c>
      <c r="P428" s="3">
        <f>sqqq!K149/sqqq!K148-1</f>
        <v>-1.0716427656721761E-2</v>
      </c>
      <c r="Q428" s="3">
        <f t="shared" si="2"/>
        <v>1.3948497854077146E-2</v>
      </c>
      <c r="R428" s="1"/>
    </row>
    <row r="429" spans="1:18" x14ac:dyDescent="0.25">
      <c r="A429" s="1">
        <v>40435</v>
      </c>
      <c r="B429" t="s">
        <v>10</v>
      </c>
      <c r="C429">
        <v>47.19</v>
      </c>
      <c r="D429">
        <v>47.7</v>
      </c>
      <c r="E429">
        <v>47.08</v>
      </c>
      <c r="F429">
        <v>47.45</v>
      </c>
      <c r="G429">
        <v>91405800</v>
      </c>
      <c r="J429" t="s">
        <v>10</v>
      </c>
      <c r="K429" s="1">
        <v>40435</v>
      </c>
      <c r="L429">
        <v>47.45</v>
      </c>
      <c r="N429" t="s">
        <v>7</v>
      </c>
      <c r="O429" s="1">
        <v>40435</v>
      </c>
      <c r="P429" s="3">
        <f>sqqq!K150/sqqq!K149-1</f>
        <v>-1.9057109423806007E-2</v>
      </c>
      <c r="Q429" s="3">
        <f t="shared" si="2"/>
        <v>4.2328042328043658E-3</v>
      </c>
      <c r="R429" s="1"/>
    </row>
    <row r="430" spans="1:18" x14ac:dyDescent="0.25">
      <c r="A430" s="1">
        <v>40436</v>
      </c>
      <c r="B430" t="s">
        <v>10</v>
      </c>
      <c r="C430">
        <v>47.33</v>
      </c>
      <c r="D430">
        <v>47.8</v>
      </c>
      <c r="E430">
        <v>47.19</v>
      </c>
      <c r="F430">
        <v>47.75</v>
      </c>
      <c r="G430">
        <v>67108200</v>
      </c>
      <c r="J430" t="s">
        <v>10</v>
      </c>
      <c r="K430" s="1">
        <v>40436</v>
      </c>
      <c r="L430">
        <v>47.75</v>
      </c>
      <c r="N430" t="s">
        <v>7</v>
      </c>
      <c r="O430" s="1">
        <v>40436</v>
      </c>
      <c r="P430" s="3">
        <f>sqqq!K151/sqqq!K150-1</f>
        <v>-1.3292465066063852E-2</v>
      </c>
      <c r="Q430" s="3">
        <f t="shared" si="2"/>
        <v>6.322444678608985E-3</v>
      </c>
      <c r="R430" s="1"/>
    </row>
    <row r="431" spans="1:18" x14ac:dyDescent="0.25">
      <c r="A431" s="1">
        <v>40437</v>
      </c>
      <c r="B431" t="s">
        <v>10</v>
      </c>
      <c r="C431">
        <v>47.66</v>
      </c>
      <c r="D431">
        <v>47.98</v>
      </c>
      <c r="E431">
        <v>47.54</v>
      </c>
      <c r="F431">
        <v>47.94</v>
      </c>
      <c r="G431">
        <v>66885800</v>
      </c>
      <c r="J431" t="s">
        <v>10</v>
      </c>
      <c r="K431" s="1">
        <v>40437</v>
      </c>
      <c r="L431">
        <v>47.94</v>
      </c>
      <c r="N431" t="s">
        <v>7</v>
      </c>
      <c r="O431" s="1">
        <v>40437</v>
      </c>
      <c r="P431" s="3">
        <f>sqqq!K152/sqqq!K151-1</f>
        <v>-1.1606249999999929E-2</v>
      </c>
      <c r="Q431" s="3">
        <f t="shared" si="2"/>
        <v>3.9790575916229809E-3</v>
      </c>
      <c r="R431" s="1"/>
    </row>
    <row r="432" spans="1:18" x14ac:dyDescent="0.25">
      <c r="A432" s="1">
        <v>40438</v>
      </c>
      <c r="B432" t="s">
        <v>10</v>
      </c>
      <c r="C432">
        <v>48.14</v>
      </c>
      <c r="D432">
        <v>48.14</v>
      </c>
      <c r="E432">
        <v>47.75</v>
      </c>
      <c r="F432">
        <v>47.99</v>
      </c>
      <c r="G432">
        <v>76372600</v>
      </c>
      <c r="J432" t="s">
        <v>10</v>
      </c>
      <c r="K432" s="1">
        <v>40438</v>
      </c>
      <c r="L432">
        <v>47.99</v>
      </c>
      <c r="N432" t="s">
        <v>7</v>
      </c>
      <c r="O432" s="1">
        <v>40438</v>
      </c>
      <c r="P432" s="3">
        <f>sqqq!K153/sqqq!K152-1</f>
        <v>-5.0954080092592835E-2</v>
      </c>
      <c r="Q432" s="3">
        <f t="shared" si="2"/>
        <v>1.0429703796412948E-3</v>
      </c>
      <c r="R432" s="1"/>
    </row>
    <row r="433" spans="1:18" x14ac:dyDescent="0.25">
      <c r="A433" s="1">
        <v>40441</v>
      </c>
      <c r="B433" t="s">
        <v>10</v>
      </c>
      <c r="C433">
        <v>48.17</v>
      </c>
      <c r="D433">
        <v>48.93</v>
      </c>
      <c r="E433">
        <v>48.11</v>
      </c>
      <c r="F433">
        <v>48.83</v>
      </c>
      <c r="G433">
        <v>84475000</v>
      </c>
      <c r="J433" t="s">
        <v>10</v>
      </c>
      <c r="K433" s="1">
        <v>40441</v>
      </c>
      <c r="L433">
        <v>48.83</v>
      </c>
      <c r="N433" t="s">
        <v>7</v>
      </c>
      <c r="O433" s="1">
        <v>40441</v>
      </c>
      <c r="P433" s="3">
        <f>sqqq!K154/sqqq!K153-1</f>
        <v>4.8608303020336585E-3</v>
      </c>
      <c r="Q433" s="3">
        <f t="shared" si="2"/>
        <v>1.7503646593040045E-2</v>
      </c>
      <c r="R433" s="1"/>
    </row>
    <row r="434" spans="1:18" x14ac:dyDescent="0.25">
      <c r="A434" s="1">
        <v>40442</v>
      </c>
      <c r="B434" t="s">
        <v>10</v>
      </c>
      <c r="C434">
        <v>48.86</v>
      </c>
      <c r="D434">
        <v>49.17</v>
      </c>
      <c r="E434">
        <v>48.61</v>
      </c>
      <c r="F434">
        <v>48.82</v>
      </c>
      <c r="G434">
        <v>82272000</v>
      </c>
      <c r="J434" t="s">
        <v>10</v>
      </c>
      <c r="K434" s="1">
        <v>40442</v>
      </c>
      <c r="L434">
        <v>48.82</v>
      </c>
      <c r="N434" t="s">
        <v>7</v>
      </c>
      <c r="O434" s="1">
        <v>40442</v>
      </c>
      <c r="P434" s="3">
        <f>sqqq!K155/sqqq!K154-1</f>
        <v>1.5391295069531186E-3</v>
      </c>
      <c r="Q434" s="3">
        <f t="shared" si="2"/>
        <v>-2.047921359819016E-4</v>
      </c>
      <c r="R434" s="1"/>
    </row>
    <row r="435" spans="1:18" x14ac:dyDescent="0.25">
      <c r="A435" s="1">
        <v>40443</v>
      </c>
      <c r="B435" t="s">
        <v>10</v>
      </c>
      <c r="C435">
        <v>48.62</v>
      </c>
      <c r="D435">
        <v>49.02</v>
      </c>
      <c r="E435">
        <v>48.42</v>
      </c>
      <c r="F435">
        <v>48.69</v>
      </c>
      <c r="G435">
        <v>88315900</v>
      </c>
      <c r="J435" t="s">
        <v>10</v>
      </c>
      <c r="K435" s="1">
        <v>40443</v>
      </c>
      <c r="L435">
        <v>48.69</v>
      </c>
      <c r="N435" t="s">
        <v>7</v>
      </c>
      <c r="O435" s="1">
        <v>40443</v>
      </c>
      <c r="P435" s="3">
        <f>sqqq!K156/sqqq!K155-1</f>
        <v>2.4149458427369375E-3</v>
      </c>
      <c r="Q435" s="3">
        <f t="shared" si="2"/>
        <v>-2.6628430970914163E-3</v>
      </c>
      <c r="R435" s="1"/>
    </row>
    <row r="436" spans="1:18" x14ac:dyDescent="0.25">
      <c r="A436" s="1">
        <v>40444</v>
      </c>
      <c r="B436" t="s">
        <v>10</v>
      </c>
      <c r="C436">
        <v>48.37</v>
      </c>
      <c r="D436">
        <v>49.16</v>
      </c>
      <c r="E436">
        <v>48.32</v>
      </c>
      <c r="F436">
        <v>48.67</v>
      </c>
      <c r="G436">
        <v>85040000</v>
      </c>
      <c r="J436" t="s">
        <v>10</v>
      </c>
      <c r="K436" s="1">
        <v>40444</v>
      </c>
      <c r="L436">
        <v>48.67</v>
      </c>
      <c r="N436" t="s">
        <v>7</v>
      </c>
      <c r="O436" s="1">
        <v>40444</v>
      </c>
      <c r="P436" s="3">
        <f>sqqq!K157/sqqq!K156-1</f>
        <v>-5.7161646545115907E-2</v>
      </c>
      <c r="Q436" s="3">
        <f t="shared" si="2"/>
        <v>-4.1076196344214111E-4</v>
      </c>
      <c r="R436" s="1"/>
    </row>
    <row r="437" spans="1:18" x14ac:dyDescent="0.25">
      <c r="A437" s="1">
        <v>40445</v>
      </c>
      <c r="B437" t="s">
        <v>10</v>
      </c>
      <c r="C437">
        <v>49.22</v>
      </c>
      <c r="D437">
        <v>49.69</v>
      </c>
      <c r="E437">
        <v>49.15</v>
      </c>
      <c r="F437">
        <v>49.66</v>
      </c>
      <c r="G437">
        <v>79495900</v>
      </c>
      <c r="J437" t="s">
        <v>10</v>
      </c>
      <c r="K437" s="1">
        <v>40445</v>
      </c>
      <c r="L437">
        <v>49.66</v>
      </c>
      <c r="N437" t="s">
        <v>7</v>
      </c>
      <c r="O437" s="1">
        <v>40445</v>
      </c>
      <c r="P437" s="3">
        <f>sqqq!K158/sqqq!K157-1</f>
        <v>1.2311329709482566E-2</v>
      </c>
      <c r="Q437" s="3">
        <f t="shared" si="2"/>
        <v>2.0341072529278748E-2</v>
      </c>
      <c r="R437" s="1"/>
    </row>
    <row r="438" spans="1:18" x14ac:dyDescent="0.25">
      <c r="A438" s="1">
        <v>40448</v>
      </c>
      <c r="B438" t="s">
        <v>10</v>
      </c>
      <c r="C438">
        <v>49.63</v>
      </c>
      <c r="D438">
        <v>49.75</v>
      </c>
      <c r="E438">
        <v>49.35</v>
      </c>
      <c r="F438">
        <v>49.39</v>
      </c>
      <c r="G438">
        <v>43859800</v>
      </c>
      <c r="J438" t="s">
        <v>10</v>
      </c>
      <c r="K438" s="1">
        <v>40448</v>
      </c>
      <c r="L438">
        <v>49.39</v>
      </c>
      <c r="N438" t="s">
        <v>7</v>
      </c>
      <c r="O438" s="1">
        <v>40448</v>
      </c>
      <c r="P438" s="3">
        <f>sqqq!K159/sqqq!K158-1</f>
        <v>-3.9009166017903718E-3</v>
      </c>
      <c r="Q438" s="3">
        <f t="shared" si="2"/>
        <v>-5.4369714055577667E-3</v>
      </c>
      <c r="R438" s="1"/>
    </row>
    <row r="439" spans="1:18" x14ac:dyDescent="0.25">
      <c r="A439" s="1">
        <v>40449</v>
      </c>
      <c r="B439" t="s">
        <v>10</v>
      </c>
      <c r="C439">
        <v>49.51</v>
      </c>
      <c r="D439">
        <v>49.54</v>
      </c>
      <c r="E439">
        <v>48.59</v>
      </c>
      <c r="F439">
        <v>49.37</v>
      </c>
      <c r="G439">
        <v>104922900</v>
      </c>
      <c r="J439" t="s">
        <v>10</v>
      </c>
      <c r="K439" s="1">
        <v>40449</v>
      </c>
      <c r="L439">
        <v>49.37</v>
      </c>
      <c r="N439" t="s">
        <v>7</v>
      </c>
      <c r="O439" s="1">
        <v>40449</v>
      </c>
      <c r="P439" s="3">
        <f>sqqq!K160/sqqq!K159-1</f>
        <v>7.83229670582819E-3</v>
      </c>
      <c r="Q439" s="3">
        <f t="shared" si="2"/>
        <v>-4.0494027130999477E-4</v>
      </c>
      <c r="R439" s="1"/>
    </row>
    <row r="440" spans="1:18" x14ac:dyDescent="0.25">
      <c r="A440" s="1">
        <v>40450</v>
      </c>
      <c r="B440" t="s">
        <v>10</v>
      </c>
      <c r="C440">
        <v>49.3</v>
      </c>
      <c r="D440">
        <v>49.53</v>
      </c>
      <c r="E440">
        <v>49.11</v>
      </c>
      <c r="F440">
        <v>49.29</v>
      </c>
      <c r="G440">
        <v>81679200</v>
      </c>
      <c r="J440" t="s">
        <v>10</v>
      </c>
      <c r="K440" s="1">
        <v>40450</v>
      </c>
      <c r="L440">
        <v>49.29</v>
      </c>
      <c r="N440" t="s">
        <v>7</v>
      </c>
      <c r="O440" s="1">
        <v>40450</v>
      </c>
      <c r="P440" s="3">
        <f>sqqq!K161/sqqq!K160-1</f>
        <v>1.4857178571428653E-2</v>
      </c>
      <c r="Q440" s="3">
        <f t="shared" si="2"/>
        <v>-1.6204172574437736E-3</v>
      </c>
      <c r="R440" s="1"/>
    </row>
    <row r="441" spans="1:18" x14ac:dyDescent="0.25">
      <c r="A441" s="1">
        <v>40451</v>
      </c>
      <c r="B441" t="s">
        <v>10</v>
      </c>
      <c r="C441">
        <v>49.54</v>
      </c>
      <c r="D441">
        <v>49.84</v>
      </c>
      <c r="E441">
        <v>48.75</v>
      </c>
      <c r="F441">
        <v>49.07</v>
      </c>
      <c r="G441">
        <v>122458600</v>
      </c>
      <c r="J441" t="s">
        <v>10</v>
      </c>
      <c r="K441" s="1">
        <v>40451</v>
      </c>
      <c r="L441">
        <v>49.07</v>
      </c>
      <c r="N441" t="s">
        <v>7</v>
      </c>
      <c r="O441" s="1">
        <v>40451</v>
      </c>
      <c r="P441" s="3">
        <f>sqqq!K162/sqqq!K161-1</f>
        <v>2.0270269556930121E-3</v>
      </c>
      <c r="Q441" s="3">
        <f t="shared" si="2"/>
        <v>-4.4633799959423737E-3</v>
      </c>
      <c r="R441" s="1"/>
    </row>
    <row r="442" spans="1:18" x14ac:dyDescent="0.25">
      <c r="A442" s="1">
        <v>40452</v>
      </c>
      <c r="B442" t="s">
        <v>10</v>
      </c>
      <c r="C442">
        <v>49.48</v>
      </c>
      <c r="D442">
        <v>49.53</v>
      </c>
      <c r="E442">
        <v>48.78</v>
      </c>
      <c r="F442">
        <v>49.01</v>
      </c>
      <c r="G442">
        <v>77675400</v>
      </c>
      <c r="J442" t="s">
        <v>10</v>
      </c>
      <c r="K442" s="1">
        <v>40452</v>
      </c>
      <c r="L442">
        <v>49.01</v>
      </c>
      <c r="N442" t="s">
        <v>7</v>
      </c>
      <c r="O442" s="1">
        <v>40452</v>
      </c>
      <c r="P442" s="3">
        <f>sqqq!K163/sqqq!K162-1</f>
        <v>3.6412658167121359E-2</v>
      </c>
      <c r="Q442" s="3">
        <f t="shared" si="2"/>
        <v>-1.222743020175332E-3</v>
      </c>
      <c r="R442" s="1"/>
    </row>
    <row r="443" spans="1:18" x14ac:dyDescent="0.25">
      <c r="A443" s="1">
        <v>40455</v>
      </c>
      <c r="B443" t="s">
        <v>10</v>
      </c>
      <c r="C443">
        <v>48.87</v>
      </c>
      <c r="D443">
        <v>49.05</v>
      </c>
      <c r="E443">
        <v>48.2</v>
      </c>
      <c r="F443">
        <v>48.48</v>
      </c>
      <c r="G443">
        <v>71359900</v>
      </c>
      <c r="J443" t="s">
        <v>10</v>
      </c>
      <c r="K443" s="1">
        <v>40455</v>
      </c>
      <c r="L443">
        <v>48.48</v>
      </c>
      <c r="N443" t="s">
        <v>7</v>
      </c>
      <c r="O443" s="1">
        <v>40455</v>
      </c>
      <c r="P443" s="3">
        <f>sqqq!K164/sqqq!K163-1</f>
        <v>-7.4604265367391398E-2</v>
      </c>
      <c r="Q443" s="3">
        <f t="shared" si="2"/>
        <v>-1.0814119567435276E-2</v>
      </c>
      <c r="R443" s="1"/>
    </row>
    <row r="444" spans="1:18" x14ac:dyDescent="0.25">
      <c r="A444" s="1">
        <v>40456</v>
      </c>
      <c r="B444" t="s">
        <v>10</v>
      </c>
      <c r="C444">
        <v>49.03</v>
      </c>
      <c r="D444">
        <v>49.76</v>
      </c>
      <c r="E444">
        <v>49</v>
      </c>
      <c r="F444">
        <v>49.66</v>
      </c>
      <c r="G444">
        <v>99301300</v>
      </c>
      <c r="J444" t="s">
        <v>10</v>
      </c>
      <c r="K444" s="1">
        <v>40456</v>
      </c>
      <c r="L444">
        <v>49.66</v>
      </c>
      <c r="N444" t="s">
        <v>7</v>
      </c>
      <c r="O444" s="1">
        <v>40456</v>
      </c>
      <c r="P444" s="3">
        <f>sqqq!K165/sqqq!K164-1</f>
        <v>2.1795182404352298E-2</v>
      </c>
      <c r="Q444" s="3">
        <f t="shared" si="2"/>
        <v>2.4339933993399399E-2</v>
      </c>
      <c r="R444" s="1"/>
    </row>
    <row r="445" spans="1:18" x14ac:dyDescent="0.25">
      <c r="A445" s="1">
        <v>40457</v>
      </c>
      <c r="B445" t="s">
        <v>10</v>
      </c>
      <c r="C445">
        <v>49.6</v>
      </c>
      <c r="D445">
        <v>49.71</v>
      </c>
      <c r="E445">
        <v>48.91</v>
      </c>
      <c r="F445">
        <v>49.23</v>
      </c>
      <c r="G445">
        <v>81831200</v>
      </c>
      <c r="J445" t="s">
        <v>10</v>
      </c>
      <c r="K445" s="1">
        <v>40457</v>
      </c>
      <c r="L445">
        <v>49.23</v>
      </c>
      <c r="N445" t="s">
        <v>7</v>
      </c>
      <c r="O445" s="1">
        <v>40457</v>
      </c>
      <c r="P445" s="3">
        <f>sqqq!K166/sqqq!K165-1</f>
        <v>-6.192580138782211E-3</v>
      </c>
      <c r="Q445" s="3">
        <f t="shared" si="2"/>
        <v>-8.6588803866290975E-3</v>
      </c>
      <c r="R445" s="1"/>
    </row>
    <row r="446" spans="1:18" x14ac:dyDescent="0.25">
      <c r="A446" s="1">
        <v>40458</v>
      </c>
      <c r="B446" t="s">
        <v>10</v>
      </c>
      <c r="C446">
        <v>49.51</v>
      </c>
      <c r="D446">
        <v>49.54</v>
      </c>
      <c r="E446">
        <v>49</v>
      </c>
      <c r="F446">
        <v>49.41</v>
      </c>
      <c r="G446">
        <v>75693300</v>
      </c>
      <c r="J446" t="s">
        <v>10</v>
      </c>
      <c r="K446" s="1">
        <v>40458</v>
      </c>
      <c r="L446">
        <v>49.41</v>
      </c>
      <c r="N446" t="s">
        <v>7</v>
      </c>
      <c r="O446" s="1">
        <v>40458</v>
      </c>
      <c r="P446" s="3">
        <f>sqqq!K167/sqqq!K166-1</f>
        <v>-2.4463455220858799E-2</v>
      </c>
      <c r="Q446" s="3">
        <f t="shared" si="2"/>
        <v>3.6563071297988081E-3</v>
      </c>
      <c r="R446" s="1"/>
    </row>
    <row r="447" spans="1:18" x14ac:dyDescent="0.25">
      <c r="A447" s="1">
        <v>40459</v>
      </c>
      <c r="B447" t="s">
        <v>10</v>
      </c>
      <c r="C447">
        <v>49.43</v>
      </c>
      <c r="D447">
        <v>49.87</v>
      </c>
      <c r="E447">
        <v>49.08</v>
      </c>
      <c r="F447">
        <v>49.75</v>
      </c>
      <c r="G447">
        <v>83223900</v>
      </c>
      <c r="J447" t="s">
        <v>10</v>
      </c>
      <c r="K447" s="1">
        <v>40459</v>
      </c>
      <c r="L447">
        <v>49.75</v>
      </c>
      <c r="N447" t="s">
        <v>7</v>
      </c>
      <c r="O447" s="1">
        <v>40459</v>
      </c>
      <c r="P447" s="3">
        <f>sqqq!K168/sqqq!K167-1</f>
        <v>1.6560115620563032E-3</v>
      </c>
      <c r="Q447" s="3">
        <f t="shared" si="2"/>
        <v>6.8811981380287879E-3</v>
      </c>
      <c r="R447" s="1"/>
    </row>
    <row r="448" spans="1:18" x14ac:dyDescent="0.25">
      <c r="A448" s="1">
        <v>40462</v>
      </c>
      <c r="B448" t="s">
        <v>10</v>
      </c>
      <c r="C448">
        <v>49.78</v>
      </c>
      <c r="D448">
        <v>50.02</v>
      </c>
      <c r="E448">
        <v>49.62</v>
      </c>
      <c r="F448">
        <v>49.77</v>
      </c>
      <c r="G448">
        <v>46880000</v>
      </c>
      <c r="J448" t="s">
        <v>10</v>
      </c>
      <c r="K448" s="1">
        <v>40462</v>
      </c>
      <c r="L448">
        <v>49.77</v>
      </c>
      <c r="N448" t="s">
        <v>7</v>
      </c>
      <c r="O448" s="1">
        <v>40462</v>
      </c>
      <c r="P448" s="3">
        <f>sqqq!K169/sqqq!K168-1</f>
        <v>-2.4090703604747299E-2</v>
      </c>
      <c r="Q448" s="3">
        <f t="shared" si="2"/>
        <v>4.0201005025131131E-4</v>
      </c>
      <c r="R448" s="1"/>
    </row>
    <row r="449" spans="1:18" x14ac:dyDescent="0.25">
      <c r="A449" s="1">
        <v>40463</v>
      </c>
      <c r="B449" t="s">
        <v>10</v>
      </c>
      <c r="C449">
        <v>49.69</v>
      </c>
      <c r="D449">
        <v>50.21</v>
      </c>
      <c r="E449">
        <v>49.26</v>
      </c>
      <c r="F449">
        <v>50.11</v>
      </c>
      <c r="G449">
        <v>88571700</v>
      </c>
      <c r="J449" t="s">
        <v>10</v>
      </c>
      <c r="K449" s="1">
        <v>40463</v>
      </c>
      <c r="L449">
        <v>50.11</v>
      </c>
      <c r="N449" t="s">
        <v>7</v>
      </c>
      <c r="O449" s="1">
        <v>40463</v>
      </c>
      <c r="P449" s="3">
        <f>sqqq!K170/sqqq!K169-1</f>
        <v>-2.2023224055610524E-2</v>
      </c>
      <c r="Q449" s="3">
        <f t="shared" si="2"/>
        <v>6.8314245529434992E-3</v>
      </c>
      <c r="R449" s="1"/>
    </row>
    <row r="450" spans="1:18" x14ac:dyDescent="0.25">
      <c r="A450" s="1">
        <v>40464</v>
      </c>
      <c r="B450" t="s">
        <v>10</v>
      </c>
      <c r="C450">
        <v>50.43</v>
      </c>
      <c r="D450">
        <v>50.75</v>
      </c>
      <c r="E450">
        <v>50.28</v>
      </c>
      <c r="F450">
        <v>50.52</v>
      </c>
      <c r="G450">
        <v>71122900</v>
      </c>
      <c r="J450" t="s">
        <v>10</v>
      </c>
      <c r="K450" s="1">
        <v>40464</v>
      </c>
      <c r="L450">
        <v>50.52</v>
      </c>
      <c r="N450" t="s">
        <v>7</v>
      </c>
      <c r="O450" s="1">
        <v>40464</v>
      </c>
      <c r="P450" s="3">
        <f>sqqq!K171/sqqq!K170-1</f>
        <v>6.1865874783468833E-3</v>
      </c>
      <c r="Q450" s="3">
        <f t="shared" si="2"/>
        <v>8.1819996008780649E-3</v>
      </c>
      <c r="R450" s="1"/>
    </row>
    <row r="451" spans="1:18" x14ac:dyDescent="0.25">
      <c r="A451" s="1">
        <v>40465</v>
      </c>
      <c r="B451" t="s">
        <v>10</v>
      </c>
      <c r="C451">
        <v>50.55</v>
      </c>
      <c r="D451">
        <v>50.64</v>
      </c>
      <c r="E451">
        <v>50.17</v>
      </c>
      <c r="F451">
        <v>50.42</v>
      </c>
      <c r="G451">
        <v>68464000</v>
      </c>
      <c r="J451" t="s">
        <v>10</v>
      </c>
      <c r="K451" s="1">
        <v>40465</v>
      </c>
      <c r="L451">
        <v>50.42</v>
      </c>
      <c r="N451" t="s">
        <v>7</v>
      </c>
      <c r="O451" s="1">
        <v>40465</v>
      </c>
      <c r="P451" s="3">
        <f>sqqq!K172/sqqq!K171-1</f>
        <v>-6.4190870173388981E-2</v>
      </c>
      <c r="Q451" s="3">
        <f t="shared" si="2"/>
        <v>-1.9794140934283888E-3</v>
      </c>
      <c r="R451" s="1"/>
    </row>
    <row r="452" spans="1:18" x14ac:dyDescent="0.25">
      <c r="A452" s="1">
        <v>40466</v>
      </c>
      <c r="B452" t="s">
        <v>10</v>
      </c>
      <c r="C452">
        <v>51.04</v>
      </c>
      <c r="D452">
        <v>51.5</v>
      </c>
      <c r="E452">
        <v>50.63</v>
      </c>
      <c r="F452">
        <v>51.49</v>
      </c>
      <c r="G452">
        <v>104654000</v>
      </c>
      <c r="J452" t="s">
        <v>10</v>
      </c>
      <c r="K452" s="1">
        <v>40466</v>
      </c>
      <c r="L452">
        <v>51.49</v>
      </c>
      <c r="N452" t="s">
        <v>7</v>
      </c>
      <c r="O452" s="1">
        <v>40466</v>
      </c>
      <c r="P452" s="3">
        <f>sqqq!K173/sqqq!K172-1</f>
        <v>1.3140399415660919E-3</v>
      </c>
      <c r="Q452" s="3">
        <f t="shared" si="2"/>
        <v>2.1221737405791252E-2</v>
      </c>
      <c r="R452" s="1"/>
    </row>
    <row r="453" spans="1:18" x14ac:dyDescent="0.25">
      <c r="A453" s="1">
        <v>40469</v>
      </c>
      <c r="B453" t="s">
        <v>10</v>
      </c>
      <c r="C453">
        <v>51.5</v>
      </c>
      <c r="D453">
        <v>51.72</v>
      </c>
      <c r="E453">
        <v>51.3</v>
      </c>
      <c r="F453">
        <v>51.3</v>
      </c>
      <c r="G453">
        <v>72399400</v>
      </c>
      <c r="J453" t="s">
        <v>10</v>
      </c>
      <c r="K453" s="1">
        <v>40469</v>
      </c>
      <c r="L453">
        <v>51.3</v>
      </c>
      <c r="N453" t="s">
        <v>7</v>
      </c>
      <c r="O453" s="1">
        <v>40469</v>
      </c>
      <c r="P453" s="3">
        <f>sqqq!K174/sqqq!K173-1</f>
        <v>3.7270393998950047E-2</v>
      </c>
      <c r="Q453" s="3">
        <f t="shared" si="2"/>
        <v>-3.6900369003690647E-3</v>
      </c>
      <c r="R453" s="1"/>
    </row>
    <row r="454" spans="1:18" x14ac:dyDescent="0.25">
      <c r="A454" s="1">
        <v>40470</v>
      </c>
      <c r="B454" t="s">
        <v>10</v>
      </c>
      <c r="C454">
        <v>50.82</v>
      </c>
      <c r="D454">
        <v>51.3</v>
      </c>
      <c r="E454">
        <v>50.42</v>
      </c>
      <c r="F454">
        <v>50.82</v>
      </c>
      <c r="G454">
        <v>105739800</v>
      </c>
      <c r="J454" t="s">
        <v>10</v>
      </c>
      <c r="K454" s="1">
        <v>40470</v>
      </c>
      <c r="L454">
        <v>50.82</v>
      </c>
      <c r="N454" t="s">
        <v>7</v>
      </c>
      <c r="O454" s="1">
        <v>40470</v>
      </c>
      <c r="P454" s="3">
        <f>sqqq!K175/sqqq!K174-1</f>
        <v>-2.0242895011199913E-2</v>
      </c>
      <c r="Q454" s="3">
        <f t="shared" si="2"/>
        <v>-9.3567251461987855E-3</v>
      </c>
      <c r="R454" s="1"/>
    </row>
    <row r="455" spans="1:18" x14ac:dyDescent="0.25">
      <c r="A455" s="1">
        <v>40471</v>
      </c>
      <c r="B455" t="s">
        <v>10</v>
      </c>
      <c r="C455">
        <v>50.96</v>
      </c>
      <c r="D455">
        <v>51.57</v>
      </c>
      <c r="E455">
        <v>50.87</v>
      </c>
      <c r="F455">
        <v>51.19</v>
      </c>
      <c r="G455">
        <v>80861400</v>
      </c>
      <c r="J455" t="s">
        <v>10</v>
      </c>
      <c r="K455" s="1">
        <v>40471</v>
      </c>
      <c r="L455">
        <v>51.19</v>
      </c>
      <c r="N455" t="s">
        <v>7</v>
      </c>
      <c r="O455" s="1">
        <v>40471</v>
      </c>
      <c r="P455" s="3">
        <f>sqqq!K176/sqqq!K175-1</f>
        <v>-7.2314753590033698E-3</v>
      </c>
      <c r="Q455" s="3">
        <f t="shared" si="2"/>
        <v>7.2805981896890692E-3</v>
      </c>
      <c r="R455" s="1"/>
    </row>
    <row r="456" spans="1:18" x14ac:dyDescent="0.25">
      <c r="A456" s="1">
        <v>40472</v>
      </c>
      <c r="B456" t="s">
        <v>10</v>
      </c>
      <c r="C456">
        <v>51.51</v>
      </c>
      <c r="D456">
        <v>51.71</v>
      </c>
      <c r="E456">
        <v>50.79</v>
      </c>
      <c r="F456">
        <v>51.29</v>
      </c>
      <c r="G456">
        <v>85885400</v>
      </c>
      <c r="J456" t="s">
        <v>10</v>
      </c>
      <c r="K456" s="1">
        <v>40472</v>
      </c>
      <c r="L456">
        <v>51.29</v>
      </c>
      <c r="N456" t="s">
        <v>7</v>
      </c>
      <c r="O456" s="1">
        <v>40472</v>
      </c>
      <c r="P456" s="3">
        <f>sqqq!K177/sqqq!K176-1</f>
        <v>-2.1071729931050442E-2</v>
      </c>
      <c r="Q456" s="3">
        <f t="shared" si="2"/>
        <v>1.9535065442468635E-3</v>
      </c>
      <c r="R456" s="1"/>
    </row>
    <row r="457" spans="1:18" x14ac:dyDescent="0.25">
      <c r="A457" s="1">
        <v>40473</v>
      </c>
      <c r="B457" t="s">
        <v>10</v>
      </c>
      <c r="C457">
        <v>51.3</v>
      </c>
      <c r="D457">
        <v>51.69</v>
      </c>
      <c r="E457">
        <v>51.21</v>
      </c>
      <c r="F457">
        <v>51.64</v>
      </c>
      <c r="G457">
        <v>47406900</v>
      </c>
      <c r="J457" t="s">
        <v>10</v>
      </c>
      <c r="K457" s="1">
        <v>40473</v>
      </c>
      <c r="L457">
        <v>51.64</v>
      </c>
      <c r="N457" t="s">
        <v>7</v>
      </c>
      <c r="O457" s="1">
        <v>40473</v>
      </c>
      <c r="P457" s="3">
        <f>sqqq!K178/sqqq!K177-1</f>
        <v>-1.3553078072481739E-2</v>
      </c>
      <c r="Q457" s="3">
        <f t="shared" si="2"/>
        <v>6.8239422889453394E-3</v>
      </c>
      <c r="R457" s="1"/>
    </row>
    <row r="458" spans="1:18" x14ac:dyDescent="0.25">
      <c r="A458" s="1">
        <v>40476</v>
      </c>
      <c r="B458" t="s">
        <v>10</v>
      </c>
      <c r="C458">
        <v>51.85</v>
      </c>
      <c r="D458">
        <v>52.23</v>
      </c>
      <c r="E458">
        <v>51.85</v>
      </c>
      <c r="F458">
        <v>51.89</v>
      </c>
      <c r="G458">
        <v>51413900</v>
      </c>
      <c r="J458" t="s">
        <v>10</v>
      </c>
      <c r="K458" s="1">
        <v>40476</v>
      </c>
      <c r="L458">
        <v>51.89</v>
      </c>
      <c r="N458" t="s">
        <v>7</v>
      </c>
      <c r="O458" s="1">
        <v>40476</v>
      </c>
      <c r="P458" s="3">
        <f>sqqq!K179/sqqq!K178-1</f>
        <v>-8.3512197039758984E-3</v>
      </c>
      <c r="Q458" s="3">
        <f t="shared" si="2"/>
        <v>4.8412083656079741E-3</v>
      </c>
      <c r="R458" s="1"/>
    </row>
    <row r="459" spans="1:18" x14ac:dyDescent="0.25">
      <c r="A459" s="1">
        <v>40477</v>
      </c>
      <c r="B459" t="s">
        <v>10</v>
      </c>
      <c r="C459">
        <v>51.63</v>
      </c>
      <c r="D459">
        <v>52.15</v>
      </c>
      <c r="E459">
        <v>51.42</v>
      </c>
      <c r="F459">
        <v>52.03</v>
      </c>
      <c r="G459">
        <v>60498300</v>
      </c>
      <c r="J459" t="s">
        <v>10</v>
      </c>
      <c r="K459" s="1">
        <v>40477</v>
      </c>
      <c r="L459">
        <v>52.03</v>
      </c>
      <c r="N459" t="s">
        <v>7</v>
      </c>
      <c r="O459" s="1">
        <v>40477</v>
      </c>
      <c r="P459" s="3">
        <f>sqqq!K180/sqqq!K179-1</f>
        <v>-1.0051700877321768E-2</v>
      </c>
      <c r="Q459" s="3">
        <f t="shared" si="2"/>
        <v>2.6980150317981177E-3</v>
      </c>
      <c r="R459" s="1"/>
    </row>
    <row r="460" spans="1:18" x14ac:dyDescent="0.25">
      <c r="A460" s="1">
        <v>40478</v>
      </c>
      <c r="B460" t="s">
        <v>10</v>
      </c>
      <c r="C460">
        <v>51.76</v>
      </c>
      <c r="D460">
        <v>52.23</v>
      </c>
      <c r="E460">
        <v>51.66</v>
      </c>
      <c r="F460">
        <v>52.19</v>
      </c>
      <c r="G460">
        <v>57483400</v>
      </c>
      <c r="J460" t="s">
        <v>10</v>
      </c>
      <c r="K460" s="1">
        <v>40478</v>
      </c>
      <c r="L460">
        <v>52.19</v>
      </c>
      <c r="N460" t="s">
        <v>7</v>
      </c>
      <c r="O460" s="1">
        <v>40478</v>
      </c>
      <c r="P460" s="3">
        <f>sqqq!K181/sqqq!K180-1</f>
        <v>-6.0372468457244866E-3</v>
      </c>
      <c r="Q460" s="3">
        <f t="shared" si="2"/>
        <v>3.0751489525273623E-3</v>
      </c>
      <c r="R460" s="1"/>
    </row>
    <row r="461" spans="1:18" x14ac:dyDescent="0.25">
      <c r="A461" s="1">
        <v>40479</v>
      </c>
      <c r="B461" t="s">
        <v>10</v>
      </c>
      <c r="C461">
        <v>52.41</v>
      </c>
      <c r="D461">
        <v>52.45</v>
      </c>
      <c r="E461">
        <v>51.84</v>
      </c>
      <c r="F461">
        <v>52.3</v>
      </c>
      <c r="G461">
        <v>61220000</v>
      </c>
      <c r="J461" t="s">
        <v>10</v>
      </c>
      <c r="K461" s="1">
        <v>40479</v>
      </c>
      <c r="L461">
        <v>52.3</v>
      </c>
      <c r="N461" t="s">
        <v>7</v>
      </c>
      <c r="O461" s="1">
        <v>40479</v>
      </c>
      <c r="P461" s="3">
        <f>sqqq!K182/sqqq!K181-1</f>
        <v>6.3500718369273734E-3</v>
      </c>
      <c r="Q461" s="3">
        <f t="shared" si="2"/>
        <v>2.1076834642652642E-3</v>
      </c>
      <c r="R461" s="1"/>
    </row>
    <row r="462" spans="1:18" x14ac:dyDescent="0.25">
      <c r="A462" s="1">
        <v>40480</v>
      </c>
      <c r="B462" t="s">
        <v>10</v>
      </c>
      <c r="C462">
        <v>52.3</v>
      </c>
      <c r="D462">
        <v>52.49</v>
      </c>
      <c r="E462">
        <v>52.17</v>
      </c>
      <c r="F462">
        <v>52.18</v>
      </c>
      <c r="G462">
        <v>46668700</v>
      </c>
      <c r="J462" t="s">
        <v>10</v>
      </c>
      <c r="K462" s="1">
        <v>40480</v>
      </c>
      <c r="L462">
        <v>52.18</v>
      </c>
      <c r="N462" t="s">
        <v>7</v>
      </c>
      <c r="O462" s="1">
        <v>40480</v>
      </c>
      <c r="P462" s="3">
        <f>sqqq!K183/sqqq!K182-1</f>
        <v>-2.7435484665734311E-3</v>
      </c>
      <c r="Q462" s="3">
        <f t="shared" si="2"/>
        <v>-2.2944550669216079E-3</v>
      </c>
      <c r="R462" s="1"/>
    </row>
    <row r="463" spans="1:18" x14ac:dyDescent="0.25">
      <c r="A463" s="1">
        <v>40483</v>
      </c>
      <c r="B463" t="s">
        <v>10</v>
      </c>
      <c r="C463">
        <v>52.37</v>
      </c>
      <c r="D463">
        <v>52.75</v>
      </c>
      <c r="E463">
        <v>51.98</v>
      </c>
      <c r="F463">
        <v>52.22</v>
      </c>
      <c r="G463">
        <v>60555600</v>
      </c>
      <c r="J463" t="s">
        <v>10</v>
      </c>
      <c r="K463" s="1">
        <v>40483</v>
      </c>
      <c r="L463">
        <v>52.22</v>
      </c>
      <c r="N463" t="s">
        <v>7</v>
      </c>
      <c r="O463" s="1">
        <v>40483</v>
      </c>
      <c r="P463" s="3">
        <f>sqqq!K184/sqqq!K183-1</f>
        <v>-3.0536366512051494E-2</v>
      </c>
      <c r="Q463" s="3">
        <f t="shared" si="2"/>
        <v>7.6657723265616262E-4</v>
      </c>
      <c r="R463" s="1"/>
    </row>
    <row r="464" spans="1:18" x14ac:dyDescent="0.25">
      <c r="A464" s="1">
        <v>40484</v>
      </c>
      <c r="B464" t="s">
        <v>10</v>
      </c>
      <c r="C464">
        <v>52.65</v>
      </c>
      <c r="D464">
        <v>52.93</v>
      </c>
      <c r="E464">
        <v>52.58</v>
      </c>
      <c r="F464">
        <v>52.78</v>
      </c>
      <c r="G464">
        <v>48137500</v>
      </c>
      <c r="J464" t="s">
        <v>10</v>
      </c>
      <c r="K464" s="1">
        <v>40484</v>
      </c>
      <c r="L464">
        <v>52.78</v>
      </c>
      <c r="N464" t="s">
        <v>7</v>
      </c>
      <c r="O464" s="1">
        <v>40484</v>
      </c>
      <c r="P464" s="3">
        <f>sqqq!K185/sqqq!K184-1</f>
        <v>-1.4755969567786575E-2</v>
      </c>
      <c r="Q464" s="3">
        <f t="shared" si="2"/>
        <v>1.072386058981234E-2</v>
      </c>
      <c r="R464" s="1"/>
    </row>
    <row r="465" spans="1:18" x14ac:dyDescent="0.25">
      <c r="A465" s="1">
        <v>40485</v>
      </c>
      <c r="B465" t="s">
        <v>10</v>
      </c>
      <c r="C465">
        <v>52.83</v>
      </c>
      <c r="D465">
        <v>53.04</v>
      </c>
      <c r="E465">
        <v>52.36</v>
      </c>
      <c r="F465">
        <v>53.02</v>
      </c>
      <c r="G465">
        <v>126225800</v>
      </c>
      <c r="J465" t="s">
        <v>10</v>
      </c>
      <c r="K465" s="1">
        <v>40485</v>
      </c>
      <c r="L465">
        <v>53.02</v>
      </c>
      <c r="N465" t="s">
        <v>7</v>
      </c>
      <c r="O465" s="1">
        <v>40485</v>
      </c>
      <c r="P465" s="3">
        <f>sqqq!K186/sqqq!K185-1</f>
        <v>-3.6578351029946554E-2</v>
      </c>
      <c r="Q465" s="3">
        <f t="shared" si="2"/>
        <v>4.5471769609701784E-3</v>
      </c>
      <c r="R465" s="1"/>
    </row>
    <row r="466" spans="1:18" x14ac:dyDescent="0.25">
      <c r="A466" s="1">
        <v>40486</v>
      </c>
      <c r="B466" t="s">
        <v>10</v>
      </c>
      <c r="C466">
        <v>53.6</v>
      </c>
      <c r="D466">
        <v>53.86</v>
      </c>
      <c r="E466">
        <v>53.5</v>
      </c>
      <c r="F466">
        <v>53.67</v>
      </c>
      <c r="G466">
        <v>84201000</v>
      </c>
      <c r="J466" t="s">
        <v>10</v>
      </c>
      <c r="K466" s="1">
        <v>40486</v>
      </c>
      <c r="L466">
        <v>53.67</v>
      </c>
      <c r="N466" t="s">
        <v>7</v>
      </c>
      <c r="O466" s="1">
        <v>40486</v>
      </c>
      <c r="P466" s="3">
        <f>sqqq!K187/sqqq!K186-1</f>
        <v>-5.9791898827732393E-4</v>
      </c>
      <c r="Q466" s="3">
        <f t="shared" si="2"/>
        <v>1.2259524707657565E-2</v>
      </c>
      <c r="R466" s="1"/>
    </row>
    <row r="467" spans="1:18" x14ac:dyDescent="0.25">
      <c r="A467" s="1">
        <v>40487</v>
      </c>
      <c r="B467" t="s">
        <v>10</v>
      </c>
      <c r="C467">
        <v>53.7</v>
      </c>
      <c r="D467">
        <v>53.81</v>
      </c>
      <c r="E467">
        <v>53.51</v>
      </c>
      <c r="F467">
        <v>53.67</v>
      </c>
      <c r="G467">
        <v>77937100</v>
      </c>
      <c r="J467" t="s">
        <v>10</v>
      </c>
      <c r="K467" s="1">
        <v>40487</v>
      </c>
      <c r="L467">
        <v>53.67</v>
      </c>
      <c r="N467" t="s">
        <v>7</v>
      </c>
      <c r="O467" s="1">
        <v>40487</v>
      </c>
      <c r="P467" s="3">
        <f>sqqq!K188/sqqq!K187-1</f>
        <v>-3.5895550919182728E-3</v>
      </c>
      <c r="Q467" s="3">
        <f t="shared" si="2"/>
        <v>0</v>
      </c>
      <c r="R467" s="1"/>
    </row>
    <row r="468" spans="1:18" x14ac:dyDescent="0.25">
      <c r="A468" s="1">
        <v>40490</v>
      </c>
      <c r="B468" t="s">
        <v>10</v>
      </c>
      <c r="C468">
        <v>53.58</v>
      </c>
      <c r="D468">
        <v>53.83</v>
      </c>
      <c r="E468">
        <v>53.45</v>
      </c>
      <c r="F468">
        <v>53.74</v>
      </c>
      <c r="G468">
        <v>39623500</v>
      </c>
      <c r="J468" t="s">
        <v>10</v>
      </c>
      <c r="K468" s="1">
        <v>40490</v>
      </c>
      <c r="L468">
        <v>53.74</v>
      </c>
      <c r="N468" t="s">
        <v>7</v>
      </c>
      <c r="O468" s="1">
        <v>40490</v>
      </c>
      <c r="P468" s="3">
        <f>sqqq!K189/sqqq!K188-1</f>
        <v>1.7412117353454493E-2</v>
      </c>
      <c r="Q468" s="3">
        <f t="shared" si="2"/>
        <v>1.3042668157257076E-3</v>
      </c>
      <c r="R468" s="1"/>
    </row>
    <row r="469" spans="1:18" x14ac:dyDescent="0.25">
      <c r="A469" s="1">
        <v>40491</v>
      </c>
      <c r="B469" t="s">
        <v>10</v>
      </c>
      <c r="C469">
        <v>53.95</v>
      </c>
      <c r="D469">
        <v>54.04</v>
      </c>
      <c r="E469">
        <v>53.21</v>
      </c>
      <c r="F469">
        <v>53.45</v>
      </c>
      <c r="G469">
        <v>66828700</v>
      </c>
      <c r="J469" t="s">
        <v>10</v>
      </c>
      <c r="K469" s="1">
        <v>40491</v>
      </c>
      <c r="L469">
        <v>53.45</v>
      </c>
      <c r="N469" t="s">
        <v>7</v>
      </c>
      <c r="O469" s="1">
        <v>40491</v>
      </c>
      <c r="P469" s="3">
        <f>sqqq!K190/sqqq!K189-1</f>
        <v>-1.6523968088945074E-2</v>
      </c>
      <c r="Q469" s="3">
        <f t="shared" si="2"/>
        <v>-5.396352809825089E-3</v>
      </c>
      <c r="R469" s="1"/>
    </row>
    <row r="470" spans="1:18" x14ac:dyDescent="0.25">
      <c r="A470" s="1">
        <v>40492</v>
      </c>
      <c r="B470" t="s">
        <v>10</v>
      </c>
      <c r="C470">
        <v>53.52</v>
      </c>
      <c r="D470">
        <v>53.77</v>
      </c>
      <c r="E470">
        <v>53.1</v>
      </c>
      <c r="F470">
        <v>53.72</v>
      </c>
      <c r="G470">
        <v>83553700</v>
      </c>
      <c r="J470" t="s">
        <v>10</v>
      </c>
      <c r="K470" s="1">
        <v>40492</v>
      </c>
      <c r="L470">
        <v>53.72</v>
      </c>
      <c r="N470" t="s">
        <v>7</v>
      </c>
      <c r="O470" s="1">
        <v>40492</v>
      </c>
      <c r="P470" s="3">
        <f>sqqq!K191/sqqq!K190-1</f>
        <v>1.7401680554675725E-2</v>
      </c>
      <c r="Q470" s="3">
        <f t="shared" si="2"/>
        <v>5.0514499532272605E-3</v>
      </c>
      <c r="R470" s="1"/>
    </row>
    <row r="471" spans="1:18" x14ac:dyDescent="0.25">
      <c r="A471" s="1">
        <v>40493</v>
      </c>
      <c r="B471" t="s">
        <v>10</v>
      </c>
      <c r="C471">
        <v>52.91</v>
      </c>
      <c r="D471">
        <v>53.48</v>
      </c>
      <c r="E471">
        <v>52.66</v>
      </c>
      <c r="F471">
        <v>53.38</v>
      </c>
      <c r="G471">
        <v>85163600</v>
      </c>
      <c r="J471" t="s">
        <v>10</v>
      </c>
      <c r="K471" s="1">
        <v>40493</v>
      </c>
      <c r="L471">
        <v>53.38</v>
      </c>
      <c r="N471" t="s">
        <v>7</v>
      </c>
      <c r="O471" s="1">
        <v>40493</v>
      </c>
      <c r="P471" s="3">
        <f>sqqq!K192/sqqq!K191-1</f>
        <v>5.0132727255971732E-2</v>
      </c>
      <c r="Q471" s="3">
        <f t="shared" si="2"/>
        <v>-6.3291139240505556E-3</v>
      </c>
      <c r="R471" s="1"/>
    </row>
    <row r="472" spans="1:18" x14ac:dyDescent="0.25">
      <c r="A472" s="1">
        <v>40494</v>
      </c>
      <c r="B472" t="s">
        <v>10</v>
      </c>
      <c r="C472">
        <v>53.1</v>
      </c>
      <c r="D472">
        <v>53.37</v>
      </c>
      <c r="E472">
        <v>52.11</v>
      </c>
      <c r="F472">
        <v>52.51</v>
      </c>
      <c r="G472">
        <v>99164300</v>
      </c>
      <c r="J472" t="s">
        <v>10</v>
      </c>
      <c r="K472" s="1">
        <v>40494</v>
      </c>
      <c r="L472">
        <v>52.51</v>
      </c>
      <c r="N472" t="s">
        <v>7</v>
      </c>
      <c r="O472" s="1">
        <v>40494</v>
      </c>
      <c r="P472" s="3">
        <f>sqqq!K193/sqqq!K192-1</f>
        <v>9.8286557096702865E-3</v>
      </c>
      <c r="Q472" s="3">
        <f t="shared" si="2"/>
        <v>-1.629823904083938E-2</v>
      </c>
      <c r="R472" s="1"/>
    </row>
    <row r="473" spans="1:18" x14ac:dyDescent="0.25">
      <c r="A473" s="1">
        <v>40497</v>
      </c>
      <c r="B473" t="s">
        <v>10</v>
      </c>
      <c r="C473">
        <v>52.78</v>
      </c>
      <c r="D473">
        <v>52.88</v>
      </c>
      <c r="E473">
        <v>52.29</v>
      </c>
      <c r="F473">
        <v>52.31</v>
      </c>
      <c r="G473">
        <v>56723400</v>
      </c>
      <c r="J473" t="s">
        <v>10</v>
      </c>
      <c r="K473" s="1">
        <v>40497</v>
      </c>
      <c r="L473">
        <v>52.31</v>
      </c>
      <c r="N473" t="s">
        <v>7</v>
      </c>
      <c r="O473" s="1">
        <v>40497</v>
      </c>
      <c r="P473" s="3">
        <f>sqqq!K194/sqqq!K193-1</f>
        <v>5.0889922198491533E-2</v>
      </c>
      <c r="Q473" s="3">
        <f t="shared" si="2"/>
        <v>-3.808798324128615E-3</v>
      </c>
      <c r="R473" s="1"/>
    </row>
    <row r="474" spans="1:18" x14ac:dyDescent="0.25">
      <c r="A474" s="1">
        <v>40498</v>
      </c>
      <c r="B474" t="s">
        <v>10</v>
      </c>
      <c r="C474">
        <v>51.94</v>
      </c>
      <c r="D474">
        <v>52.25</v>
      </c>
      <c r="E474">
        <v>50.85</v>
      </c>
      <c r="F474">
        <v>51.45</v>
      </c>
      <c r="G474">
        <v>101097000</v>
      </c>
      <c r="J474" t="s">
        <v>10</v>
      </c>
      <c r="K474" s="1">
        <v>40498</v>
      </c>
      <c r="L474">
        <v>51.45</v>
      </c>
      <c r="N474" t="s">
        <v>7</v>
      </c>
      <c r="O474" s="1">
        <v>40498</v>
      </c>
      <c r="P474" s="3">
        <f>sqqq!K195/sqqq!K194-1</f>
        <v>-9.2617712758464865E-3</v>
      </c>
      <c r="Q474" s="3">
        <f t="shared" si="2"/>
        <v>-1.644045115656656E-2</v>
      </c>
      <c r="R474" s="1"/>
    </row>
    <row r="475" spans="1:18" x14ac:dyDescent="0.25">
      <c r="A475" s="1">
        <v>40499</v>
      </c>
      <c r="B475" t="s">
        <v>10</v>
      </c>
      <c r="C475">
        <v>51.48</v>
      </c>
      <c r="D475">
        <v>51.87</v>
      </c>
      <c r="E475">
        <v>51.35</v>
      </c>
      <c r="F475">
        <v>51.6</v>
      </c>
      <c r="G475">
        <v>77836200</v>
      </c>
      <c r="J475" t="s">
        <v>10</v>
      </c>
      <c r="K475" s="1">
        <v>40499</v>
      </c>
      <c r="L475">
        <v>51.6</v>
      </c>
      <c r="N475" t="s">
        <v>7</v>
      </c>
      <c r="O475" s="1">
        <v>40499</v>
      </c>
      <c r="P475" s="3">
        <f>sqqq!K196/sqqq!K195-1</f>
        <v>-4.754269529341526E-2</v>
      </c>
      <c r="Q475" s="3">
        <f t="shared" ref="Q475:Q538" si="3">F475/F474-1</f>
        <v>2.9154518950436081E-3</v>
      </c>
      <c r="R475" s="1"/>
    </row>
    <row r="476" spans="1:18" x14ac:dyDescent="0.25">
      <c r="A476" s="1">
        <v>40500</v>
      </c>
      <c r="B476" t="s">
        <v>10</v>
      </c>
      <c r="C476">
        <v>52.16</v>
      </c>
      <c r="D476">
        <v>52.79</v>
      </c>
      <c r="E476">
        <v>52.13</v>
      </c>
      <c r="F476">
        <v>52.43</v>
      </c>
      <c r="G476">
        <v>71488300</v>
      </c>
      <c r="J476" t="s">
        <v>10</v>
      </c>
      <c r="K476" s="1">
        <v>40500</v>
      </c>
      <c r="L476">
        <v>52.43</v>
      </c>
      <c r="N476" t="s">
        <v>7</v>
      </c>
      <c r="O476" s="1">
        <v>40500</v>
      </c>
      <c r="P476" s="3">
        <f>sqqq!K197/sqqq!K196-1</f>
        <v>-3.0847106351652442E-3</v>
      </c>
      <c r="Q476" s="3">
        <f t="shared" si="3"/>
        <v>1.6085271317829442E-2</v>
      </c>
      <c r="R476" s="1"/>
    </row>
    <row r="477" spans="1:18" x14ac:dyDescent="0.25">
      <c r="A477" s="1">
        <v>40501</v>
      </c>
      <c r="B477" t="s">
        <v>10</v>
      </c>
      <c r="C477">
        <v>52.36</v>
      </c>
      <c r="D477">
        <v>52.59</v>
      </c>
      <c r="E477">
        <v>52.14</v>
      </c>
      <c r="F477">
        <v>52.47</v>
      </c>
      <c r="G477">
        <v>54506100</v>
      </c>
      <c r="J477" t="s">
        <v>10</v>
      </c>
      <c r="K477" s="1">
        <v>40501</v>
      </c>
      <c r="L477">
        <v>52.47</v>
      </c>
      <c r="N477" t="s">
        <v>7</v>
      </c>
      <c r="O477" s="1">
        <v>40501</v>
      </c>
      <c r="P477" s="3">
        <f>sqqq!K198/sqqq!K197-1</f>
        <v>-2.3909942508569593E-2</v>
      </c>
      <c r="Q477" s="3">
        <f t="shared" si="3"/>
        <v>7.6292199122640625E-4</v>
      </c>
      <c r="R477" s="1"/>
    </row>
    <row r="478" spans="1:18" x14ac:dyDescent="0.25">
      <c r="A478" s="1">
        <v>40504</v>
      </c>
      <c r="B478" t="s">
        <v>10</v>
      </c>
      <c r="C478">
        <v>52.26</v>
      </c>
      <c r="D478">
        <v>52.91</v>
      </c>
      <c r="E478">
        <v>52.17</v>
      </c>
      <c r="F478">
        <v>52.91</v>
      </c>
      <c r="G478">
        <v>69918900</v>
      </c>
      <c r="J478" t="s">
        <v>10</v>
      </c>
      <c r="K478" s="1">
        <v>40504</v>
      </c>
      <c r="L478">
        <v>52.91</v>
      </c>
      <c r="N478" t="s">
        <v>7</v>
      </c>
      <c r="O478" s="1">
        <v>40504</v>
      </c>
      <c r="P478" s="3">
        <f>sqqq!K199/sqqq!K198-1</f>
        <v>4.5244944496466655E-2</v>
      </c>
      <c r="Q478" s="3">
        <f t="shared" si="3"/>
        <v>8.3857442348007627E-3</v>
      </c>
      <c r="R478" s="1"/>
    </row>
    <row r="479" spans="1:18" x14ac:dyDescent="0.25">
      <c r="A479" s="1">
        <v>40505</v>
      </c>
      <c r="B479" t="s">
        <v>10</v>
      </c>
      <c r="C479">
        <v>52.37</v>
      </c>
      <c r="D479">
        <v>52.45</v>
      </c>
      <c r="E479">
        <v>51.77</v>
      </c>
      <c r="F479">
        <v>52.07</v>
      </c>
      <c r="G479">
        <v>76818300</v>
      </c>
      <c r="J479" t="s">
        <v>10</v>
      </c>
      <c r="K479" s="1">
        <v>40505</v>
      </c>
      <c r="L479">
        <v>52.07</v>
      </c>
      <c r="N479" t="s">
        <v>7</v>
      </c>
      <c r="O479" s="1">
        <v>40505</v>
      </c>
      <c r="P479" s="3">
        <f>sqqq!K200/sqqq!K199-1</f>
        <v>-6.0380436005345817E-2</v>
      </c>
      <c r="Q479" s="3">
        <f t="shared" si="3"/>
        <v>-1.5876015876015837E-2</v>
      </c>
      <c r="R479" s="1"/>
    </row>
    <row r="480" spans="1:18" x14ac:dyDescent="0.25">
      <c r="A480" s="1">
        <v>40506</v>
      </c>
      <c r="B480" t="s">
        <v>10</v>
      </c>
      <c r="C480">
        <v>52.58</v>
      </c>
      <c r="D480">
        <v>53.25</v>
      </c>
      <c r="E480">
        <v>52.56</v>
      </c>
      <c r="F480">
        <v>53.12</v>
      </c>
      <c r="G480">
        <v>53444200</v>
      </c>
      <c r="J480" t="s">
        <v>10</v>
      </c>
      <c r="K480" s="1">
        <v>40506</v>
      </c>
      <c r="L480">
        <v>53.12</v>
      </c>
      <c r="N480" t="s">
        <v>7</v>
      </c>
      <c r="O480" s="1">
        <v>40506</v>
      </c>
      <c r="P480" s="3">
        <f>sqqq!K201/sqqq!K200-1</f>
        <v>2.1126679118601999E-2</v>
      </c>
      <c r="Q480" s="3">
        <f t="shared" si="3"/>
        <v>2.0165162281543969E-2</v>
      </c>
      <c r="R480" s="1"/>
    </row>
    <row r="481" spans="1:18" x14ac:dyDescent="0.25">
      <c r="A481" s="1">
        <v>40508</v>
      </c>
      <c r="B481" t="s">
        <v>10</v>
      </c>
      <c r="C481">
        <v>52.78</v>
      </c>
      <c r="D481">
        <v>53.13</v>
      </c>
      <c r="E481">
        <v>52.67</v>
      </c>
      <c r="F481">
        <v>52.77</v>
      </c>
      <c r="G481">
        <v>23640300</v>
      </c>
      <c r="J481" t="s">
        <v>10</v>
      </c>
      <c r="K481" s="1">
        <v>40508</v>
      </c>
      <c r="L481">
        <v>52.77</v>
      </c>
      <c r="N481" t="s">
        <v>7</v>
      </c>
      <c r="O481" s="1">
        <v>40508</v>
      </c>
      <c r="P481" s="3">
        <f>sqqq!K202/sqqq!K201-1</f>
        <v>2.8742367742951025E-4</v>
      </c>
      <c r="Q481" s="3">
        <f t="shared" si="3"/>
        <v>-6.5888554216866346E-3</v>
      </c>
      <c r="R481" s="1"/>
    </row>
    <row r="482" spans="1:18" x14ac:dyDescent="0.25">
      <c r="A482" s="1">
        <v>40511</v>
      </c>
      <c r="B482" t="s">
        <v>10</v>
      </c>
      <c r="C482">
        <v>52.7</v>
      </c>
      <c r="D482">
        <v>52.9</v>
      </c>
      <c r="E482">
        <v>52.1</v>
      </c>
      <c r="F482">
        <v>52.73</v>
      </c>
      <c r="G482">
        <v>89269100</v>
      </c>
      <c r="J482" t="s">
        <v>10</v>
      </c>
      <c r="K482" s="1">
        <v>40511</v>
      </c>
      <c r="L482">
        <v>52.73</v>
      </c>
      <c r="N482" t="s">
        <v>7</v>
      </c>
      <c r="O482" s="1">
        <v>40511</v>
      </c>
      <c r="P482" s="3">
        <f>sqqq!K203/sqqq!K202-1</f>
        <v>3.8494683707327226E-2</v>
      </c>
      <c r="Q482" s="3">
        <f t="shared" si="3"/>
        <v>-7.5800644305490383E-4</v>
      </c>
      <c r="R482" s="1"/>
    </row>
    <row r="483" spans="1:18" x14ac:dyDescent="0.25">
      <c r="A483" s="1">
        <v>40512</v>
      </c>
      <c r="B483" t="s">
        <v>10</v>
      </c>
      <c r="C483">
        <v>52.18</v>
      </c>
      <c r="D483">
        <v>52.74</v>
      </c>
      <c r="E483">
        <v>51.88</v>
      </c>
      <c r="F483">
        <v>52.09</v>
      </c>
      <c r="G483">
        <v>118862100</v>
      </c>
      <c r="J483" t="s">
        <v>10</v>
      </c>
      <c r="K483" s="1">
        <v>40512</v>
      </c>
      <c r="L483">
        <v>52.09</v>
      </c>
      <c r="N483" t="s">
        <v>7</v>
      </c>
      <c r="O483" s="1">
        <v>40512</v>
      </c>
      <c r="P483" s="3">
        <f>sqqq!K204/sqqq!K203-1</f>
        <v>-6.0857557016876118E-2</v>
      </c>
      <c r="Q483" s="3">
        <f t="shared" si="3"/>
        <v>-1.2137303242935604E-2</v>
      </c>
      <c r="R483" s="1"/>
    </row>
    <row r="484" spans="1:18" x14ac:dyDescent="0.25">
      <c r="A484" s="1">
        <v>40513</v>
      </c>
      <c r="B484" t="s">
        <v>10</v>
      </c>
      <c r="C484">
        <v>52.86</v>
      </c>
      <c r="D484">
        <v>53.46</v>
      </c>
      <c r="E484">
        <v>52.84</v>
      </c>
      <c r="F484">
        <v>53.19</v>
      </c>
      <c r="G484">
        <v>81758800</v>
      </c>
      <c r="J484" t="s">
        <v>10</v>
      </c>
      <c r="K484" s="1">
        <v>40513</v>
      </c>
      <c r="L484">
        <v>53.19</v>
      </c>
      <c r="N484" t="s">
        <v>7</v>
      </c>
      <c r="O484" s="1">
        <v>40513</v>
      </c>
      <c r="P484" s="3">
        <f>sqqq!K205/sqqq!K204-1</f>
        <v>-3.3578768557189553E-2</v>
      </c>
      <c r="Q484" s="3">
        <f t="shared" si="3"/>
        <v>2.1117296985985634E-2</v>
      </c>
      <c r="R484" s="1"/>
    </row>
    <row r="485" spans="1:18" x14ac:dyDescent="0.25">
      <c r="A485" s="1">
        <v>40514</v>
      </c>
      <c r="B485" t="s">
        <v>10</v>
      </c>
      <c r="C485">
        <v>53.27</v>
      </c>
      <c r="D485">
        <v>53.81</v>
      </c>
      <c r="E485">
        <v>53.21</v>
      </c>
      <c r="F485">
        <v>53.73</v>
      </c>
      <c r="G485">
        <v>56844600</v>
      </c>
      <c r="J485" t="s">
        <v>10</v>
      </c>
      <c r="K485" s="1">
        <v>40514</v>
      </c>
      <c r="L485">
        <v>53.73</v>
      </c>
      <c r="N485" t="s">
        <v>7</v>
      </c>
      <c r="O485" s="1">
        <v>40514</v>
      </c>
      <c r="P485" s="3">
        <f>sqqq!K206/sqqq!K205-1</f>
        <v>-8.5340664748709827E-3</v>
      </c>
      <c r="Q485" s="3">
        <f t="shared" si="3"/>
        <v>1.0152284263959421E-2</v>
      </c>
      <c r="R485" s="1"/>
    </row>
    <row r="486" spans="1:18" x14ac:dyDescent="0.25">
      <c r="A486" s="1">
        <v>40515</v>
      </c>
      <c r="B486" t="s">
        <v>10</v>
      </c>
      <c r="C486">
        <v>53.5</v>
      </c>
      <c r="D486">
        <v>53.94</v>
      </c>
      <c r="E486">
        <v>53.5</v>
      </c>
      <c r="F486">
        <v>53.87</v>
      </c>
      <c r="G486">
        <v>38014200</v>
      </c>
      <c r="J486" t="s">
        <v>10</v>
      </c>
      <c r="K486" s="1">
        <v>40515</v>
      </c>
      <c r="L486">
        <v>53.87</v>
      </c>
      <c r="N486" t="s">
        <v>7</v>
      </c>
      <c r="O486" s="1">
        <v>40515</v>
      </c>
      <c r="P486" s="3">
        <f>sqqq!K207/sqqq!K206-1</f>
        <v>1.2296582444206727E-3</v>
      </c>
      <c r="Q486" s="3">
        <f t="shared" si="3"/>
        <v>2.6056206960729522E-3</v>
      </c>
      <c r="R486" s="1"/>
    </row>
    <row r="487" spans="1:18" x14ac:dyDescent="0.25">
      <c r="A487" s="1">
        <v>40518</v>
      </c>
      <c r="B487" t="s">
        <v>10</v>
      </c>
      <c r="C487">
        <v>53.88</v>
      </c>
      <c r="D487">
        <v>53.95</v>
      </c>
      <c r="E487">
        <v>53.68</v>
      </c>
      <c r="F487">
        <v>53.85</v>
      </c>
      <c r="G487">
        <v>39312000</v>
      </c>
      <c r="J487" t="s">
        <v>10</v>
      </c>
      <c r="K487" s="1">
        <v>40518</v>
      </c>
      <c r="L487">
        <v>53.85</v>
      </c>
      <c r="N487" t="s">
        <v>7</v>
      </c>
      <c r="O487" s="1">
        <v>40518</v>
      </c>
      <c r="P487" s="3">
        <f>sqqq!K208/sqqq!K207-1</f>
        <v>-6.140740210277551E-4</v>
      </c>
      <c r="Q487" s="3">
        <f t="shared" si="3"/>
        <v>-3.7126415444577177E-4</v>
      </c>
      <c r="R487" s="1"/>
    </row>
    <row r="488" spans="1:18" x14ac:dyDescent="0.25">
      <c r="A488" s="1">
        <v>40519</v>
      </c>
      <c r="B488" t="s">
        <v>10</v>
      </c>
      <c r="C488">
        <v>54.5</v>
      </c>
      <c r="D488">
        <v>54.52</v>
      </c>
      <c r="E488">
        <v>53.82</v>
      </c>
      <c r="F488">
        <v>53.88</v>
      </c>
      <c r="G488">
        <v>59067300</v>
      </c>
      <c r="J488" t="s">
        <v>10</v>
      </c>
      <c r="K488" s="1">
        <v>40519</v>
      </c>
      <c r="L488">
        <v>53.88</v>
      </c>
      <c r="N488" t="s">
        <v>7</v>
      </c>
      <c r="O488" s="1">
        <v>40519</v>
      </c>
      <c r="P488" s="3">
        <f>sqqq!K209/sqqq!K208-1</f>
        <v>-1.4132080792340629E-2</v>
      </c>
      <c r="Q488" s="3">
        <f t="shared" si="3"/>
        <v>5.5710306406697718E-4</v>
      </c>
      <c r="R488" s="1"/>
    </row>
    <row r="489" spans="1:18" x14ac:dyDescent="0.25">
      <c r="A489" s="1">
        <v>40520</v>
      </c>
      <c r="B489" t="s">
        <v>10</v>
      </c>
      <c r="C489">
        <v>54.02</v>
      </c>
      <c r="D489">
        <v>54.15</v>
      </c>
      <c r="E489">
        <v>53.69</v>
      </c>
      <c r="F489">
        <v>54.08</v>
      </c>
      <c r="G489">
        <v>48066900</v>
      </c>
      <c r="J489" t="s">
        <v>10</v>
      </c>
      <c r="K489" s="1">
        <v>40520</v>
      </c>
      <c r="L489">
        <v>54.08</v>
      </c>
      <c r="N489" t="s">
        <v>7</v>
      </c>
      <c r="O489" s="1">
        <v>40520</v>
      </c>
      <c r="P489" s="3">
        <f>sqqq!K210/sqqq!K209-1</f>
        <v>-2.1813527383921505E-3</v>
      </c>
      <c r="Q489" s="3">
        <f t="shared" si="3"/>
        <v>3.7119524870081744E-3</v>
      </c>
      <c r="R489" s="1"/>
    </row>
    <row r="490" spans="1:18" x14ac:dyDescent="0.25">
      <c r="A490" s="1">
        <v>40521</v>
      </c>
      <c r="B490" t="s">
        <v>10</v>
      </c>
      <c r="C490">
        <v>54.41</v>
      </c>
      <c r="D490">
        <v>54.44</v>
      </c>
      <c r="E490">
        <v>53.95</v>
      </c>
      <c r="F490">
        <v>54.13</v>
      </c>
      <c r="G490">
        <v>51679800</v>
      </c>
      <c r="J490" t="s">
        <v>10</v>
      </c>
      <c r="K490" s="1">
        <v>40521</v>
      </c>
      <c r="L490">
        <v>54.13</v>
      </c>
      <c r="N490" t="s">
        <v>7</v>
      </c>
      <c r="O490" s="1">
        <v>40521</v>
      </c>
      <c r="P490" s="3">
        <f>sqqq!K211/sqqq!K210-1</f>
        <v>-1.9675239356319874E-2</v>
      </c>
      <c r="Q490" s="3">
        <f t="shared" si="3"/>
        <v>9.245562130177909E-4</v>
      </c>
      <c r="R490" s="1"/>
    </row>
    <row r="491" spans="1:18" x14ac:dyDescent="0.25">
      <c r="A491" s="1">
        <v>40522</v>
      </c>
      <c r="B491" t="s">
        <v>10</v>
      </c>
      <c r="C491">
        <v>54.29</v>
      </c>
      <c r="D491">
        <v>54.55</v>
      </c>
      <c r="E491">
        <v>54.09</v>
      </c>
      <c r="F491">
        <v>54.49</v>
      </c>
      <c r="G491">
        <v>44696200</v>
      </c>
      <c r="J491" t="s">
        <v>10</v>
      </c>
      <c r="K491" s="1">
        <v>40522</v>
      </c>
      <c r="L491">
        <v>54.49</v>
      </c>
      <c r="N491" t="s">
        <v>7</v>
      </c>
      <c r="O491" s="1">
        <v>40522</v>
      </c>
      <c r="P491" s="3">
        <f>sqqq!K212/sqqq!K211-1</f>
        <v>1.0512902459802742E-2</v>
      </c>
      <c r="Q491" s="3">
        <f t="shared" si="3"/>
        <v>6.6506558285608364E-3</v>
      </c>
      <c r="R491" s="1"/>
    </row>
    <row r="492" spans="1:18" x14ac:dyDescent="0.25">
      <c r="A492" s="1">
        <v>40525</v>
      </c>
      <c r="B492" t="s">
        <v>10</v>
      </c>
      <c r="C492">
        <v>54.7</v>
      </c>
      <c r="D492">
        <v>54.74</v>
      </c>
      <c r="E492">
        <v>54.27</v>
      </c>
      <c r="F492">
        <v>54.3</v>
      </c>
      <c r="G492">
        <v>53110200</v>
      </c>
      <c r="J492" t="s">
        <v>10</v>
      </c>
      <c r="K492" s="1">
        <v>40525</v>
      </c>
      <c r="L492">
        <v>54.3</v>
      </c>
      <c r="N492" t="s">
        <v>7</v>
      </c>
      <c r="O492" s="1">
        <v>40525</v>
      </c>
      <c r="P492" s="3">
        <f>sqqq!K213/sqqq!K212-1</f>
        <v>-3.7830652925763264E-3</v>
      </c>
      <c r="Q492" s="3">
        <f t="shared" si="3"/>
        <v>-3.4868783262984593E-3</v>
      </c>
      <c r="R492" s="1"/>
    </row>
    <row r="493" spans="1:18" x14ac:dyDescent="0.25">
      <c r="A493" s="1">
        <v>40526</v>
      </c>
      <c r="B493" t="s">
        <v>10</v>
      </c>
      <c r="C493">
        <v>54.44</v>
      </c>
      <c r="D493">
        <v>54.62</v>
      </c>
      <c r="E493">
        <v>54.23</v>
      </c>
      <c r="F493">
        <v>54.4</v>
      </c>
      <c r="G493">
        <v>69884800</v>
      </c>
      <c r="J493" t="s">
        <v>10</v>
      </c>
      <c r="K493" s="1">
        <v>40526</v>
      </c>
      <c r="L493">
        <v>54.4</v>
      </c>
      <c r="N493" t="s">
        <v>7</v>
      </c>
      <c r="O493" s="1">
        <v>40526</v>
      </c>
      <c r="P493" s="3">
        <f>sqqq!K214/sqqq!K213-1</f>
        <v>1.0759493537882081E-2</v>
      </c>
      <c r="Q493" s="3">
        <f t="shared" si="3"/>
        <v>1.8416206261511192E-3</v>
      </c>
      <c r="R493" s="1"/>
    </row>
    <row r="494" spans="1:18" x14ac:dyDescent="0.25">
      <c r="A494" s="1">
        <v>40527</v>
      </c>
      <c r="B494" t="s">
        <v>10</v>
      </c>
      <c r="C494">
        <v>54.37</v>
      </c>
      <c r="D494">
        <v>54.7</v>
      </c>
      <c r="E494">
        <v>54.03</v>
      </c>
      <c r="F494">
        <v>54.16</v>
      </c>
      <c r="G494">
        <v>76951900</v>
      </c>
      <c r="J494" t="s">
        <v>10</v>
      </c>
      <c r="K494" s="1">
        <v>40527</v>
      </c>
      <c r="L494">
        <v>54.16</v>
      </c>
      <c r="N494" t="s">
        <v>7</v>
      </c>
      <c r="O494" s="1">
        <v>40527</v>
      </c>
      <c r="P494" s="3">
        <f>sqqq!K215/sqqq!K214-1</f>
        <v>-2.1916116865654756E-2</v>
      </c>
      <c r="Q494" s="3">
        <f t="shared" si="3"/>
        <v>-4.4117647058823373E-3</v>
      </c>
      <c r="R494" s="1"/>
    </row>
    <row r="495" spans="1:18" x14ac:dyDescent="0.25">
      <c r="A495" s="1">
        <v>40528</v>
      </c>
      <c r="B495" t="s">
        <v>10</v>
      </c>
      <c r="C495">
        <v>54.21</v>
      </c>
      <c r="D495">
        <v>54.66</v>
      </c>
      <c r="E495">
        <v>54.06</v>
      </c>
      <c r="F495">
        <v>54.58</v>
      </c>
      <c r="G495">
        <v>65519400</v>
      </c>
      <c r="J495" t="s">
        <v>10</v>
      </c>
      <c r="K495" s="1">
        <v>40528</v>
      </c>
      <c r="L495">
        <v>54.58</v>
      </c>
      <c r="N495" t="s">
        <v>7</v>
      </c>
      <c r="O495" s="1">
        <v>40528</v>
      </c>
      <c r="P495" s="3">
        <f>sqqq!K216/sqqq!K215-1</f>
        <v>-2.880921931029401E-3</v>
      </c>
      <c r="Q495" s="3">
        <f t="shared" si="3"/>
        <v>7.7548005908418816E-3</v>
      </c>
      <c r="R495" s="1"/>
    </row>
    <row r="496" spans="1:18" x14ac:dyDescent="0.25">
      <c r="A496" s="1">
        <v>40529</v>
      </c>
      <c r="B496" t="s">
        <v>10</v>
      </c>
      <c r="C496">
        <v>54.54</v>
      </c>
      <c r="D496">
        <v>54.68</v>
      </c>
      <c r="E496">
        <v>54.41</v>
      </c>
      <c r="F496">
        <v>54.52</v>
      </c>
      <c r="G496">
        <v>36844200</v>
      </c>
      <c r="J496" t="s">
        <v>10</v>
      </c>
      <c r="K496" s="1">
        <v>40529</v>
      </c>
      <c r="L496">
        <v>54.52</v>
      </c>
      <c r="N496" t="s">
        <v>7</v>
      </c>
      <c r="O496" s="1">
        <v>40529</v>
      </c>
      <c r="P496" s="3">
        <f>sqqq!K217/sqqq!K216-1</f>
        <v>-2.5682183307612627E-3</v>
      </c>
      <c r="Q496" s="3">
        <f t="shared" si="3"/>
        <v>-1.0993037742762501E-3</v>
      </c>
      <c r="R496" s="1"/>
    </row>
    <row r="497" spans="1:18" x14ac:dyDescent="0.25">
      <c r="A497" s="1">
        <v>40532</v>
      </c>
      <c r="B497" t="s">
        <v>10</v>
      </c>
      <c r="C497">
        <v>54.62</v>
      </c>
      <c r="D497">
        <v>54.76</v>
      </c>
      <c r="E497">
        <v>54.16</v>
      </c>
      <c r="F497">
        <v>54.56</v>
      </c>
      <c r="G497">
        <v>48159600</v>
      </c>
      <c r="J497" t="s">
        <v>10</v>
      </c>
      <c r="K497" s="1">
        <v>40532</v>
      </c>
      <c r="L497">
        <v>54.56</v>
      </c>
      <c r="N497" t="s">
        <v>7</v>
      </c>
      <c r="O497" s="1">
        <v>40532</v>
      </c>
      <c r="P497" s="3">
        <f>sqqq!K218/sqqq!K217-1</f>
        <v>-1.770193838637979E-2</v>
      </c>
      <c r="Q497" s="3">
        <f t="shared" si="3"/>
        <v>7.336757153337814E-4</v>
      </c>
      <c r="R497" s="1"/>
    </row>
    <row r="498" spans="1:18" x14ac:dyDescent="0.25">
      <c r="A498" s="1">
        <v>40533</v>
      </c>
      <c r="B498" t="s">
        <v>10</v>
      </c>
      <c r="C498">
        <v>54.77</v>
      </c>
      <c r="D498">
        <v>54.89</v>
      </c>
      <c r="E498">
        <v>54.62</v>
      </c>
      <c r="F498">
        <v>54.89</v>
      </c>
      <c r="G498">
        <v>35775400</v>
      </c>
      <c r="J498" t="s">
        <v>10</v>
      </c>
      <c r="K498" s="1">
        <v>40533</v>
      </c>
      <c r="L498">
        <v>54.89</v>
      </c>
      <c r="N498" t="s">
        <v>7</v>
      </c>
      <c r="O498" s="1">
        <v>40533</v>
      </c>
      <c r="P498" s="3">
        <f>sqqq!K219/sqqq!K218-1</f>
        <v>-3.2765399318512856E-4</v>
      </c>
      <c r="Q498" s="3">
        <f t="shared" si="3"/>
        <v>6.0483870967742437E-3</v>
      </c>
      <c r="R498" s="1"/>
    </row>
    <row r="499" spans="1:18" x14ac:dyDescent="0.25">
      <c r="A499" s="1">
        <v>40534</v>
      </c>
      <c r="B499" t="s">
        <v>10</v>
      </c>
      <c r="C499">
        <v>54.87</v>
      </c>
      <c r="D499">
        <v>54.96</v>
      </c>
      <c r="E499">
        <v>54.79</v>
      </c>
      <c r="F499">
        <v>54.88</v>
      </c>
      <c r="G499">
        <v>35766500</v>
      </c>
      <c r="J499" t="s">
        <v>10</v>
      </c>
      <c r="K499" s="1">
        <v>40534</v>
      </c>
      <c r="L499">
        <v>54.88</v>
      </c>
      <c r="N499" t="s">
        <v>7</v>
      </c>
      <c r="O499" s="1">
        <v>40534</v>
      </c>
      <c r="P499" s="3">
        <f>sqqq!K220/sqqq!K219-1</f>
        <v>7.8662604491066546E-3</v>
      </c>
      <c r="Q499" s="3">
        <f t="shared" si="3"/>
        <v>-1.8218254691193536E-4</v>
      </c>
      <c r="R499" s="1"/>
    </row>
    <row r="500" spans="1:18" x14ac:dyDescent="0.25">
      <c r="A500" s="1">
        <v>40535</v>
      </c>
      <c r="B500" t="s">
        <v>10</v>
      </c>
      <c r="C500">
        <v>54.78</v>
      </c>
      <c r="D500">
        <v>54.87</v>
      </c>
      <c r="E500">
        <v>54.61</v>
      </c>
      <c r="F500">
        <v>54.74</v>
      </c>
      <c r="G500">
        <v>21664800</v>
      </c>
      <c r="J500" t="s">
        <v>10</v>
      </c>
      <c r="K500" s="1">
        <v>40535</v>
      </c>
      <c r="L500">
        <v>54.74</v>
      </c>
      <c r="N500" t="s">
        <v>7</v>
      </c>
      <c r="O500" s="1">
        <v>40535</v>
      </c>
      <c r="P500" s="3">
        <f>sqqq!K221/sqqq!K220-1</f>
        <v>-1.9512068089431178E-3</v>
      </c>
      <c r="Q500" s="3">
        <f t="shared" si="3"/>
        <v>-2.5510204081632404E-3</v>
      </c>
      <c r="R500" s="1"/>
    </row>
    <row r="501" spans="1:18" x14ac:dyDescent="0.25">
      <c r="A501" s="1">
        <v>40539</v>
      </c>
      <c r="B501" t="s">
        <v>10</v>
      </c>
      <c r="C501">
        <v>54.58</v>
      </c>
      <c r="D501">
        <v>54.86</v>
      </c>
      <c r="E501">
        <v>54.21</v>
      </c>
      <c r="F501">
        <v>54.77</v>
      </c>
      <c r="G501">
        <v>29263700</v>
      </c>
      <c r="J501" t="s">
        <v>10</v>
      </c>
      <c r="K501" s="1">
        <v>40539</v>
      </c>
      <c r="L501">
        <v>54.77</v>
      </c>
      <c r="N501" t="s">
        <v>7</v>
      </c>
      <c r="O501" s="1">
        <v>40539</v>
      </c>
      <c r="P501" s="3">
        <f>sqqq!K222/sqqq!K221-1</f>
        <v>5.2134245019064274E-3</v>
      </c>
      <c r="Q501" s="3">
        <f t="shared" si="3"/>
        <v>5.4804530507857052E-4</v>
      </c>
      <c r="R501" s="1"/>
    </row>
    <row r="502" spans="1:18" x14ac:dyDescent="0.25">
      <c r="A502" s="1">
        <v>40540</v>
      </c>
      <c r="B502" t="s">
        <v>10</v>
      </c>
      <c r="C502">
        <v>54.88</v>
      </c>
      <c r="D502">
        <v>54.92</v>
      </c>
      <c r="E502">
        <v>54.55</v>
      </c>
      <c r="F502">
        <v>54.67</v>
      </c>
      <c r="G502">
        <v>24160500</v>
      </c>
      <c r="J502" t="s">
        <v>10</v>
      </c>
      <c r="K502" s="1">
        <v>40540</v>
      </c>
      <c r="L502">
        <v>54.67</v>
      </c>
      <c r="N502" t="s">
        <v>7</v>
      </c>
      <c r="O502" s="1">
        <v>40540</v>
      </c>
      <c r="P502" s="3">
        <f>sqqq!K223/sqqq!K222-1</f>
        <v>-5.8346965428142106E-3</v>
      </c>
      <c r="Q502" s="3">
        <f t="shared" si="3"/>
        <v>-1.82581705313134E-3</v>
      </c>
      <c r="R502" s="1"/>
    </row>
    <row r="503" spans="1:18" x14ac:dyDescent="0.25">
      <c r="A503" s="1">
        <v>40541</v>
      </c>
      <c r="B503" t="s">
        <v>10</v>
      </c>
      <c r="C503">
        <v>54.82</v>
      </c>
      <c r="D503">
        <v>54.9</v>
      </c>
      <c r="E503">
        <v>54.73</v>
      </c>
      <c r="F503">
        <v>54.79</v>
      </c>
      <c r="G503">
        <v>24132700</v>
      </c>
      <c r="J503" t="s">
        <v>10</v>
      </c>
      <c r="K503" s="1">
        <v>40541</v>
      </c>
      <c r="L503">
        <v>54.79</v>
      </c>
      <c r="N503" t="s">
        <v>7</v>
      </c>
      <c r="O503" s="1">
        <v>40541</v>
      </c>
      <c r="P503" s="3">
        <f>sqqq!K224/sqqq!K223-1</f>
        <v>6.8470563661557904E-3</v>
      </c>
      <c r="Q503" s="3">
        <f t="shared" si="3"/>
        <v>2.194988110481022E-3</v>
      </c>
      <c r="R503" s="1"/>
    </row>
    <row r="504" spans="1:18" x14ac:dyDescent="0.25">
      <c r="A504" s="1">
        <v>40542</v>
      </c>
      <c r="B504" t="s">
        <v>10</v>
      </c>
      <c r="C504">
        <v>54.79</v>
      </c>
      <c r="D504">
        <v>54.8</v>
      </c>
      <c r="E504">
        <v>54.55</v>
      </c>
      <c r="F504">
        <v>54.66</v>
      </c>
      <c r="G504">
        <v>27553300</v>
      </c>
      <c r="J504" t="s">
        <v>10</v>
      </c>
      <c r="K504" s="1">
        <v>40542</v>
      </c>
      <c r="L504">
        <v>54.66</v>
      </c>
      <c r="N504" t="s">
        <v>7</v>
      </c>
      <c r="O504" s="1">
        <v>40542</v>
      </c>
      <c r="P504" s="3">
        <f>sqqq!K225/sqqq!K224-1</f>
        <v>9.7150641018424189E-3</v>
      </c>
      <c r="Q504" s="3">
        <f t="shared" si="3"/>
        <v>-2.3726957473991783E-3</v>
      </c>
      <c r="R504" s="1"/>
    </row>
    <row r="505" spans="1:18" x14ac:dyDescent="0.25">
      <c r="A505" s="1">
        <v>40543</v>
      </c>
      <c r="B505" t="s">
        <v>10</v>
      </c>
      <c r="C505">
        <v>54.59</v>
      </c>
      <c r="D505">
        <v>54.62</v>
      </c>
      <c r="E505">
        <v>54.21</v>
      </c>
      <c r="F505">
        <v>54.46</v>
      </c>
      <c r="G505">
        <v>38540100</v>
      </c>
      <c r="J505" t="s">
        <v>10</v>
      </c>
      <c r="K505" s="1">
        <v>40543</v>
      </c>
      <c r="L505">
        <v>54.46</v>
      </c>
      <c r="N505" t="s">
        <v>7</v>
      </c>
      <c r="O505" s="1">
        <v>40543</v>
      </c>
      <c r="P505" s="3">
        <f>sqqq!K226/sqqq!K225-1</f>
        <v>-4.5542013541056803E-2</v>
      </c>
      <c r="Q505" s="3">
        <f t="shared" si="3"/>
        <v>-3.6589828027807636E-3</v>
      </c>
      <c r="R505" s="1"/>
    </row>
    <row r="506" spans="1:18" x14ac:dyDescent="0.25">
      <c r="A506" s="1">
        <v>40546</v>
      </c>
      <c r="B506" t="s">
        <v>10</v>
      </c>
      <c r="C506">
        <v>54.97</v>
      </c>
      <c r="D506">
        <v>55.69</v>
      </c>
      <c r="E506">
        <v>54.95</v>
      </c>
      <c r="F506">
        <v>55.31</v>
      </c>
      <c r="G506">
        <v>90994300</v>
      </c>
      <c r="J506" t="s">
        <v>10</v>
      </c>
      <c r="K506" s="1">
        <v>40546</v>
      </c>
      <c r="L506">
        <v>55.31</v>
      </c>
      <c r="N506" t="s">
        <v>7</v>
      </c>
      <c r="O506" s="1">
        <v>40546</v>
      </c>
      <c r="P506" s="3">
        <f>sqqq!K227/sqqq!K226-1</f>
        <v>1.3440466263434647E-3</v>
      </c>
      <c r="Q506" s="3">
        <f t="shared" si="3"/>
        <v>1.5607785530664664E-2</v>
      </c>
      <c r="R506" s="1"/>
    </row>
    <row r="507" spans="1:18" x14ac:dyDescent="0.25">
      <c r="A507" s="1">
        <v>40547</v>
      </c>
      <c r="B507" t="s">
        <v>10</v>
      </c>
      <c r="C507">
        <v>55.51</v>
      </c>
      <c r="D507">
        <v>55.55</v>
      </c>
      <c r="E507">
        <v>54.92</v>
      </c>
      <c r="F507">
        <v>55.27</v>
      </c>
      <c r="G507">
        <v>43851500</v>
      </c>
      <c r="J507" t="s">
        <v>10</v>
      </c>
      <c r="K507" s="1">
        <v>40547</v>
      </c>
      <c r="L507">
        <v>55.27</v>
      </c>
      <c r="N507" t="s">
        <v>7</v>
      </c>
      <c r="O507" s="1">
        <v>40547</v>
      </c>
      <c r="P507" s="3">
        <f>sqqq!K228/sqqq!K227-1</f>
        <v>-2.4496631829295068E-2</v>
      </c>
      <c r="Q507" s="3">
        <f t="shared" si="3"/>
        <v>-7.231965286566E-4</v>
      </c>
      <c r="R507" s="1"/>
    </row>
    <row r="508" spans="1:18" x14ac:dyDescent="0.25">
      <c r="A508" s="1">
        <v>40548</v>
      </c>
      <c r="B508" t="s">
        <v>10</v>
      </c>
      <c r="C508">
        <v>55.1</v>
      </c>
      <c r="D508">
        <v>55.76</v>
      </c>
      <c r="E508">
        <v>55.07</v>
      </c>
      <c r="F508">
        <v>55.74</v>
      </c>
      <c r="G508">
        <v>43787400</v>
      </c>
      <c r="J508" t="s">
        <v>10</v>
      </c>
      <c r="K508" s="1">
        <v>40548</v>
      </c>
      <c r="L508">
        <v>55.74</v>
      </c>
      <c r="N508" t="s">
        <v>7</v>
      </c>
      <c r="O508" s="1">
        <v>40548</v>
      </c>
      <c r="P508" s="3">
        <f>sqqq!K229/sqqq!K228-1</f>
        <v>-9.975880014510774E-3</v>
      </c>
      <c r="Q508" s="3">
        <f t="shared" si="3"/>
        <v>8.5037090645920799E-3</v>
      </c>
      <c r="R508" s="1"/>
    </row>
    <row r="509" spans="1:18" x14ac:dyDescent="0.25">
      <c r="A509" s="1">
        <v>40549</v>
      </c>
      <c r="B509" t="s">
        <v>10</v>
      </c>
      <c r="C509">
        <v>55.8</v>
      </c>
      <c r="D509">
        <v>55.96</v>
      </c>
      <c r="E509">
        <v>55.68</v>
      </c>
      <c r="F509">
        <v>55.92</v>
      </c>
      <c r="G509">
        <v>46139600</v>
      </c>
      <c r="J509" t="s">
        <v>10</v>
      </c>
      <c r="K509" s="1">
        <v>40549</v>
      </c>
      <c r="L509">
        <v>55.92</v>
      </c>
      <c r="N509" t="s">
        <v>7</v>
      </c>
      <c r="O509" s="1">
        <v>40549</v>
      </c>
      <c r="P509" s="3">
        <f>sqqq!K230/sqqq!K229-1</f>
        <v>1.0423498023164335E-3</v>
      </c>
      <c r="Q509" s="3">
        <f t="shared" si="3"/>
        <v>3.2292787944026013E-3</v>
      </c>
      <c r="R509" s="1"/>
    </row>
    <row r="510" spans="1:18" x14ac:dyDescent="0.25">
      <c r="A510" s="1">
        <v>40550</v>
      </c>
      <c r="B510" t="s">
        <v>10</v>
      </c>
      <c r="C510">
        <v>56.02</v>
      </c>
      <c r="D510">
        <v>56.05</v>
      </c>
      <c r="E510">
        <v>55.32</v>
      </c>
      <c r="F510">
        <v>55.87</v>
      </c>
      <c r="G510">
        <v>72261700</v>
      </c>
      <c r="J510" t="s">
        <v>10</v>
      </c>
      <c r="K510" s="1">
        <v>40550</v>
      </c>
      <c r="L510">
        <v>55.87</v>
      </c>
      <c r="N510" t="s">
        <v>7</v>
      </c>
      <c r="O510" s="1">
        <v>40550</v>
      </c>
      <c r="P510" s="3">
        <f>sqqq!K231/sqqq!K230-1</f>
        <v>-1.0760139311981276E-2</v>
      </c>
      <c r="Q510" s="3">
        <f t="shared" si="3"/>
        <v>-8.9413447782549227E-4</v>
      </c>
      <c r="R510" s="1"/>
    </row>
    <row r="511" spans="1:18" x14ac:dyDescent="0.25">
      <c r="A511" s="1">
        <v>40553</v>
      </c>
      <c r="B511" t="s">
        <v>10</v>
      </c>
      <c r="C511">
        <v>55.75</v>
      </c>
      <c r="D511">
        <v>56.18</v>
      </c>
      <c r="E511">
        <v>55.58</v>
      </c>
      <c r="F511">
        <v>56.08</v>
      </c>
      <c r="G511">
        <v>55551800</v>
      </c>
      <c r="J511" t="s">
        <v>10</v>
      </c>
      <c r="K511" s="1">
        <v>40553</v>
      </c>
      <c r="L511">
        <v>56.08</v>
      </c>
      <c r="N511" t="s">
        <v>7</v>
      </c>
      <c r="O511" s="1">
        <v>40553</v>
      </c>
      <c r="P511" s="3">
        <f>sqqq!K232/sqqq!K231-1</f>
        <v>-2.4561266447368224E-3</v>
      </c>
      <c r="Q511" s="3">
        <f t="shared" si="3"/>
        <v>3.758725613030256E-3</v>
      </c>
      <c r="R511" s="1"/>
    </row>
    <row r="512" spans="1:18" x14ac:dyDescent="0.25">
      <c r="A512" s="1">
        <v>40554</v>
      </c>
      <c r="B512" t="s">
        <v>10</v>
      </c>
      <c r="C512">
        <v>56.31</v>
      </c>
      <c r="D512">
        <v>56.36</v>
      </c>
      <c r="E512">
        <v>55.95</v>
      </c>
      <c r="F512">
        <v>56.16</v>
      </c>
      <c r="G512">
        <v>56663800</v>
      </c>
      <c r="J512" t="s">
        <v>10</v>
      </c>
      <c r="K512" s="1">
        <v>40554</v>
      </c>
      <c r="L512">
        <v>56.16</v>
      </c>
      <c r="N512" t="s">
        <v>7</v>
      </c>
      <c r="O512" s="1">
        <v>40554</v>
      </c>
      <c r="P512" s="3">
        <f>sqqq!K233/sqqq!K232-1</f>
        <v>-2.1456235415710845E-2</v>
      </c>
      <c r="Q512" s="3">
        <f t="shared" si="3"/>
        <v>1.4265335235377208E-3</v>
      </c>
      <c r="R512" s="1"/>
    </row>
    <row r="513" spans="1:18" x14ac:dyDescent="0.25">
      <c r="A513" s="1">
        <v>40555</v>
      </c>
      <c r="B513" t="s">
        <v>10</v>
      </c>
      <c r="C513">
        <v>56.43</v>
      </c>
      <c r="D513">
        <v>56.56</v>
      </c>
      <c r="E513">
        <v>56.2</v>
      </c>
      <c r="F513">
        <v>56.56</v>
      </c>
      <c r="G513">
        <v>51979300</v>
      </c>
      <c r="J513" t="s">
        <v>10</v>
      </c>
      <c r="K513" s="1">
        <v>40555</v>
      </c>
      <c r="L513">
        <v>56.56</v>
      </c>
      <c r="N513" t="s">
        <v>7</v>
      </c>
      <c r="O513" s="1">
        <v>40555</v>
      </c>
      <c r="P513" s="3">
        <f>sqqq!K234/sqqq!K233-1</f>
        <v>-3.2350827197593635E-3</v>
      </c>
      <c r="Q513" s="3">
        <f t="shared" si="3"/>
        <v>7.1225071225071712E-3</v>
      </c>
      <c r="R513" s="1"/>
    </row>
    <row r="514" spans="1:18" x14ac:dyDescent="0.25">
      <c r="A514" s="1">
        <v>40556</v>
      </c>
      <c r="B514" t="s">
        <v>10</v>
      </c>
      <c r="C514">
        <v>56.6</v>
      </c>
      <c r="D514">
        <v>56.73</v>
      </c>
      <c r="E514">
        <v>56.41</v>
      </c>
      <c r="F514">
        <v>56.58</v>
      </c>
      <c r="G514">
        <v>47364500</v>
      </c>
      <c r="J514" t="s">
        <v>10</v>
      </c>
      <c r="K514" s="1">
        <v>40556</v>
      </c>
      <c r="L514">
        <v>56.58</v>
      </c>
      <c r="N514" t="s">
        <v>7</v>
      </c>
      <c r="O514" s="1">
        <v>40556</v>
      </c>
      <c r="P514" s="3">
        <f>sqqq!K235/sqqq!K234-1</f>
        <v>-2.1997794328088349E-2</v>
      </c>
      <c r="Q514" s="3">
        <f t="shared" si="3"/>
        <v>3.5360678925022704E-4</v>
      </c>
      <c r="R514" s="1"/>
    </row>
    <row r="515" spans="1:18" x14ac:dyDescent="0.25">
      <c r="A515" s="1">
        <v>40557</v>
      </c>
      <c r="B515" t="s">
        <v>10</v>
      </c>
      <c r="C515">
        <v>56.6</v>
      </c>
      <c r="D515">
        <v>57.02</v>
      </c>
      <c r="E515">
        <v>56.46</v>
      </c>
      <c r="F515">
        <v>57</v>
      </c>
      <c r="G515">
        <v>43867400</v>
      </c>
      <c r="J515" t="s">
        <v>10</v>
      </c>
      <c r="K515" s="1">
        <v>40557</v>
      </c>
      <c r="L515">
        <v>57</v>
      </c>
      <c r="N515" t="s">
        <v>7</v>
      </c>
      <c r="O515" s="1">
        <v>40557</v>
      </c>
      <c r="P515" s="3">
        <f>sqqq!K236/sqqq!K235-1</f>
        <v>-8.8496148814983799E-3</v>
      </c>
      <c r="Q515" s="3">
        <f t="shared" si="3"/>
        <v>7.4231177094379319E-3</v>
      </c>
      <c r="R515" s="1"/>
    </row>
    <row r="516" spans="1:18" x14ac:dyDescent="0.25">
      <c r="A516" s="1">
        <v>40561</v>
      </c>
      <c r="B516" t="s">
        <v>10</v>
      </c>
      <c r="C516">
        <v>56.57</v>
      </c>
      <c r="D516">
        <v>57.23</v>
      </c>
      <c r="E516">
        <v>56.49</v>
      </c>
      <c r="F516">
        <v>57.16</v>
      </c>
      <c r="G516">
        <v>65805600</v>
      </c>
      <c r="J516" t="s">
        <v>10</v>
      </c>
      <c r="K516" s="1">
        <v>40561</v>
      </c>
      <c r="L516">
        <v>57.16</v>
      </c>
      <c r="N516" t="s">
        <v>7</v>
      </c>
      <c r="O516" s="1">
        <v>40561</v>
      </c>
      <c r="P516" s="3">
        <f>sqqq!K237/sqqq!K236-1</f>
        <v>3.3110163606484999E-2</v>
      </c>
      <c r="Q516" s="3">
        <f t="shared" si="3"/>
        <v>2.8070175438594802E-3</v>
      </c>
      <c r="R516" s="1"/>
    </row>
    <row r="517" spans="1:18" x14ac:dyDescent="0.25">
      <c r="A517" s="1">
        <v>40562</v>
      </c>
      <c r="B517" t="s">
        <v>10</v>
      </c>
      <c r="C517">
        <v>57.26</v>
      </c>
      <c r="D517">
        <v>57.26</v>
      </c>
      <c r="E517">
        <v>56.32</v>
      </c>
      <c r="F517">
        <v>56.51</v>
      </c>
      <c r="G517">
        <v>67767200</v>
      </c>
      <c r="J517" t="s">
        <v>10</v>
      </c>
      <c r="K517" s="1">
        <v>40562</v>
      </c>
      <c r="L517">
        <v>56.51</v>
      </c>
      <c r="N517" t="s">
        <v>7</v>
      </c>
      <c r="O517" s="1">
        <v>40562</v>
      </c>
      <c r="P517" s="3">
        <f>sqqq!K238/sqqq!K237-1</f>
        <v>2.2326208837011974E-2</v>
      </c>
      <c r="Q517" s="3">
        <f t="shared" si="3"/>
        <v>-1.1371588523442888E-2</v>
      </c>
      <c r="R517" s="1"/>
    </row>
    <row r="518" spans="1:18" x14ac:dyDescent="0.25">
      <c r="A518" s="1">
        <v>40563</v>
      </c>
      <c r="B518" t="s">
        <v>10</v>
      </c>
      <c r="C518">
        <v>56.27</v>
      </c>
      <c r="D518">
        <v>56.35</v>
      </c>
      <c r="E518">
        <v>55.68</v>
      </c>
      <c r="F518">
        <v>56.11</v>
      </c>
      <c r="G518">
        <v>92357800</v>
      </c>
      <c r="J518" t="s">
        <v>10</v>
      </c>
      <c r="K518" s="1">
        <v>40563</v>
      </c>
      <c r="L518">
        <v>56.11</v>
      </c>
      <c r="N518" t="s">
        <v>7</v>
      </c>
      <c r="O518" s="1">
        <v>40563</v>
      </c>
      <c r="P518" s="3">
        <f>sqqq!K239/sqqq!K238-1</f>
        <v>2.3247623041993792E-2</v>
      </c>
      <c r="Q518" s="3">
        <f t="shared" si="3"/>
        <v>-7.0783932047424614E-3</v>
      </c>
      <c r="R518" s="1"/>
    </row>
    <row r="519" spans="1:18" x14ac:dyDescent="0.25">
      <c r="A519" s="1">
        <v>40564</v>
      </c>
      <c r="B519" t="s">
        <v>10</v>
      </c>
      <c r="C519">
        <v>56.39</v>
      </c>
      <c r="D519">
        <v>56.49</v>
      </c>
      <c r="E519">
        <v>55.65</v>
      </c>
      <c r="F519">
        <v>55.68</v>
      </c>
      <c r="G519">
        <v>59673300</v>
      </c>
      <c r="J519" t="s">
        <v>10</v>
      </c>
      <c r="K519" s="1">
        <v>40564</v>
      </c>
      <c r="L519">
        <v>55.68</v>
      </c>
      <c r="N519" t="s">
        <v>7</v>
      </c>
      <c r="O519" s="1">
        <v>40564</v>
      </c>
      <c r="P519" s="3">
        <f>sqqq!K240/sqqq!K239-1</f>
        <v>-4.0963802736763144E-2</v>
      </c>
      <c r="Q519" s="3">
        <f t="shared" si="3"/>
        <v>-7.6635180894670807E-3</v>
      </c>
      <c r="R519" s="1"/>
    </row>
    <row r="520" spans="1:18" x14ac:dyDescent="0.25">
      <c r="A520" s="1">
        <v>40567</v>
      </c>
      <c r="B520" t="s">
        <v>10</v>
      </c>
      <c r="C520">
        <v>55.79</v>
      </c>
      <c r="D520">
        <v>56.46</v>
      </c>
      <c r="E520">
        <v>55.68</v>
      </c>
      <c r="F520">
        <v>56.45</v>
      </c>
      <c r="G520">
        <v>64103300</v>
      </c>
      <c r="J520" t="s">
        <v>10</v>
      </c>
      <c r="K520" s="1">
        <v>40567</v>
      </c>
      <c r="L520">
        <v>56.45</v>
      </c>
      <c r="N520" t="s">
        <v>7</v>
      </c>
      <c r="O520" s="1">
        <v>40567</v>
      </c>
      <c r="P520" s="3">
        <f>sqqq!K241/sqqq!K240-1</f>
        <v>-4.3072924806147883E-3</v>
      </c>
      <c r="Q520" s="3">
        <f t="shared" si="3"/>
        <v>1.3829022988505857E-2</v>
      </c>
      <c r="R520" s="1"/>
    </row>
    <row r="521" spans="1:18" x14ac:dyDescent="0.25">
      <c r="A521" s="1">
        <v>40568</v>
      </c>
      <c r="B521" t="s">
        <v>10</v>
      </c>
      <c r="C521">
        <v>56.17</v>
      </c>
      <c r="D521">
        <v>56.55</v>
      </c>
      <c r="E521">
        <v>56.05</v>
      </c>
      <c r="F521">
        <v>56.53</v>
      </c>
      <c r="G521">
        <v>55305100</v>
      </c>
      <c r="J521" t="s">
        <v>10</v>
      </c>
      <c r="K521" s="1">
        <v>40568</v>
      </c>
      <c r="L521">
        <v>56.53</v>
      </c>
      <c r="N521" t="s">
        <v>7</v>
      </c>
      <c r="O521" s="1">
        <v>40568</v>
      </c>
      <c r="P521" s="3">
        <f>sqqq!K242/sqqq!K241-1</f>
        <v>-1.6582510259644745E-2</v>
      </c>
      <c r="Q521" s="3">
        <f t="shared" si="3"/>
        <v>1.4171833480955964E-3</v>
      </c>
      <c r="R521" s="1"/>
    </row>
    <row r="522" spans="1:18" x14ac:dyDescent="0.25">
      <c r="A522" s="1">
        <v>40569</v>
      </c>
      <c r="B522" t="s">
        <v>10</v>
      </c>
      <c r="C522">
        <v>56.61</v>
      </c>
      <c r="D522">
        <v>56.98</v>
      </c>
      <c r="E522">
        <v>56.45</v>
      </c>
      <c r="F522">
        <v>56.83</v>
      </c>
      <c r="G522">
        <v>60547700</v>
      </c>
      <c r="J522" t="s">
        <v>10</v>
      </c>
      <c r="K522" s="1">
        <v>40569</v>
      </c>
      <c r="L522">
        <v>56.83</v>
      </c>
      <c r="N522" t="s">
        <v>7</v>
      </c>
      <c r="O522" s="1">
        <v>40569</v>
      </c>
      <c r="P522" s="3">
        <f>sqqq!K243/sqqq!K242-1</f>
        <v>-1.8328445222906997E-2</v>
      </c>
      <c r="Q522" s="3">
        <f t="shared" si="3"/>
        <v>5.306916681408147E-3</v>
      </c>
      <c r="R522" s="1"/>
    </row>
    <row r="523" spans="1:18" x14ac:dyDescent="0.25">
      <c r="A523" s="1">
        <v>40570</v>
      </c>
      <c r="B523" t="s">
        <v>10</v>
      </c>
      <c r="C523">
        <v>57.01</v>
      </c>
      <c r="D523">
        <v>57.35</v>
      </c>
      <c r="E523">
        <v>56.92</v>
      </c>
      <c r="F523">
        <v>57.18</v>
      </c>
      <c r="G523">
        <v>53656100</v>
      </c>
      <c r="J523" t="s">
        <v>10</v>
      </c>
      <c r="K523" s="1">
        <v>40570</v>
      </c>
      <c r="L523">
        <v>57.18</v>
      </c>
      <c r="N523" t="s">
        <v>7</v>
      </c>
      <c r="O523" s="1">
        <v>40570</v>
      </c>
      <c r="P523" s="3">
        <f>sqqq!K244/sqqq!K243-1</f>
        <v>7.5056009759615128E-2</v>
      </c>
      <c r="Q523" s="3">
        <f t="shared" si="3"/>
        <v>6.1587189864509284E-3</v>
      </c>
      <c r="R523" s="1"/>
    </row>
    <row r="524" spans="1:18" x14ac:dyDescent="0.25">
      <c r="A524" s="1">
        <v>40571</v>
      </c>
      <c r="B524" t="s">
        <v>10</v>
      </c>
      <c r="C524">
        <v>57.17</v>
      </c>
      <c r="D524">
        <v>57.22</v>
      </c>
      <c r="E524">
        <v>55.47</v>
      </c>
      <c r="F524">
        <v>55.73</v>
      </c>
      <c r="G524">
        <v>123359900</v>
      </c>
      <c r="J524" t="s">
        <v>10</v>
      </c>
      <c r="K524" s="1">
        <v>40571</v>
      </c>
      <c r="L524">
        <v>55.73</v>
      </c>
      <c r="N524" t="s">
        <v>7</v>
      </c>
      <c r="O524" s="1">
        <v>40571</v>
      </c>
      <c r="P524" s="3">
        <f>sqqq!K245/sqqq!K244-1</f>
        <v>-1.3546410604094006E-2</v>
      </c>
      <c r="Q524" s="3">
        <f t="shared" si="3"/>
        <v>-2.535851696397351E-2</v>
      </c>
      <c r="R524" s="1"/>
    </row>
    <row r="525" spans="1:18" x14ac:dyDescent="0.25">
      <c r="A525" s="1">
        <v>40574</v>
      </c>
      <c r="B525" t="s">
        <v>10</v>
      </c>
      <c r="C525">
        <v>55.81</v>
      </c>
      <c r="D525">
        <v>56.16</v>
      </c>
      <c r="E525">
        <v>55.39</v>
      </c>
      <c r="F525">
        <v>56</v>
      </c>
      <c r="G525">
        <v>70571300</v>
      </c>
      <c r="J525" t="s">
        <v>10</v>
      </c>
      <c r="K525" s="1">
        <v>40574</v>
      </c>
      <c r="L525">
        <v>56</v>
      </c>
      <c r="N525" t="s">
        <v>7</v>
      </c>
      <c r="O525" s="1">
        <v>40574</v>
      </c>
      <c r="P525" s="3">
        <f>sqqq!K246/sqqq!K245-1</f>
        <v>-5.704221304250412E-2</v>
      </c>
      <c r="Q525" s="3">
        <f t="shared" si="3"/>
        <v>4.8447873676655817E-3</v>
      </c>
      <c r="R525" s="1"/>
    </row>
    <row r="526" spans="1:18" x14ac:dyDescent="0.25">
      <c r="A526" s="1">
        <v>40575</v>
      </c>
      <c r="B526" t="s">
        <v>10</v>
      </c>
      <c r="C526">
        <v>56.42</v>
      </c>
      <c r="D526">
        <v>57.18</v>
      </c>
      <c r="E526">
        <v>56.36</v>
      </c>
      <c r="F526">
        <v>57.05</v>
      </c>
      <c r="G526">
        <v>76952900</v>
      </c>
      <c r="J526" t="s">
        <v>10</v>
      </c>
      <c r="K526" s="1">
        <v>40575</v>
      </c>
      <c r="L526">
        <v>57.05</v>
      </c>
      <c r="N526" t="s">
        <v>7</v>
      </c>
      <c r="O526" s="1">
        <v>40575</v>
      </c>
      <c r="P526" s="3">
        <f>sqqq!K247/sqqq!K246-1</f>
        <v>4.1074844768866914E-3</v>
      </c>
      <c r="Q526" s="3">
        <f t="shared" si="3"/>
        <v>1.8750000000000044E-2</v>
      </c>
      <c r="R526" s="1"/>
    </row>
    <row r="527" spans="1:18" x14ac:dyDescent="0.25">
      <c r="A527" s="1">
        <v>40576</v>
      </c>
      <c r="B527" t="s">
        <v>10</v>
      </c>
      <c r="C527">
        <v>56.93</v>
      </c>
      <c r="D527">
        <v>57.17</v>
      </c>
      <c r="E527">
        <v>56.84</v>
      </c>
      <c r="F527">
        <v>56.96</v>
      </c>
      <c r="G527">
        <v>48661000</v>
      </c>
      <c r="J527" t="s">
        <v>10</v>
      </c>
      <c r="K527" s="1">
        <v>40576</v>
      </c>
      <c r="L527">
        <v>56.96</v>
      </c>
      <c r="N527" t="s">
        <v>7</v>
      </c>
      <c r="O527" s="1">
        <v>40576</v>
      </c>
      <c r="P527" s="3">
        <f>sqqq!K248/sqqq!K247-1</f>
        <v>-3.7187965937266476E-3</v>
      </c>
      <c r="Q527" s="3">
        <f t="shared" si="3"/>
        <v>-1.5775635407536681E-3</v>
      </c>
      <c r="R527" s="1"/>
    </row>
    <row r="528" spans="1:18" x14ac:dyDescent="0.25">
      <c r="A528" s="1">
        <v>40577</v>
      </c>
      <c r="B528" t="s">
        <v>10</v>
      </c>
      <c r="C528">
        <v>56.85</v>
      </c>
      <c r="D528">
        <v>57.14</v>
      </c>
      <c r="E528">
        <v>56.4</v>
      </c>
      <c r="F528">
        <v>57.06</v>
      </c>
      <c r="G528">
        <v>45341900</v>
      </c>
      <c r="J528" t="s">
        <v>10</v>
      </c>
      <c r="K528" s="1">
        <v>40577</v>
      </c>
      <c r="L528">
        <v>57.06</v>
      </c>
      <c r="N528" t="s">
        <v>7</v>
      </c>
      <c r="O528" s="1">
        <v>40577</v>
      </c>
      <c r="P528" s="3">
        <f>sqqq!K249/sqqq!K248-1</f>
        <v>-1.7917176479179009E-2</v>
      </c>
      <c r="Q528" s="3">
        <f t="shared" si="3"/>
        <v>1.7556179775282121E-3</v>
      </c>
      <c r="R528" s="1"/>
    </row>
    <row r="529" spans="1:18" x14ac:dyDescent="0.25">
      <c r="A529" s="1">
        <v>40578</v>
      </c>
      <c r="B529" t="s">
        <v>10</v>
      </c>
      <c r="C529">
        <v>57.05</v>
      </c>
      <c r="D529">
        <v>57.42</v>
      </c>
      <c r="E529">
        <v>56.9</v>
      </c>
      <c r="F529">
        <v>57.38</v>
      </c>
      <c r="G529">
        <v>47647800</v>
      </c>
      <c r="J529" t="s">
        <v>10</v>
      </c>
      <c r="K529" s="1">
        <v>40578</v>
      </c>
      <c r="L529">
        <v>57.38</v>
      </c>
      <c r="N529" t="s">
        <v>7</v>
      </c>
      <c r="O529" s="1">
        <v>40578</v>
      </c>
      <c r="P529" s="3">
        <f>sqqq!K250/sqqq!K249-1</f>
        <v>-1.4063064395415714E-2</v>
      </c>
      <c r="Q529" s="3">
        <f t="shared" si="3"/>
        <v>5.6081317910972039E-3</v>
      </c>
      <c r="R529" s="1"/>
    </row>
    <row r="530" spans="1:18" x14ac:dyDescent="0.25">
      <c r="A530" s="1">
        <v>40581</v>
      </c>
      <c r="B530" t="s">
        <v>10</v>
      </c>
      <c r="C530">
        <v>57.49</v>
      </c>
      <c r="D530">
        <v>57.97</v>
      </c>
      <c r="E530">
        <v>57.4</v>
      </c>
      <c r="F530">
        <v>57.65</v>
      </c>
      <c r="G530">
        <v>45627100</v>
      </c>
      <c r="J530" t="s">
        <v>10</v>
      </c>
      <c r="K530" s="1">
        <v>40581</v>
      </c>
      <c r="L530">
        <v>57.65</v>
      </c>
      <c r="N530" t="s">
        <v>7</v>
      </c>
      <c r="O530" s="1">
        <v>40581</v>
      </c>
      <c r="P530" s="3">
        <f>sqqq!K251/sqqq!K250-1</f>
        <v>-2.3130315404383928E-2</v>
      </c>
      <c r="Q530" s="3">
        <f t="shared" si="3"/>
        <v>4.7054722899964041E-3</v>
      </c>
      <c r="R530" s="1"/>
    </row>
    <row r="531" spans="1:18" x14ac:dyDescent="0.25">
      <c r="A531" s="1">
        <v>40582</v>
      </c>
      <c r="B531" t="s">
        <v>10</v>
      </c>
      <c r="C531">
        <v>57.67</v>
      </c>
      <c r="D531">
        <v>58.07</v>
      </c>
      <c r="E531">
        <v>57.56</v>
      </c>
      <c r="F531">
        <v>58.03</v>
      </c>
      <c r="G531">
        <v>38099900</v>
      </c>
      <c r="J531" t="s">
        <v>10</v>
      </c>
      <c r="K531" s="1">
        <v>40582</v>
      </c>
      <c r="L531">
        <v>58.03</v>
      </c>
      <c r="N531" t="s">
        <v>7</v>
      </c>
      <c r="O531" s="1">
        <v>40582</v>
      </c>
      <c r="P531" s="3">
        <f>sqqq!K252/sqqq!K251-1</f>
        <v>7.1034092590764875E-3</v>
      </c>
      <c r="Q531" s="3">
        <f t="shared" si="3"/>
        <v>6.5915004336514205E-3</v>
      </c>
      <c r="R531" s="1"/>
    </row>
    <row r="532" spans="1:18" x14ac:dyDescent="0.25">
      <c r="A532" s="1">
        <v>40583</v>
      </c>
      <c r="B532" t="s">
        <v>10</v>
      </c>
      <c r="C532">
        <v>57.94</v>
      </c>
      <c r="D532">
        <v>58.12</v>
      </c>
      <c r="E532">
        <v>57.75</v>
      </c>
      <c r="F532">
        <v>57.93</v>
      </c>
      <c r="G532">
        <v>62540800</v>
      </c>
      <c r="J532" t="s">
        <v>10</v>
      </c>
      <c r="K532" s="1">
        <v>40583</v>
      </c>
      <c r="L532">
        <v>57.93</v>
      </c>
      <c r="N532" t="s">
        <v>7</v>
      </c>
      <c r="O532" s="1">
        <v>40583</v>
      </c>
      <c r="P532" s="3">
        <f>sqqq!K253/sqqq!K252-1</f>
        <v>-4.7022248986360315E-3</v>
      </c>
      <c r="Q532" s="3">
        <f t="shared" si="3"/>
        <v>-1.7232465965879573E-3</v>
      </c>
      <c r="R532" s="1"/>
    </row>
    <row r="533" spans="1:18" x14ac:dyDescent="0.25">
      <c r="A533" s="1">
        <v>40584</v>
      </c>
      <c r="B533" t="s">
        <v>10</v>
      </c>
      <c r="C533">
        <v>57.55</v>
      </c>
      <c r="D533">
        <v>58.1</v>
      </c>
      <c r="E533">
        <v>57.49</v>
      </c>
      <c r="F533">
        <v>58.02</v>
      </c>
      <c r="G533">
        <v>70194700</v>
      </c>
      <c r="J533" t="s">
        <v>10</v>
      </c>
      <c r="K533" s="1">
        <v>40584</v>
      </c>
      <c r="L533">
        <v>58.02</v>
      </c>
      <c r="N533" t="s">
        <v>7</v>
      </c>
      <c r="O533" s="1">
        <v>40584</v>
      </c>
      <c r="P533" s="3">
        <f>sqqq!K254/sqqq!K253-1</f>
        <v>-1.9685039672813764E-2</v>
      </c>
      <c r="Q533" s="3">
        <f t="shared" si="3"/>
        <v>1.5535991714137332E-3</v>
      </c>
      <c r="R533" s="1"/>
    </row>
    <row r="534" spans="1:18" x14ac:dyDescent="0.25">
      <c r="A534" s="1">
        <v>40585</v>
      </c>
      <c r="B534" t="s">
        <v>10</v>
      </c>
      <c r="C534">
        <v>57.85</v>
      </c>
      <c r="D534">
        <v>58.48</v>
      </c>
      <c r="E534">
        <v>57.77</v>
      </c>
      <c r="F534">
        <v>58.44</v>
      </c>
      <c r="G534">
        <v>47853500</v>
      </c>
      <c r="J534" t="s">
        <v>10</v>
      </c>
      <c r="K534" s="1">
        <v>40585</v>
      </c>
      <c r="L534">
        <v>58.44</v>
      </c>
      <c r="N534" t="s">
        <v>7</v>
      </c>
      <c r="O534" s="1">
        <v>40585</v>
      </c>
      <c r="P534" s="3">
        <f>sqqq!K255/sqqq!K254-1</f>
        <v>-8.0320815768085696E-3</v>
      </c>
      <c r="Q534" s="3">
        <f t="shared" si="3"/>
        <v>7.2388831437435464E-3</v>
      </c>
      <c r="R534" s="1"/>
    </row>
    <row r="535" spans="1:18" x14ac:dyDescent="0.25">
      <c r="A535" s="1">
        <v>40588</v>
      </c>
      <c r="B535" t="s">
        <v>10</v>
      </c>
      <c r="C535">
        <v>58.44</v>
      </c>
      <c r="D535">
        <v>58.66</v>
      </c>
      <c r="E535">
        <v>58.38</v>
      </c>
      <c r="F535">
        <v>58.58</v>
      </c>
      <c r="G535">
        <v>48506100</v>
      </c>
      <c r="J535" t="s">
        <v>10</v>
      </c>
      <c r="K535" s="1">
        <v>40588</v>
      </c>
      <c r="L535">
        <v>58.58</v>
      </c>
      <c r="N535" t="s">
        <v>7</v>
      </c>
      <c r="O535" s="1">
        <v>40588</v>
      </c>
      <c r="P535" s="3">
        <f>sqqq!K256/sqqq!K255-1</f>
        <v>4.4533937103556909E-3</v>
      </c>
      <c r="Q535" s="3">
        <f t="shared" si="3"/>
        <v>2.3956194387406704E-3</v>
      </c>
      <c r="R535" s="1"/>
    </row>
    <row r="536" spans="1:18" x14ac:dyDescent="0.25">
      <c r="A536" s="1">
        <v>40589</v>
      </c>
      <c r="B536" t="s">
        <v>10</v>
      </c>
      <c r="C536">
        <v>58.44</v>
      </c>
      <c r="D536">
        <v>58.57</v>
      </c>
      <c r="E536">
        <v>58.23</v>
      </c>
      <c r="F536">
        <v>58.5</v>
      </c>
      <c r="G536">
        <v>39723800</v>
      </c>
      <c r="J536" t="s">
        <v>10</v>
      </c>
      <c r="K536" s="1">
        <v>40589</v>
      </c>
      <c r="L536">
        <v>58.5</v>
      </c>
      <c r="N536" t="s">
        <v>7</v>
      </c>
      <c r="O536" s="1">
        <v>40589</v>
      </c>
      <c r="P536" s="3">
        <f>sqqq!K257/sqqq!K256-1</f>
        <v>-1.9750101076778881E-2</v>
      </c>
      <c r="Q536" s="3">
        <f t="shared" si="3"/>
        <v>-1.3656538067599033E-3</v>
      </c>
      <c r="R536" s="1"/>
    </row>
    <row r="537" spans="1:18" x14ac:dyDescent="0.25">
      <c r="A537" s="1">
        <v>40590</v>
      </c>
      <c r="B537" t="s">
        <v>10</v>
      </c>
      <c r="C537">
        <v>58.65</v>
      </c>
      <c r="D537">
        <v>59.04</v>
      </c>
      <c r="E537">
        <v>58.63</v>
      </c>
      <c r="F537">
        <v>58.88</v>
      </c>
      <c r="G537">
        <v>53061700</v>
      </c>
      <c r="J537" t="s">
        <v>10</v>
      </c>
      <c r="K537" s="1">
        <v>40590</v>
      </c>
      <c r="L537">
        <v>58.88</v>
      </c>
      <c r="N537" t="s">
        <v>7</v>
      </c>
      <c r="O537" s="1">
        <v>40590</v>
      </c>
      <c r="P537" s="3">
        <f>sqqq!K258/sqqq!K257-1</f>
        <v>0</v>
      </c>
      <c r="Q537" s="3">
        <f t="shared" si="3"/>
        <v>6.4957264957266059E-3</v>
      </c>
      <c r="R537" s="1"/>
    </row>
    <row r="538" spans="1:18" x14ac:dyDescent="0.25">
      <c r="A538" s="1">
        <v>40591</v>
      </c>
      <c r="B538" t="s">
        <v>10</v>
      </c>
      <c r="C538">
        <v>58.59</v>
      </c>
      <c r="D538">
        <v>58.97</v>
      </c>
      <c r="E538">
        <v>58.55</v>
      </c>
      <c r="F538">
        <v>58.86</v>
      </c>
      <c r="G538">
        <v>38361900</v>
      </c>
      <c r="J538" t="s">
        <v>10</v>
      </c>
      <c r="K538" s="1">
        <v>40591</v>
      </c>
      <c r="L538">
        <v>58.86</v>
      </c>
      <c r="N538" t="s">
        <v>7</v>
      </c>
      <c r="O538" s="1">
        <v>40591</v>
      </c>
      <c r="P538" s="3">
        <f>sqqq!K259/sqqq!K258-1</f>
        <v>5.7565629779463556E-3</v>
      </c>
      <c r="Q538" s="3">
        <f t="shared" si="3"/>
        <v>-3.3967391304356997E-4</v>
      </c>
      <c r="R538" s="1"/>
    </row>
    <row r="539" spans="1:18" x14ac:dyDescent="0.25">
      <c r="A539" s="1">
        <v>40592</v>
      </c>
      <c r="B539" t="s">
        <v>10</v>
      </c>
      <c r="C539">
        <v>58.86</v>
      </c>
      <c r="D539">
        <v>58.97</v>
      </c>
      <c r="E539">
        <v>58.51</v>
      </c>
      <c r="F539">
        <v>58.73</v>
      </c>
      <c r="G539">
        <v>44334300</v>
      </c>
      <c r="J539" t="s">
        <v>10</v>
      </c>
      <c r="K539" s="1">
        <v>40592</v>
      </c>
      <c r="L539">
        <v>58.73</v>
      </c>
      <c r="N539" t="s">
        <v>7</v>
      </c>
      <c r="O539" s="1">
        <v>40592</v>
      </c>
      <c r="P539" s="3">
        <f>sqqq!K260/sqqq!K259-1</f>
        <v>8.871627429720319E-2</v>
      </c>
      <c r="Q539" s="3">
        <f t="shared" ref="Q539:Q602" si="4">F539/F538-1</f>
        <v>-2.2086306489976781E-3</v>
      </c>
      <c r="R539" s="1"/>
    </row>
    <row r="540" spans="1:18" x14ac:dyDescent="0.25">
      <c r="A540" s="1">
        <v>40596</v>
      </c>
      <c r="B540" t="s">
        <v>10</v>
      </c>
      <c r="C540">
        <v>57.93</v>
      </c>
      <c r="D540">
        <v>58.13</v>
      </c>
      <c r="E540">
        <v>56.94</v>
      </c>
      <c r="F540">
        <v>57.03</v>
      </c>
      <c r="G540">
        <v>92598100</v>
      </c>
      <c r="J540" t="s">
        <v>10</v>
      </c>
      <c r="K540" s="1">
        <v>40596</v>
      </c>
      <c r="L540">
        <v>57.03</v>
      </c>
      <c r="N540" t="s">
        <v>7</v>
      </c>
      <c r="O540" s="1">
        <v>40596</v>
      </c>
      <c r="P540" s="3">
        <f>sqqq!K261/sqqq!K260-1</f>
        <v>2.3657573802383647E-2</v>
      </c>
      <c r="Q540" s="3">
        <f t="shared" si="4"/>
        <v>-2.8946024178443608E-2</v>
      </c>
      <c r="R540" s="1"/>
    </row>
    <row r="541" spans="1:18" x14ac:dyDescent="0.25">
      <c r="A541" s="1">
        <v>40597</v>
      </c>
      <c r="B541" t="s">
        <v>10</v>
      </c>
      <c r="C541">
        <v>57.03</v>
      </c>
      <c r="D541">
        <v>57.23</v>
      </c>
      <c r="E541">
        <v>56.13</v>
      </c>
      <c r="F541">
        <v>56.56</v>
      </c>
      <c r="G541">
        <v>97842900</v>
      </c>
      <c r="J541" t="s">
        <v>10</v>
      </c>
      <c r="K541" s="1">
        <v>40597</v>
      </c>
      <c r="L541">
        <v>56.56</v>
      </c>
      <c r="N541" t="s">
        <v>7</v>
      </c>
      <c r="O541" s="1">
        <v>40597</v>
      </c>
      <c r="P541" s="3">
        <f>sqqq!K262/sqqq!K261-1</f>
        <v>-1.6140894165259101E-2</v>
      </c>
      <c r="Q541" s="3">
        <f t="shared" si="4"/>
        <v>-8.2412765211291594E-3</v>
      </c>
      <c r="R541" s="1"/>
    </row>
    <row r="542" spans="1:18" x14ac:dyDescent="0.25">
      <c r="A542" s="1">
        <v>40598</v>
      </c>
      <c r="B542" t="s">
        <v>10</v>
      </c>
      <c r="C542">
        <v>56.68</v>
      </c>
      <c r="D542">
        <v>57.03</v>
      </c>
      <c r="E542">
        <v>56.14</v>
      </c>
      <c r="F542">
        <v>56.86</v>
      </c>
      <c r="G542">
        <v>98716100</v>
      </c>
      <c r="J542" t="s">
        <v>10</v>
      </c>
      <c r="K542" s="1">
        <v>40598</v>
      </c>
      <c r="L542">
        <v>56.86</v>
      </c>
      <c r="N542" t="s">
        <v>7</v>
      </c>
      <c r="O542" s="1">
        <v>40598</v>
      </c>
      <c r="P542" s="3">
        <f>sqqq!K263/sqqq!K262-1</f>
        <v>-4.213270824787807E-2</v>
      </c>
      <c r="Q542" s="3">
        <f t="shared" si="4"/>
        <v>5.3041018387551819E-3</v>
      </c>
      <c r="R542" s="1"/>
    </row>
    <row r="543" spans="1:18" x14ac:dyDescent="0.25">
      <c r="A543" s="1">
        <v>40599</v>
      </c>
      <c r="B543" t="s">
        <v>10</v>
      </c>
      <c r="C543">
        <v>57.18</v>
      </c>
      <c r="D543">
        <v>57.72</v>
      </c>
      <c r="E543">
        <v>57.12</v>
      </c>
      <c r="F543">
        <v>57.65</v>
      </c>
      <c r="G543">
        <v>54094600</v>
      </c>
      <c r="J543" t="s">
        <v>10</v>
      </c>
      <c r="K543" s="1">
        <v>40599</v>
      </c>
      <c r="L543">
        <v>57.65</v>
      </c>
      <c r="N543" t="s">
        <v>7</v>
      </c>
      <c r="O543" s="1">
        <v>40599</v>
      </c>
      <c r="P543" s="3">
        <f>sqqq!K264/sqqq!K263-1</f>
        <v>-4.6711085802003671E-3</v>
      </c>
      <c r="Q543" s="3">
        <f t="shared" si="4"/>
        <v>1.3893774182201835E-2</v>
      </c>
      <c r="R543" s="1"/>
    </row>
    <row r="544" spans="1:18" x14ac:dyDescent="0.25">
      <c r="A544" s="1">
        <v>40602</v>
      </c>
      <c r="B544" t="s">
        <v>10</v>
      </c>
      <c r="C544">
        <v>57.88</v>
      </c>
      <c r="D544">
        <v>58.05</v>
      </c>
      <c r="E544">
        <v>57.43</v>
      </c>
      <c r="F544">
        <v>57.77</v>
      </c>
      <c r="G544">
        <v>51402800</v>
      </c>
      <c r="J544" t="s">
        <v>10</v>
      </c>
      <c r="K544" s="1">
        <v>40602</v>
      </c>
      <c r="L544">
        <v>57.77</v>
      </c>
      <c r="N544" t="s">
        <v>7</v>
      </c>
      <c r="O544" s="1">
        <v>40602</v>
      </c>
      <c r="P544" s="3">
        <f>sqqq!K265/sqqq!K264-1</f>
        <v>4.6930027359485482E-2</v>
      </c>
      <c r="Q544" s="3">
        <f t="shared" si="4"/>
        <v>2.0815264527320743E-3</v>
      </c>
      <c r="R544" s="1"/>
    </row>
    <row r="545" spans="1:18" x14ac:dyDescent="0.25">
      <c r="A545" s="1">
        <v>40603</v>
      </c>
      <c r="B545" t="s">
        <v>10</v>
      </c>
      <c r="C545">
        <v>58.02</v>
      </c>
      <c r="D545">
        <v>58.02</v>
      </c>
      <c r="E545">
        <v>56.7</v>
      </c>
      <c r="F545">
        <v>56.84</v>
      </c>
      <c r="G545">
        <v>91993900</v>
      </c>
      <c r="J545" t="s">
        <v>10</v>
      </c>
      <c r="K545" s="1">
        <v>40603</v>
      </c>
      <c r="L545">
        <v>56.84</v>
      </c>
      <c r="N545" t="s">
        <v>7</v>
      </c>
      <c r="O545" s="1">
        <v>40603</v>
      </c>
      <c r="P545" s="3">
        <f>sqqq!K266/sqqq!K265-1</f>
        <v>-1.5689204104273657E-2</v>
      </c>
      <c r="Q545" s="3">
        <f t="shared" si="4"/>
        <v>-1.6098320927817156E-2</v>
      </c>
      <c r="R545" s="1"/>
    </row>
    <row r="546" spans="1:18" x14ac:dyDescent="0.25">
      <c r="A546" s="1">
        <v>40604</v>
      </c>
      <c r="B546" t="s">
        <v>10</v>
      </c>
      <c r="C546">
        <v>56.81</v>
      </c>
      <c r="D546">
        <v>57.51</v>
      </c>
      <c r="E546">
        <v>56.79</v>
      </c>
      <c r="F546">
        <v>57.14</v>
      </c>
      <c r="G546">
        <v>61552900</v>
      </c>
      <c r="J546" t="s">
        <v>10</v>
      </c>
      <c r="K546" s="1">
        <v>40604</v>
      </c>
      <c r="L546">
        <v>57.14</v>
      </c>
      <c r="N546" t="s">
        <v>7</v>
      </c>
      <c r="O546" s="1">
        <v>40604</v>
      </c>
      <c r="P546" s="3">
        <f>sqqq!K267/sqqq!K266-1</f>
        <v>-5.8444051552952181E-2</v>
      </c>
      <c r="Q546" s="3">
        <f t="shared" si="4"/>
        <v>5.2779732582688421E-3</v>
      </c>
      <c r="R546" s="1"/>
    </row>
    <row r="547" spans="1:18" x14ac:dyDescent="0.25">
      <c r="A547" s="1">
        <v>40605</v>
      </c>
      <c r="B547" t="s">
        <v>10</v>
      </c>
      <c r="C547">
        <v>57.67</v>
      </c>
      <c r="D547">
        <v>58.37</v>
      </c>
      <c r="E547">
        <v>57.67</v>
      </c>
      <c r="F547">
        <v>58.27</v>
      </c>
      <c r="G547">
        <v>64146600</v>
      </c>
      <c r="J547" t="s">
        <v>10</v>
      </c>
      <c r="K547" s="1">
        <v>40605</v>
      </c>
      <c r="L547">
        <v>58.27</v>
      </c>
      <c r="N547" t="s">
        <v>7</v>
      </c>
      <c r="O547" s="1">
        <v>40605</v>
      </c>
      <c r="P547" s="3">
        <f>sqqq!K268/sqqq!K267-1</f>
        <v>1.4510294086782949E-2</v>
      </c>
      <c r="Q547" s="3">
        <f t="shared" si="4"/>
        <v>1.9775988799439981E-2</v>
      </c>
      <c r="R547" s="1"/>
    </row>
    <row r="548" spans="1:18" x14ac:dyDescent="0.25">
      <c r="A548" s="1">
        <v>40606</v>
      </c>
      <c r="B548" t="s">
        <v>10</v>
      </c>
      <c r="C548">
        <v>58.25</v>
      </c>
      <c r="D548">
        <v>58.26</v>
      </c>
      <c r="E548">
        <v>57.59</v>
      </c>
      <c r="F548">
        <v>57.97</v>
      </c>
      <c r="G548">
        <v>62328400</v>
      </c>
      <c r="J548" t="s">
        <v>10</v>
      </c>
      <c r="K548" s="1">
        <v>40606</v>
      </c>
      <c r="L548">
        <v>57.97</v>
      </c>
      <c r="N548" t="s">
        <v>7</v>
      </c>
      <c r="O548" s="1">
        <v>40606</v>
      </c>
      <c r="P548" s="3">
        <f>sqqq!K269/sqqq!K268-1</f>
        <v>4.012715099821218E-2</v>
      </c>
      <c r="Q548" s="3">
        <f t="shared" si="4"/>
        <v>-5.1484468851896725E-3</v>
      </c>
      <c r="R548" s="1"/>
    </row>
    <row r="549" spans="1:18" x14ac:dyDescent="0.25">
      <c r="A549" s="1">
        <v>40609</v>
      </c>
      <c r="B549" t="s">
        <v>10</v>
      </c>
      <c r="C549">
        <v>58.21</v>
      </c>
      <c r="D549">
        <v>58.26</v>
      </c>
      <c r="E549">
        <v>56.67</v>
      </c>
      <c r="F549">
        <v>57.19</v>
      </c>
      <c r="G549">
        <v>98470000</v>
      </c>
      <c r="J549" t="s">
        <v>10</v>
      </c>
      <c r="K549" s="1">
        <v>40609</v>
      </c>
      <c r="L549">
        <v>57.19</v>
      </c>
      <c r="N549" t="s">
        <v>7</v>
      </c>
      <c r="O549" s="1">
        <v>40609</v>
      </c>
      <c r="P549" s="3">
        <f>sqqq!K270/sqqq!K269-1</f>
        <v>-1.1459173697431657E-2</v>
      </c>
      <c r="Q549" s="3">
        <f t="shared" si="4"/>
        <v>-1.3455235466620641E-2</v>
      </c>
      <c r="R549" s="1"/>
    </row>
    <row r="550" spans="1:18" x14ac:dyDescent="0.25">
      <c r="A550" s="1">
        <v>40610</v>
      </c>
      <c r="B550" t="s">
        <v>10</v>
      </c>
      <c r="C550">
        <v>57.12</v>
      </c>
      <c r="D550">
        <v>57.68</v>
      </c>
      <c r="E550">
        <v>56.77</v>
      </c>
      <c r="F550">
        <v>57.42</v>
      </c>
      <c r="G550">
        <v>62399100</v>
      </c>
      <c r="J550" t="s">
        <v>10</v>
      </c>
      <c r="K550" s="1">
        <v>40610</v>
      </c>
      <c r="L550">
        <v>57.42</v>
      </c>
      <c r="N550" t="s">
        <v>7</v>
      </c>
      <c r="O550" s="1">
        <v>40610</v>
      </c>
      <c r="P550" s="3">
        <f>sqqq!K271/sqqq!K270-1</f>
        <v>2.0479165272385913E-2</v>
      </c>
      <c r="Q550" s="3">
        <f t="shared" si="4"/>
        <v>4.0216821122573965E-3</v>
      </c>
      <c r="R550" s="1"/>
    </row>
    <row r="551" spans="1:18" x14ac:dyDescent="0.25">
      <c r="A551" s="1">
        <v>40611</v>
      </c>
      <c r="B551" t="s">
        <v>10</v>
      </c>
      <c r="C551">
        <v>57.21</v>
      </c>
      <c r="D551">
        <v>57.27</v>
      </c>
      <c r="E551">
        <v>56.72</v>
      </c>
      <c r="F551">
        <v>57.03</v>
      </c>
      <c r="G551">
        <v>84764200</v>
      </c>
      <c r="J551" t="s">
        <v>10</v>
      </c>
      <c r="K551" s="1">
        <v>40611</v>
      </c>
      <c r="L551">
        <v>57.03</v>
      </c>
      <c r="N551" t="s">
        <v>7</v>
      </c>
      <c r="O551" s="1">
        <v>40611</v>
      </c>
      <c r="P551" s="3">
        <f>sqqq!K272/sqqq!K271-1</f>
        <v>4.5816008377508544E-2</v>
      </c>
      <c r="Q551" s="3">
        <f t="shared" si="4"/>
        <v>-6.7920585161964642E-3</v>
      </c>
      <c r="R551" s="1"/>
    </row>
    <row r="552" spans="1:18" x14ac:dyDescent="0.25">
      <c r="A552" s="1">
        <v>40612</v>
      </c>
      <c r="B552" t="s">
        <v>10</v>
      </c>
      <c r="C552">
        <v>56.39</v>
      </c>
      <c r="D552">
        <v>56.52</v>
      </c>
      <c r="E552">
        <v>55.91</v>
      </c>
      <c r="F552">
        <v>56.14</v>
      </c>
      <c r="G552">
        <v>102894400</v>
      </c>
      <c r="J552" t="s">
        <v>10</v>
      </c>
      <c r="K552" s="1">
        <v>40612</v>
      </c>
      <c r="L552">
        <v>56.14</v>
      </c>
      <c r="N552" t="s">
        <v>7</v>
      </c>
      <c r="O552" s="1">
        <v>40612</v>
      </c>
      <c r="P552" s="3">
        <f>sqqq!K273/sqqq!K272-1</f>
        <v>-1.7016696545282484E-2</v>
      </c>
      <c r="Q552" s="3">
        <f t="shared" si="4"/>
        <v>-1.5605821497457484E-2</v>
      </c>
      <c r="R552" s="1"/>
    </row>
    <row r="553" spans="1:18" x14ac:dyDescent="0.25">
      <c r="A553" s="1">
        <v>40613</v>
      </c>
      <c r="B553" t="s">
        <v>10</v>
      </c>
      <c r="C553">
        <v>55.82</v>
      </c>
      <c r="D553">
        <v>56.66</v>
      </c>
      <c r="E553">
        <v>55.82</v>
      </c>
      <c r="F553">
        <v>56.49</v>
      </c>
      <c r="G553">
        <v>81679400</v>
      </c>
      <c r="J553" t="s">
        <v>10</v>
      </c>
      <c r="K553" s="1">
        <v>40613</v>
      </c>
      <c r="L553">
        <v>56.49</v>
      </c>
      <c r="N553" t="s">
        <v>7</v>
      </c>
      <c r="O553" s="1">
        <v>40613</v>
      </c>
      <c r="P553" s="3">
        <f>sqqq!K274/sqqq!K273-1</f>
        <v>9.5764417814290237E-3</v>
      </c>
      <c r="Q553" s="3">
        <f t="shared" si="4"/>
        <v>6.2344139650873931E-3</v>
      </c>
      <c r="R553" s="1"/>
    </row>
    <row r="554" spans="1:18" x14ac:dyDescent="0.25">
      <c r="A554" s="1">
        <v>40616</v>
      </c>
      <c r="B554" t="s">
        <v>10</v>
      </c>
      <c r="C554">
        <v>56.18</v>
      </c>
      <c r="D554">
        <v>56.59</v>
      </c>
      <c r="E554">
        <v>55.86</v>
      </c>
      <c r="F554">
        <v>56.29</v>
      </c>
      <c r="G554">
        <v>73565800</v>
      </c>
      <c r="J554" t="s">
        <v>10</v>
      </c>
      <c r="K554" s="1">
        <v>40616</v>
      </c>
      <c r="L554">
        <v>56.29</v>
      </c>
      <c r="N554" t="s">
        <v>7</v>
      </c>
      <c r="O554" s="1">
        <v>40616</v>
      </c>
      <c r="P554" s="3">
        <f>sqqq!K275/sqqq!K274-1</f>
        <v>4.0861028137541E-2</v>
      </c>
      <c r="Q554" s="3">
        <f t="shared" si="4"/>
        <v>-3.5404496371039818E-3</v>
      </c>
      <c r="R554" s="1"/>
    </row>
    <row r="555" spans="1:18" x14ac:dyDescent="0.25">
      <c r="A555" s="1">
        <v>40617</v>
      </c>
      <c r="B555" t="s">
        <v>10</v>
      </c>
      <c r="C555">
        <v>54.64</v>
      </c>
      <c r="D555">
        <v>55.82</v>
      </c>
      <c r="E555">
        <v>54.47</v>
      </c>
      <c r="F555">
        <v>55.49</v>
      </c>
      <c r="G555">
        <v>101276500</v>
      </c>
      <c r="J555" t="s">
        <v>10</v>
      </c>
      <c r="K555" s="1">
        <v>40617</v>
      </c>
      <c r="L555">
        <v>55.49</v>
      </c>
      <c r="N555" t="s">
        <v>7</v>
      </c>
      <c r="O555" s="1">
        <v>40617</v>
      </c>
      <c r="P555" s="3">
        <f>sqqq!K276/sqqq!K275-1</f>
        <v>7.1503637303287126E-2</v>
      </c>
      <c r="Q555" s="3">
        <f t="shared" si="4"/>
        <v>-1.4212115828743932E-2</v>
      </c>
      <c r="R555" s="1"/>
    </row>
    <row r="556" spans="1:18" x14ac:dyDescent="0.25">
      <c r="A556" s="1">
        <v>40618</v>
      </c>
      <c r="B556" t="s">
        <v>10</v>
      </c>
      <c r="C556">
        <v>55.03</v>
      </c>
      <c r="D556">
        <v>55.34</v>
      </c>
      <c r="E556">
        <v>53.77</v>
      </c>
      <c r="F556">
        <v>54.15</v>
      </c>
      <c r="G556">
        <v>176507700</v>
      </c>
      <c r="J556" t="s">
        <v>10</v>
      </c>
      <c r="K556" s="1">
        <v>40618</v>
      </c>
      <c r="L556">
        <v>54.15</v>
      </c>
      <c r="N556" t="s">
        <v>7</v>
      </c>
      <c r="O556" s="1">
        <v>40618</v>
      </c>
      <c r="P556" s="3">
        <f>sqqq!K277/sqqq!K276-1</f>
        <v>-2.5842291076861201E-2</v>
      </c>
      <c r="Q556" s="3">
        <f t="shared" si="4"/>
        <v>-2.4148495224364797E-2</v>
      </c>
      <c r="R556" s="1"/>
    </row>
    <row r="557" spans="1:18" x14ac:dyDescent="0.25">
      <c r="A557" s="1">
        <v>40619</v>
      </c>
      <c r="B557" t="s">
        <v>10</v>
      </c>
      <c r="C557">
        <v>55.01</v>
      </c>
      <c r="D557">
        <v>55.24</v>
      </c>
      <c r="E557">
        <v>54.13</v>
      </c>
      <c r="F557">
        <v>54.65</v>
      </c>
      <c r="G557">
        <v>94434500</v>
      </c>
      <c r="J557" t="s">
        <v>10</v>
      </c>
      <c r="K557" s="1">
        <v>40619</v>
      </c>
      <c r="L557">
        <v>54.65</v>
      </c>
      <c r="N557" t="s">
        <v>7</v>
      </c>
      <c r="O557" s="1">
        <v>40619</v>
      </c>
      <c r="P557" s="3">
        <f>sqqq!K278/sqqq!K277-1</f>
        <v>5.7085290644800502E-3</v>
      </c>
      <c r="Q557" s="3">
        <f t="shared" si="4"/>
        <v>9.2336103416434945E-3</v>
      </c>
      <c r="R557" s="1"/>
    </row>
    <row r="558" spans="1:18" x14ac:dyDescent="0.25">
      <c r="A558" s="1">
        <v>40620</v>
      </c>
      <c r="B558" t="s">
        <v>10</v>
      </c>
      <c r="C558">
        <v>55.22</v>
      </c>
      <c r="D558">
        <v>55.22</v>
      </c>
      <c r="E558">
        <v>54.41</v>
      </c>
      <c r="F558">
        <v>54.45</v>
      </c>
      <c r="G558">
        <v>94887200</v>
      </c>
      <c r="J558" t="s">
        <v>10</v>
      </c>
      <c r="K558" s="1">
        <v>40620</v>
      </c>
      <c r="L558">
        <v>54.45</v>
      </c>
      <c r="N558" t="s">
        <v>7</v>
      </c>
      <c r="O558" s="1">
        <v>40620</v>
      </c>
      <c r="P558" s="3">
        <f>sqqq!K279/sqqq!K278-1</f>
        <v>-5.5425708070072299E-2</v>
      </c>
      <c r="Q558" s="3">
        <f t="shared" si="4"/>
        <v>-3.6596523330282293E-3</v>
      </c>
      <c r="R558" s="1"/>
    </row>
    <row r="559" spans="1:18" x14ac:dyDescent="0.25">
      <c r="A559" s="1">
        <v>40623</v>
      </c>
      <c r="B559" t="s">
        <v>10</v>
      </c>
      <c r="C559">
        <v>55.28</v>
      </c>
      <c r="D559">
        <v>55.78</v>
      </c>
      <c r="E559">
        <v>54.5</v>
      </c>
      <c r="F559">
        <v>55.5</v>
      </c>
      <c r="G559">
        <v>57423000</v>
      </c>
      <c r="J559" t="s">
        <v>10</v>
      </c>
      <c r="K559" s="1">
        <v>40623</v>
      </c>
      <c r="L559">
        <v>55.5</v>
      </c>
      <c r="N559" t="s">
        <v>7</v>
      </c>
      <c r="O559" s="1">
        <v>40623</v>
      </c>
      <c r="P559" s="3">
        <f>sqqq!K280/sqqq!K279-1</f>
        <v>3.8882582215375994E-3</v>
      </c>
      <c r="Q559" s="3">
        <f t="shared" si="4"/>
        <v>1.9283746556473691E-2</v>
      </c>
      <c r="R559" s="1"/>
    </row>
    <row r="560" spans="1:18" x14ac:dyDescent="0.25">
      <c r="A560" s="1">
        <v>40624</v>
      </c>
      <c r="B560" t="s">
        <v>10</v>
      </c>
      <c r="C560">
        <v>55.58</v>
      </c>
      <c r="D560">
        <v>55.61</v>
      </c>
      <c r="E560">
        <v>55.28</v>
      </c>
      <c r="F560">
        <v>55.4</v>
      </c>
      <c r="G560">
        <v>36162100</v>
      </c>
      <c r="J560" t="s">
        <v>10</v>
      </c>
      <c r="K560" s="1">
        <v>40624</v>
      </c>
      <c r="L560">
        <v>55.4</v>
      </c>
      <c r="N560" t="s">
        <v>7</v>
      </c>
      <c r="O560" s="1">
        <v>40624</v>
      </c>
      <c r="P560" s="3">
        <f>sqqq!K281/sqqq!K280-1</f>
        <v>-1.6901394928771407E-2</v>
      </c>
      <c r="Q560" s="3">
        <f t="shared" si="4"/>
        <v>-1.8018018018017834E-3</v>
      </c>
      <c r="R560" s="1"/>
    </row>
    <row r="561" spans="1:18" x14ac:dyDescent="0.25">
      <c r="A561" s="1">
        <v>40625</v>
      </c>
      <c r="B561" t="s">
        <v>10</v>
      </c>
      <c r="C561">
        <v>55.2</v>
      </c>
      <c r="D561">
        <v>55.87</v>
      </c>
      <c r="E561">
        <v>54.82</v>
      </c>
      <c r="F561">
        <v>55.71</v>
      </c>
      <c r="G561">
        <v>60365100</v>
      </c>
      <c r="J561" t="s">
        <v>10</v>
      </c>
      <c r="K561" s="1">
        <v>40625</v>
      </c>
      <c r="L561">
        <v>55.71</v>
      </c>
      <c r="N561" t="s">
        <v>7</v>
      </c>
      <c r="O561" s="1">
        <v>40625</v>
      </c>
      <c r="P561" s="3">
        <f>sqqq!K282/sqqq!K281-1</f>
        <v>-5.3724928366762126E-2</v>
      </c>
      <c r="Q561" s="3">
        <f t="shared" si="4"/>
        <v>5.5956678700361806E-3</v>
      </c>
      <c r="R561" s="1"/>
    </row>
    <row r="562" spans="1:18" x14ac:dyDescent="0.25">
      <c r="A562" s="1">
        <v>40626</v>
      </c>
      <c r="B562" t="s">
        <v>10</v>
      </c>
      <c r="C562">
        <v>56.13</v>
      </c>
      <c r="D562">
        <v>56.82</v>
      </c>
      <c r="E562">
        <v>55.82</v>
      </c>
      <c r="F562">
        <v>56.7</v>
      </c>
      <c r="G562">
        <v>69502400</v>
      </c>
      <c r="J562" t="s">
        <v>10</v>
      </c>
      <c r="K562" s="1">
        <v>40626</v>
      </c>
      <c r="L562">
        <v>56.7</v>
      </c>
      <c r="N562" t="s">
        <v>7</v>
      </c>
      <c r="O562" s="1">
        <v>40626</v>
      </c>
      <c r="P562" s="3">
        <f>sqqq!K283/sqqq!K282-1</f>
        <v>-6.0560033828540583E-3</v>
      </c>
      <c r="Q562" s="3">
        <f t="shared" si="4"/>
        <v>1.7770597738287597E-2</v>
      </c>
      <c r="R562" s="1"/>
    </row>
    <row r="563" spans="1:18" x14ac:dyDescent="0.25">
      <c r="A563" s="1">
        <v>40627</v>
      </c>
      <c r="B563" t="s">
        <v>10</v>
      </c>
      <c r="C563">
        <v>56.88</v>
      </c>
      <c r="D563">
        <v>57.22</v>
      </c>
      <c r="E563">
        <v>56.73</v>
      </c>
      <c r="F563">
        <v>56.84</v>
      </c>
      <c r="G563">
        <v>74131100</v>
      </c>
      <c r="J563" t="s">
        <v>10</v>
      </c>
      <c r="K563" s="1">
        <v>40627</v>
      </c>
      <c r="L563">
        <v>56.84</v>
      </c>
      <c r="N563" t="s">
        <v>7</v>
      </c>
      <c r="O563" s="1">
        <v>40627</v>
      </c>
      <c r="P563" s="3">
        <f>sqqq!K284/sqqq!K283-1</f>
        <v>1.5232277358145252E-2</v>
      </c>
      <c r="Q563" s="3">
        <f t="shared" si="4"/>
        <v>2.4691358024691024E-3</v>
      </c>
      <c r="R563" s="1"/>
    </row>
    <row r="564" spans="1:18" x14ac:dyDescent="0.25">
      <c r="A564" s="1">
        <v>40630</v>
      </c>
      <c r="B564" t="s">
        <v>10</v>
      </c>
      <c r="C564">
        <v>57.09</v>
      </c>
      <c r="D564">
        <v>57.1</v>
      </c>
      <c r="E564">
        <v>56.5</v>
      </c>
      <c r="F564">
        <v>56.53</v>
      </c>
      <c r="G564">
        <v>37824000</v>
      </c>
      <c r="J564" t="s">
        <v>10</v>
      </c>
      <c r="K564" s="1">
        <v>40630</v>
      </c>
      <c r="L564">
        <v>56.53</v>
      </c>
      <c r="N564" t="s">
        <v>7</v>
      </c>
      <c r="O564" s="1">
        <v>40630</v>
      </c>
      <c r="P564" s="3">
        <f>sqqq!K285/sqqq!K284-1</f>
        <v>-2.7756939234808597E-2</v>
      </c>
      <c r="Q564" s="3">
        <f t="shared" si="4"/>
        <v>-5.4539057002112035E-3</v>
      </c>
      <c r="R564" s="1"/>
    </row>
    <row r="565" spans="1:18" x14ac:dyDescent="0.25">
      <c r="A565" s="1">
        <v>40631</v>
      </c>
      <c r="B565" t="s">
        <v>10</v>
      </c>
      <c r="C565">
        <v>56.4</v>
      </c>
      <c r="D565">
        <v>57.08</v>
      </c>
      <c r="E565">
        <v>56.23</v>
      </c>
      <c r="F565">
        <v>57.08</v>
      </c>
      <c r="G565">
        <v>47994800</v>
      </c>
      <c r="J565" t="s">
        <v>10</v>
      </c>
      <c r="K565" s="1">
        <v>40631</v>
      </c>
      <c r="L565">
        <v>57.08</v>
      </c>
      <c r="N565" t="s">
        <v>7</v>
      </c>
      <c r="O565" s="1">
        <v>40631</v>
      </c>
      <c r="P565" s="3">
        <f>sqqq!K286/sqqq!K285-1</f>
        <v>-1.620370370370372E-2</v>
      </c>
      <c r="Q565" s="3">
        <f t="shared" si="4"/>
        <v>9.7293472492481214E-3</v>
      </c>
      <c r="R565" s="1"/>
    </row>
    <row r="566" spans="1:18" x14ac:dyDescent="0.25">
      <c r="A566" s="1">
        <v>40632</v>
      </c>
      <c r="B566" t="s">
        <v>10</v>
      </c>
      <c r="C566">
        <v>57.36</v>
      </c>
      <c r="D566">
        <v>57.43</v>
      </c>
      <c r="E566">
        <v>57.08</v>
      </c>
      <c r="F566">
        <v>57.35</v>
      </c>
      <c r="G566">
        <v>44935900</v>
      </c>
      <c r="J566" t="s">
        <v>10</v>
      </c>
      <c r="K566" s="1">
        <v>40632</v>
      </c>
      <c r="L566">
        <v>57.35</v>
      </c>
      <c r="N566" t="s">
        <v>7</v>
      </c>
      <c r="O566" s="1">
        <v>40632</v>
      </c>
      <c r="P566" s="3">
        <f>sqqq!K287/sqqq!K286-1</f>
        <v>-3.921583946078333E-3</v>
      </c>
      <c r="Q566" s="3">
        <f t="shared" si="4"/>
        <v>4.7302032235458924E-3</v>
      </c>
      <c r="R566" s="1"/>
    </row>
    <row r="567" spans="1:18" x14ac:dyDescent="0.25">
      <c r="A567" s="1">
        <v>40633</v>
      </c>
      <c r="B567" t="s">
        <v>10</v>
      </c>
      <c r="C567">
        <v>57.25</v>
      </c>
      <c r="D567">
        <v>57.48</v>
      </c>
      <c r="E567">
        <v>57.15</v>
      </c>
      <c r="F567">
        <v>57.43</v>
      </c>
      <c r="G567">
        <v>50004300</v>
      </c>
      <c r="J567" t="s">
        <v>10</v>
      </c>
      <c r="K567" s="1">
        <v>40633</v>
      </c>
      <c r="L567">
        <v>57.43</v>
      </c>
      <c r="N567" t="s">
        <v>7</v>
      </c>
      <c r="O567" s="1">
        <v>40633</v>
      </c>
      <c r="P567" s="3">
        <f>sqqq!K288/sqqq!K287-1</f>
        <v>-1.1810562435571326E-3</v>
      </c>
      <c r="Q567" s="3">
        <f t="shared" si="4"/>
        <v>1.394943330427223E-3</v>
      </c>
      <c r="R567" s="1"/>
    </row>
    <row r="568" spans="1:18" x14ac:dyDescent="0.25">
      <c r="A568" s="1">
        <v>40634</v>
      </c>
      <c r="B568" t="s">
        <v>10</v>
      </c>
      <c r="C568">
        <v>57.72</v>
      </c>
      <c r="D568">
        <v>57.9</v>
      </c>
      <c r="E568">
        <v>57.29</v>
      </c>
      <c r="F568">
        <v>57.46</v>
      </c>
      <c r="G568">
        <v>68031800</v>
      </c>
      <c r="J568" t="s">
        <v>10</v>
      </c>
      <c r="K568" s="1">
        <v>40634</v>
      </c>
      <c r="L568">
        <v>57.46</v>
      </c>
      <c r="N568" t="s">
        <v>7</v>
      </c>
      <c r="O568" s="1">
        <v>40634</v>
      </c>
      <c r="P568" s="3">
        <f>sqqq!K289/sqqq!K288-1</f>
        <v>9.0658101021812154E-3</v>
      </c>
      <c r="Q568" s="3">
        <f t="shared" si="4"/>
        <v>5.2237506529695388E-4</v>
      </c>
      <c r="R568" s="1"/>
    </row>
    <row r="569" spans="1:18" x14ac:dyDescent="0.25">
      <c r="A569" s="1">
        <v>40637</v>
      </c>
      <c r="B569" t="s">
        <v>10</v>
      </c>
      <c r="C569">
        <v>57.62</v>
      </c>
      <c r="D569">
        <v>57.68</v>
      </c>
      <c r="E569">
        <v>57.02</v>
      </c>
      <c r="F569">
        <v>57.27</v>
      </c>
      <c r="G569">
        <v>48659100</v>
      </c>
      <c r="J569" t="s">
        <v>10</v>
      </c>
      <c r="K569" s="1">
        <v>40637</v>
      </c>
      <c r="L569">
        <v>57.27</v>
      </c>
      <c r="N569" t="s">
        <v>7</v>
      </c>
      <c r="O569" s="1">
        <v>40637</v>
      </c>
      <c r="P569" s="3">
        <f>sqqq!K290/sqqq!K289-1</f>
        <v>7.4218901455400665E-3</v>
      </c>
      <c r="Q569" s="3">
        <f t="shared" si="4"/>
        <v>-3.3066481030281647E-3</v>
      </c>
      <c r="R569" s="1"/>
    </row>
    <row r="570" spans="1:18" x14ac:dyDescent="0.25">
      <c r="A570" s="1">
        <v>40638</v>
      </c>
      <c r="B570" t="s">
        <v>10</v>
      </c>
      <c r="C570">
        <v>57.16</v>
      </c>
      <c r="D570">
        <v>57.49</v>
      </c>
      <c r="E570">
        <v>57</v>
      </c>
      <c r="F570">
        <v>57.12</v>
      </c>
      <c r="G570">
        <v>55349400</v>
      </c>
      <c r="J570" t="s">
        <v>10</v>
      </c>
      <c r="K570" s="1">
        <v>40638</v>
      </c>
      <c r="L570">
        <v>57.12</v>
      </c>
      <c r="N570" t="s">
        <v>7</v>
      </c>
      <c r="O570" s="1">
        <v>40638</v>
      </c>
      <c r="P570" s="3">
        <f>sqqq!K291/sqqq!K290-1</f>
        <v>-5.040743594878605E-3</v>
      </c>
      <c r="Q570" s="3">
        <f t="shared" si="4"/>
        <v>-2.619172341540188E-3</v>
      </c>
      <c r="R570" s="1"/>
    </row>
    <row r="571" spans="1:18" x14ac:dyDescent="0.25">
      <c r="A571" s="1">
        <v>40639</v>
      </c>
      <c r="B571" t="s">
        <v>10</v>
      </c>
      <c r="C571">
        <v>57.56</v>
      </c>
      <c r="D571">
        <v>57.73</v>
      </c>
      <c r="E571">
        <v>56.93</v>
      </c>
      <c r="F571">
        <v>57.26</v>
      </c>
      <c r="G571">
        <v>49532100</v>
      </c>
      <c r="J571" t="s">
        <v>10</v>
      </c>
      <c r="K571" s="1">
        <v>40639</v>
      </c>
      <c r="L571">
        <v>57.26</v>
      </c>
      <c r="N571" t="s">
        <v>7</v>
      </c>
      <c r="O571" s="1">
        <v>40639</v>
      </c>
      <c r="P571" s="3">
        <f>sqqq!K292/sqqq!K291-1</f>
        <v>0</v>
      </c>
      <c r="Q571" s="3">
        <f t="shared" si="4"/>
        <v>2.450980392156854E-3</v>
      </c>
      <c r="R571" s="1"/>
    </row>
    <row r="572" spans="1:18" x14ac:dyDescent="0.25">
      <c r="A572" s="1">
        <v>40640</v>
      </c>
      <c r="B572" t="s">
        <v>10</v>
      </c>
      <c r="C572">
        <v>57.24</v>
      </c>
      <c r="D572">
        <v>57.6</v>
      </c>
      <c r="E572">
        <v>56.81</v>
      </c>
      <c r="F572">
        <v>57.22</v>
      </c>
      <c r="G572">
        <v>60697000</v>
      </c>
      <c r="J572" t="s">
        <v>10</v>
      </c>
      <c r="K572" s="1">
        <v>40640</v>
      </c>
      <c r="L572">
        <v>57.22</v>
      </c>
      <c r="N572" t="s">
        <v>7</v>
      </c>
      <c r="O572" s="1">
        <v>40640</v>
      </c>
      <c r="P572" s="3">
        <f>sqqq!K293/sqqq!K292-1</f>
        <v>1.5198722476617244E-2</v>
      </c>
      <c r="Q572" s="3">
        <f t="shared" si="4"/>
        <v>-6.9856793573175313E-4</v>
      </c>
      <c r="R572" s="1"/>
    </row>
    <row r="573" spans="1:18" x14ac:dyDescent="0.25">
      <c r="A573" s="1">
        <v>40641</v>
      </c>
      <c r="B573" t="s">
        <v>10</v>
      </c>
      <c r="C573">
        <v>57.48</v>
      </c>
      <c r="D573">
        <v>57.57</v>
      </c>
      <c r="E573">
        <v>56.65</v>
      </c>
      <c r="F573">
        <v>56.95</v>
      </c>
      <c r="G573">
        <v>42782200</v>
      </c>
      <c r="J573" t="s">
        <v>10</v>
      </c>
      <c r="K573" s="1">
        <v>40641</v>
      </c>
      <c r="L573">
        <v>56.95</v>
      </c>
      <c r="N573" t="s">
        <v>7</v>
      </c>
      <c r="O573" s="1">
        <v>40641</v>
      </c>
      <c r="P573" s="3">
        <f>sqqq!K294/sqqq!K293-1</f>
        <v>8.8292349097058853E-3</v>
      </c>
      <c r="Q573" s="3">
        <f t="shared" si="4"/>
        <v>-4.7186298497028378E-3</v>
      </c>
      <c r="R573" s="1"/>
    </row>
    <row r="574" spans="1:18" x14ac:dyDescent="0.25">
      <c r="A574" s="1">
        <v>40644</v>
      </c>
      <c r="B574" t="s">
        <v>10</v>
      </c>
      <c r="C574">
        <v>57.17</v>
      </c>
      <c r="D574">
        <v>57.29</v>
      </c>
      <c r="E574">
        <v>56.56</v>
      </c>
      <c r="F574">
        <v>56.76</v>
      </c>
      <c r="G574">
        <v>42451700</v>
      </c>
      <c r="J574" t="s">
        <v>10</v>
      </c>
      <c r="K574" s="1">
        <v>40644</v>
      </c>
      <c r="L574">
        <v>56.76</v>
      </c>
      <c r="N574" t="s">
        <v>7</v>
      </c>
      <c r="O574" s="1">
        <v>40644</v>
      </c>
      <c r="P574" s="3">
        <f>sqqq!K295/sqqq!K294-1</f>
        <v>1.9406392117152116E-2</v>
      </c>
      <c r="Q574" s="3">
        <f t="shared" si="4"/>
        <v>-3.3362598770853014E-3</v>
      </c>
      <c r="R574" s="1"/>
    </row>
    <row r="575" spans="1:18" x14ac:dyDescent="0.25">
      <c r="A575" s="1">
        <v>40645</v>
      </c>
      <c r="B575" t="s">
        <v>10</v>
      </c>
      <c r="C575">
        <v>56.5</v>
      </c>
      <c r="D575">
        <v>56.64</v>
      </c>
      <c r="E575">
        <v>56.15</v>
      </c>
      <c r="F575">
        <v>56.37</v>
      </c>
      <c r="G575">
        <v>50422800</v>
      </c>
      <c r="J575" t="s">
        <v>10</v>
      </c>
      <c r="K575" s="1">
        <v>40645</v>
      </c>
      <c r="L575">
        <v>56.37</v>
      </c>
      <c r="N575" t="s">
        <v>7</v>
      </c>
      <c r="O575" s="1">
        <v>40645</v>
      </c>
      <c r="P575" s="3">
        <f>sqqq!K296/sqqq!K295-1</f>
        <v>-2.3889554057905382E-2</v>
      </c>
      <c r="Q575" s="3">
        <f t="shared" si="4"/>
        <v>-6.871035940803405E-3</v>
      </c>
      <c r="R575" s="1"/>
    </row>
    <row r="576" spans="1:18" x14ac:dyDescent="0.25">
      <c r="A576" s="1">
        <v>40646</v>
      </c>
      <c r="B576" t="s">
        <v>10</v>
      </c>
      <c r="C576">
        <v>56.79</v>
      </c>
      <c r="D576">
        <v>57</v>
      </c>
      <c r="E576">
        <v>56.4</v>
      </c>
      <c r="F576">
        <v>56.85</v>
      </c>
      <c r="G576">
        <v>49979800</v>
      </c>
      <c r="J576" t="s">
        <v>10</v>
      </c>
      <c r="K576" s="1">
        <v>40646</v>
      </c>
      <c r="L576">
        <v>56.85</v>
      </c>
      <c r="N576" t="s">
        <v>7</v>
      </c>
      <c r="O576" s="1">
        <v>40646</v>
      </c>
      <c r="P576" s="3">
        <f>sqqq!K297/sqqq!K296-1</f>
        <v>4.9713641995003943E-3</v>
      </c>
      <c r="Q576" s="3">
        <f t="shared" si="4"/>
        <v>8.5151676423629308E-3</v>
      </c>
      <c r="R576" s="1"/>
    </row>
    <row r="577" spans="1:18" x14ac:dyDescent="0.25">
      <c r="A577" s="1">
        <v>40647</v>
      </c>
      <c r="B577" t="s">
        <v>10</v>
      </c>
      <c r="C577">
        <v>56.46</v>
      </c>
      <c r="D577">
        <v>56.83</v>
      </c>
      <c r="E577">
        <v>56.23</v>
      </c>
      <c r="F577">
        <v>56.75</v>
      </c>
      <c r="G577">
        <v>53544100</v>
      </c>
      <c r="J577" t="s">
        <v>10</v>
      </c>
      <c r="K577" s="1">
        <v>40647</v>
      </c>
      <c r="L577">
        <v>56.75</v>
      </c>
      <c r="N577" t="s">
        <v>7</v>
      </c>
      <c r="O577" s="1">
        <v>40647</v>
      </c>
      <c r="P577" s="3">
        <f>sqqq!K298/sqqq!K297-1</f>
        <v>6.4687973723840386E-3</v>
      </c>
      <c r="Q577" s="3">
        <f t="shared" si="4"/>
        <v>-1.7590149516271136E-3</v>
      </c>
      <c r="R577" s="1"/>
    </row>
    <row r="578" spans="1:18" x14ac:dyDescent="0.25">
      <c r="A578" s="1">
        <v>40648</v>
      </c>
      <c r="B578" t="s">
        <v>10</v>
      </c>
      <c r="C578">
        <v>56.53</v>
      </c>
      <c r="D578">
        <v>56.87</v>
      </c>
      <c r="E578">
        <v>56.28</v>
      </c>
      <c r="F578">
        <v>56.65</v>
      </c>
      <c r="G578">
        <v>68530000</v>
      </c>
      <c r="J578" t="s">
        <v>10</v>
      </c>
      <c r="K578" s="1">
        <v>40648</v>
      </c>
      <c r="L578">
        <v>56.65</v>
      </c>
      <c r="N578" t="s">
        <v>7</v>
      </c>
      <c r="O578" s="1">
        <v>40648</v>
      </c>
      <c r="P578" s="3">
        <f>sqqq!K299/sqqq!K298-1</f>
        <v>1.9281603872825848E-2</v>
      </c>
      <c r="Q578" s="3">
        <f t="shared" si="4"/>
        <v>-1.7621145374450142E-3</v>
      </c>
      <c r="R578" s="1"/>
    </row>
    <row r="579" spans="1:18" x14ac:dyDescent="0.25">
      <c r="A579" s="1">
        <v>40651</v>
      </c>
      <c r="B579" t="s">
        <v>10</v>
      </c>
      <c r="C579">
        <v>56.08</v>
      </c>
      <c r="D579">
        <v>56.27</v>
      </c>
      <c r="E579">
        <v>55.32</v>
      </c>
      <c r="F579">
        <v>56.25</v>
      </c>
      <c r="G579">
        <v>69065000</v>
      </c>
      <c r="J579" t="s">
        <v>10</v>
      </c>
      <c r="K579" s="1">
        <v>40651</v>
      </c>
      <c r="L579">
        <v>56.25</v>
      </c>
      <c r="N579" t="s">
        <v>7</v>
      </c>
      <c r="O579" s="1">
        <v>40651</v>
      </c>
      <c r="P579" s="3">
        <f>sqqq!K300/sqqq!K299-1</f>
        <v>-1.8175074710655603E-2</v>
      </c>
      <c r="Q579" s="3">
        <f t="shared" si="4"/>
        <v>-7.0609002647837871E-3</v>
      </c>
      <c r="R579" s="1"/>
    </row>
    <row r="580" spans="1:18" x14ac:dyDescent="0.25">
      <c r="A580" s="1">
        <v>40652</v>
      </c>
      <c r="B580" t="s">
        <v>10</v>
      </c>
      <c r="C580">
        <v>56.4</v>
      </c>
      <c r="D580">
        <v>56.6</v>
      </c>
      <c r="E580">
        <v>56.1</v>
      </c>
      <c r="F580">
        <v>56.6</v>
      </c>
      <c r="G580">
        <v>38608400</v>
      </c>
      <c r="J580" t="s">
        <v>10</v>
      </c>
      <c r="K580" s="1">
        <v>40652</v>
      </c>
      <c r="L580">
        <v>56.6</v>
      </c>
      <c r="N580" t="s">
        <v>7</v>
      </c>
      <c r="O580" s="1">
        <v>40652</v>
      </c>
      <c r="P580" s="3">
        <f>sqqq!K301/sqqq!K300-1</f>
        <v>-6.8001483637180171E-2</v>
      </c>
      <c r="Q580" s="3">
        <f t="shared" si="4"/>
        <v>6.2222222222223511E-3</v>
      </c>
      <c r="R580" s="1"/>
    </row>
    <row r="581" spans="1:18" x14ac:dyDescent="0.25">
      <c r="A581" s="1">
        <v>40653</v>
      </c>
      <c r="B581" t="s">
        <v>10</v>
      </c>
      <c r="C581">
        <v>57.6</v>
      </c>
      <c r="D581">
        <v>57.94</v>
      </c>
      <c r="E581">
        <v>57.53</v>
      </c>
      <c r="F581">
        <v>57.88</v>
      </c>
      <c r="G581">
        <v>67397500</v>
      </c>
      <c r="J581" t="s">
        <v>10</v>
      </c>
      <c r="K581" s="1">
        <v>40653</v>
      </c>
      <c r="L581">
        <v>57.88</v>
      </c>
      <c r="N581" t="s">
        <v>7</v>
      </c>
      <c r="O581" s="1">
        <v>40653</v>
      </c>
      <c r="P581" s="3">
        <f>sqqq!K302/sqqq!K301-1</f>
        <v>-2.3510336441021518E-2</v>
      </c>
      <c r="Q581" s="3">
        <f t="shared" si="4"/>
        <v>2.2614840989399365E-2</v>
      </c>
      <c r="R581" s="1"/>
    </row>
    <row r="582" spans="1:18" x14ac:dyDescent="0.25">
      <c r="A582" s="1">
        <v>40654</v>
      </c>
      <c r="B582" t="s">
        <v>10</v>
      </c>
      <c r="C582">
        <v>58.44</v>
      </c>
      <c r="D582">
        <v>58.47</v>
      </c>
      <c r="E582">
        <v>58.16</v>
      </c>
      <c r="F582">
        <v>58.34</v>
      </c>
      <c r="G582">
        <v>43666800</v>
      </c>
      <c r="J582" t="s">
        <v>10</v>
      </c>
      <c r="K582" s="1">
        <v>40654</v>
      </c>
      <c r="L582">
        <v>58.34</v>
      </c>
      <c r="N582" t="s">
        <v>7</v>
      </c>
      <c r="O582" s="1">
        <v>40654</v>
      </c>
      <c r="P582" s="3">
        <f>sqqq!K303/sqqq!K302-1</f>
        <v>-7.8871062941053838E-3</v>
      </c>
      <c r="Q582" s="3">
        <f t="shared" si="4"/>
        <v>7.9474775397374575E-3</v>
      </c>
      <c r="R582" s="1"/>
    </row>
    <row r="583" spans="1:18" x14ac:dyDescent="0.25">
      <c r="A583" s="1">
        <v>40658</v>
      </c>
      <c r="B583" t="s">
        <v>10</v>
      </c>
      <c r="C583">
        <v>58.39</v>
      </c>
      <c r="D583">
        <v>58.52</v>
      </c>
      <c r="E583">
        <v>58.28</v>
      </c>
      <c r="F583">
        <v>58.49</v>
      </c>
      <c r="G583">
        <v>25376800</v>
      </c>
      <c r="J583" t="s">
        <v>10</v>
      </c>
      <c r="K583" s="1">
        <v>40658</v>
      </c>
      <c r="L583">
        <v>58.49</v>
      </c>
      <c r="N583" t="s">
        <v>7</v>
      </c>
      <c r="O583" s="1">
        <v>40658</v>
      </c>
      <c r="P583" s="3">
        <f>sqqq!K304/sqqq!K303-1</f>
        <v>-1.6736385603039805E-2</v>
      </c>
      <c r="Q583" s="3">
        <f t="shared" si="4"/>
        <v>2.571134727459734E-3</v>
      </c>
      <c r="R583" s="1"/>
    </row>
    <row r="584" spans="1:18" x14ac:dyDescent="0.25">
      <c r="A584" s="1">
        <v>40659</v>
      </c>
      <c r="B584" t="s">
        <v>10</v>
      </c>
      <c r="C584">
        <v>58.64</v>
      </c>
      <c r="D584">
        <v>59.03</v>
      </c>
      <c r="E584">
        <v>58.51</v>
      </c>
      <c r="F584">
        <v>58.82</v>
      </c>
      <c r="G584">
        <v>49400000</v>
      </c>
      <c r="J584" t="s">
        <v>10</v>
      </c>
      <c r="K584" s="1">
        <v>40659</v>
      </c>
      <c r="L584">
        <v>58.82</v>
      </c>
      <c r="N584" t="s">
        <v>7</v>
      </c>
      <c r="O584" s="1">
        <v>40659</v>
      </c>
      <c r="P584" s="3">
        <f>sqqq!K305/sqqq!K304-1</f>
        <v>-2.0425515292553209E-2</v>
      </c>
      <c r="Q584" s="3">
        <f t="shared" si="4"/>
        <v>5.6419900837749726E-3</v>
      </c>
      <c r="R584" s="1"/>
    </row>
    <row r="585" spans="1:18" x14ac:dyDescent="0.25">
      <c r="A585" s="1">
        <v>40660</v>
      </c>
      <c r="B585" t="s">
        <v>10</v>
      </c>
      <c r="C585">
        <v>58.93</v>
      </c>
      <c r="D585">
        <v>59.29</v>
      </c>
      <c r="E585">
        <v>58.66</v>
      </c>
      <c r="F585">
        <v>59.22</v>
      </c>
      <c r="G585">
        <v>56465500</v>
      </c>
      <c r="J585" t="s">
        <v>10</v>
      </c>
      <c r="K585" s="1">
        <v>40660</v>
      </c>
      <c r="L585">
        <v>59.22</v>
      </c>
      <c r="N585" t="s">
        <v>7</v>
      </c>
      <c r="O585" s="1">
        <v>40660</v>
      </c>
      <c r="P585" s="3">
        <f>sqqq!K306/sqqq!K305-1</f>
        <v>6.0816510425436565E-3</v>
      </c>
      <c r="Q585" s="3">
        <f t="shared" si="4"/>
        <v>6.8004080244814524E-3</v>
      </c>
      <c r="R585" s="1"/>
    </row>
    <row r="586" spans="1:18" x14ac:dyDescent="0.25">
      <c r="A586" s="1">
        <v>40661</v>
      </c>
      <c r="B586" t="s">
        <v>10</v>
      </c>
      <c r="C586">
        <v>59.04</v>
      </c>
      <c r="D586">
        <v>59.23</v>
      </c>
      <c r="E586">
        <v>58.88</v>
      </c>
      <c r="F586">
        <v>59.13</v>
      </c>
      <c r="G586">
        <v>48100000</v>
      </c>
      <c r="J586" t="s">
        <v>10</v>
      </c>
      <c r="K586" s="1">
        <v>40661</v>
      </c>
      <c r="L586">
        <v>59.13</v>
      </c>
      <c r="N586" t="s">
        <v>7</v>
      </c>
      <c r="O586" s="1">
        <v>40661</v>
      </c>
      <c r="P586" s="3">
        <f>sqqq!K307/sqqq!K306-1</f>
        <v>-8.6359159110538375E-4</v>
      </c>
      <c r="Q586" s="3">
        <f t="shared" si="4"/>
        <v>-1.5197568389057059E-3</v>
      </c>
      <c r="R586" s="1"/>
    </row>
    <row r="587" spans="1:18" x14ac:dyDescent="0.25">
      <c r="A587" s="1">
        <v>40662</v>
      </c>
      <c r="B587" t="s">
        <v>10</v>
      </c>
      <c r="C587">
        <v>59.02</v>
      </c>
      <c r="D587">
        <v>59.29</v>
      </c>
      <c r="E587">
        <v>58.98</v>
      </c>
      <c r="F587">
        <v>59.08</v>
      </c>
      <c r="G587">
        <v>44831200</v>
      </c>
      <c r="J587" t="s">
        <v>10</v>
      </c>
      <c r="K587" s="1">
        <v>40662</v>
      </c>
      <c r="L587">
        <v>59.08</v>
      </c>
      <c r="N587" t="s">
        <v>7</v>
      </c>
      <c r="O587" s="1">
        <v>40662</v>
      </c>
      <c r="P587" s="3">
        <f>sqqq!K308/sqqq!K307-1</f>
        <v>6.482349505805507E-3</v>
      </c>
      <c r="Q587" s="3">
        <f t="shared" si="4"/>
        <v>-8.4559445290044444E-4</v>
      </c>
      <c r="R587" s="1"/>
    </row>
    <row r="588" spans="1:18" x14ac:dyDescent="0.25">
      <c r="A588" s="1">
        <v>40665</v>
      </c>
      <c r="B588" t="s">
        <v>10</v>
      </c>
      <c r="C588">
        <v>59.17</v>
      </c>
      <c r="D588">
        <v>59.34</v>
      </c>
      <c r="E588">
        <v>58.82</v>
      </c>
      <c r="F588">
        <v>58.97</v>
      </c>
      <c r="G588">
        <v>48149400</v>
      </c>
      <c r="J588" t="s">
        <v>10</v>
      </c>
      <c r="K588" s="1">
        <v>40665</v>
      </c>
      <c r="L588">
        <v>58.97</v>
      </c>
      <c r="N588" t="s">
        <v>7</v>
      </c>
      <c r="O588" s="1">
        <v>40665</v>
      </c>
      <c r="P588" s="3">
        <f>sqqq!K309/sqqq!K308-1</f>
        <v>1.3310416443805817E-2</v>
      </c>
      <c r="Q588" s="3">
        <f t="shared" si="4"/>
        <v>-1.8618821936357E-3</v>
      </c>
      <c r="R588" s="1"/>
    </row>
    <row r="589" spans="1:18" x14ac:dyDescent="0.25">
      <c r="A589" s="1">
        <v>40666</v>
      </c>
      <c r="B589" t="s">
        <v>10</v>
      </c>
      <c r="C589">
        <v>58.94</v>
      </c>
      <c r="D589">
        <v>59</v>
      </c>
      <c r="E589">
        <v>58.33</v>
      </c>
      <c r="F589">
        <v>58.69</v>
      </c>
      <c r="G589">
        <v>38100000</v>
      </c>
      <c r="J589" t="s">
        <v>10</v>
      </c>
      <c r="K589" s="1">
        <v>40666</v>
      </c>
      <c r="L589">
        <v>58.69</v>
      </c>
      <c r="N589" t="s">
        <v>7</v>
      </c>
      <c r="O589" s="1">
        <v>40666</v>
      </c>
      <c r="P589" s="3">
        <f>sqqq!K310/sqqq!K309-1</f>
        <v>5.9321701878283228E-3</v>
      </c>
      <c r="Q589" s="3">
        <f t="shared" si="4"/>
        <v>-4.7481770391725187E-3</v>
      </c>
      <c r="R589" s="1"/>
    </row>
    <row r="590" spans="1:18" x14ac:dyDescent="0.25">
      <c r="A590" s="1">
        <v>40667</v>
      </c>
      <c r="B590" t="s">
        <v>10</v>
      </c>
      <c r="C590">
        <v>58.72</v>
      </c>
      <c r="D590">
        <v>58.87</v>
      </c>
      <c r="E590">
        <v>58.11</v>
      </c>
      <c r="F590">
        <v>58.6</v>
      </c>
      <c r="G590">
        <v>53097200</v>
      </c>
      <c r="J590" t="s">
        <v>10</v>
      </c>
      <c r="K590" s="1">
        <v>40667</v>
      </c>
      <c r="L590">
        <v>58.6</v>
      </c>
      <c r="N590" t="s">
        <v>7</v>
      </c>
      <c r="O590" s="1">
        <v>40667</v>
      </c>
      <c r="P590" s="3">
        <f>sqqq!K311/sqqq!K310-1</f>
        <v>1.4743066402022276E-2</v>
      </c>
      <c r="Q590" s="3">
        <f t="shared" si="4"/>
        <v>-1.5334810018742262E-3</v>
      </c>
      <c r="R590" s="1"/>
    </row>
    <row r="591" spans="1:18" x14ac:dyDescent="0.25">
      <c r="A591" s="1">
        <v>40668</v>
      </c>
      <c r="B591" t="s">
        <v>10</v>
      </c>
      <c r="C591">
        <v>58.31</v>
      </c>
      <c r="D591">
        <v>58.97</v>
      </c>
      <c r="E591">
        <v>58.08</v>
      </c>
      <c r="F591">
        <v>58.28</v>
      </c>
      <c r="G591">
        <v>72200000</v>
      </c>
      <c r="J591" t="s">
        <v>10</v>
      </c>
      <c r="K591" s="1">
        <v>40668</v>
      </c>
      <c r="L591">
        <v>58.28</v>
      </c>
      <c r="N591" t="s">
        <v>7</v>
      </c>
      <c r="O591" s="1">
        <v>40668</v>
      </c>
      <c r="P591" s="3">
        <f>sqqq!K312/sqqq!K311-1</f>
        <v>-9.1323876608551124E-3</v>
      </c>
      <c r="Q591" s="3">
        <f t="shared" si="4"/>
        <v>-5.4607508532423799E-3</v>
      </c>
      <c r="R591" s="1"/>
    </row>
    <row r="592" spans="1:18" x14ac:dyDescent="0.25">
      <c r="A592" s="1">
        <v>40669</v>
      </c>
      <c r="B592" t="s">
        <v>10</v>
      </c>
      <c r="C592">
        <v>58.86</v>
      </c>
      <c r="D592">
        <v>59.2</v>
      </c>
      <c r="E592">
        <v>58.31</v>
      </c>
      <c r="F592">
        <v>58.47</v>
      </c>
      <c r="G592">
        <v>72507000</v>
      </c>
      <c r="J592" t="s">
        <v>10</v>
      </c>
      <c r="K592" s="1">
        <v>40669</v>
      </c>
      <c r="L592">
        <v>58.47</v>
      </c>
      <c r="N592" t="s">
        <v>7</v>
      </c>
      <c r="O592" s="1">
        <v>40669</v>
      </c>
      <c r="P592" s="3">
        <f>sqqq!K313/sqqq!K312-1</f>
        <v>-1.0892333116479413E-2</v>
      </c>
      <c r="Q592" s="3">
        <f t="shared" si="4"/>
        <v>3.2601235415237184E-3</v>
      </c>
      <c r="R592" s="1"/>
    </row>
    <row r="593" spans="1:18" x14ac:dyDescent="0.25">
      <c r="A593" s="1">
        <v>40672</v>
      </c>
      <c r="B593" t="s">
        <v>10</v>
      </c>
      <c r="C593">
        <v>58.57</v>
      </c>
      <c r="D593">
        <v>58.92</v>
      </c>
      <c r="E593">
        <v>58.34</v>
      </c>
      <c r="F593">
        <v>58.69</v>
      </c>
      <c r="G593">
        <v>40022000</v>
      </c>
      <c r="J593" t="s">
        <v>10</v>
      </c>
      <c r="K593" s="1">
        <v>40672</v>
      </c>
      <c r="L593">
        <v>58.69</v>
      </c>
      <c r="N593" t="s">
        <v>7</v>
      </c>
      <c r="O593" s="1">
        <v>40672</v>
      </c>
      <c r="P593" s="3">
        <f>sqqq!K314/sqqq!K313-1</f>
        <v>-2.5412976313897273E-2</v>
      </c>
      <c r="Q593" s="3">
        <f t="shared" si="4"/>
        <v>3.7626133059689426E-3</v>
      </c>
      <c r="R593" s="1"/>
    </row>
    <row r="594" spans="1:18" x14ac:dyDescent="0.25">
      <c r="A594" s="1">
        <v>40673</v>
      </c>
      <c r="B594" t="s">
        <v>10</v>
      </c>
      <c r="C594">
        <v>58.86</v>
      </c>
      <c r="D594">
        <v>59.28</v>
      </c>
      <c r="E594">
        <v>58.78</v>
      </c>
      <c r="F594">
        <v>59.19</v>
      </c>
      <c r="G594">
        <v>38053600</v>
      </c>
      <c r="J594" t="s">
        <v>10</v>
      </c>
      <c r="K594" s="1">
        <v>40673</v>
      </c>
      <c r="L594">
        <v>59.19</v>
      </c>
      <c r="N594" t="s">
        <v>7</v>
      </c>
      <c r="O594" s="1">
        <v>40673</v>
      </c>
      <c r="P594" s="3">
        <f>sqqq!K315/sqqq!K314-1</f>
        <v>2.1295071753872907E-2</v>
      </c>
      <c r="Q594" s="3">
        <f t="shared" si="4"/>
        <v>8.519338899301454E-3</v>
      </c>
      <c r="R594" s="1"/>
    </row>
    <row r="595" spans="1:18" x14ac:dyDescent="0.25">
      <c r="A595" s="1">
        <v>40674</v>
      </c>
      <c r="B595" t="s">
        <v>10</v>
      </c>
      <c r="C595">
        <v>59.1</v>
      </c>
      <c r="D595">
        <v>59.31</v>
      </c>
      <c r="E595">
        <v>58.36</v>
      </c>
      <c r="F595">
        <v>58.76</v>
      </c>
      <c r="G595">
        <v>61900000</v>
      </c>
      <c r="J595" t="s">
        <v>10</v>
      </c>
      <c r="K595" s="1">
        <v>40674</v>
      </c>
      <c r="L595">
        <v>58.76</v>
      </c>
      <c r="N595" t="s">
        <v>7</v>
      </c>
      <c r="O595" s="1">
        <v>40674</v>
      </c>
      <c r="P595" s="3">
        <f>sqqq!K316/sqqq!K315-1</f>
        <v>-1.744680851063829E-2</v>
      </c>
      <c r="Q595" s="3">
        <f t="shared" si="4"/>
        <v>-7.2647406656529689E-3</v>
      </c>
      <c r="R595" s="1"/>
    </row>
    <row r="596" spans="1:18" x14ac:dyDescent="0.25">
      <c r="A596" s="1">
        <v>40675</v>
      </c>
      <c r="B596" t="s">
        <v>10</v>
      </c>
      <c r="C596">
        <v>58.58</v>
      </c>
      <c r="D596">
        <v>59.19</v>
      </c>
      <c r="E596">
        <v>58.24</v>
      </c>
      <c r="F596">
        <v>59.11</v>
      </c>
      <c r="G596">
        <v>66100000</v>
      </c>
      <c r="J596" t="s">
        <v>10</v>
      </c>
      <c r="K596" s="1">
        <v>40675</v>
      </c>
      <c r="L596">
        <v>59.11</v>
      </c>
      <c r="N596" t="s">
        <v>7</v>
      </c>
      <c r="O596" s="1">
        <v>40675</v>
      </c>
      <c r="P596" s="3">
        <f>sqqq!K317/sqqq!K316-1</f>
        <v>3.378089134906892E-2</v>
      </c>
      <c r="Q596" s="3">
        <f t="shared" si="4"/>
        <v>5.9564329475834121E-3</v>
      </c>
      <c r="R596" s="1"/>
    </row>
    <row r="597" spans="1:18" x14ac:dyDescent="0.25">
      <c r="A597" s="1">
        <v>40676</v>
      </c>
      <c r="B597" t="s">
        <v>10</v>
      </c>
      <c r="C597">
        <v>58.97</v>
      </c>
      <c r="D597">
        <v>59.07</v>
      </c>
      <c r="E597">
        <v>58.39</v>
      </c>
      <c r="F597">
        <v>58.41</v>
      </c>
      <c r="G597">
        <v>63506600</v>
      </c>
      <c r="J597" t="s">
        <v>10</v>
      </c>
      <c r="K597" s="1">
        <v>40676</v>
      </c>
      <c r="L597">
        <v>58.41</v>
      </c>
      <c r="N597" t="s">
        <v>7</v>
      </c>
      <c r="O597" s="1">
        <v>40676</v>
      </c>
      <c r="P597" s="3">
        <f>sqqq!K318/sqqq!K317-1</f>
        <v>5.2366986136920479E-2</v>
      </c>
      <c r="Q597" s="3">
        <f t="shared" si="4"/>
        <v>-1.1842327863305746E-2</v>
      </c>
      <c r="R597" s="1"/>
    </row>
    <row r="598" spans="1:18" x14ac:dyDescent="0.25">
      <c r="A598" s="1">
        <v>40679</v>
      </c>
      <c r="B598" t="s">
        <v>10</v>
      </c>
      <c r="C598">
        <v>58.14</v>
      </c>
      <c r="D598">
        <v>58.32</v>
      </c>
      <c r="E598">
        <v>57.27</v>
      </c>
      <c r="F598">
        <v>57.4</v>
      </c>
      <c r="G598">
        <v>73115300</v>
      </c>
      <c r="J598" t="s">
        <v>10</v>
      </c>
      <c r="K598" s="1">
        <v>40679</v>
      </c>
      <c r="L598">
        <v>57.4</v>
      </c>
      <c r="N598" t="s">
        <v>7</v>
      </c>
      <c r="O598" s="1">
        <v>40679</v>
      </c>
      <c r="P598" s="3">
        <f>sqqq!K319/sqqq!K318-1</f>
        <v>-8.3599034521825155E-3</v>
      </c>
      <c r="Q598" s="3">
        <f t="shared" si="4"/>
        <v>-1.7291559664440959E-2</v>
      </c>
      <c r="R598" s="1"/>
    </row>
    <row r="599" spans="1:18" x14ac:dyDescent="0.25">
      <c r="A599" s="1">
        <v>40680</v>
      </c>
      <c r="B599" t="s">
        <v>10</v>
      </c>
      <c r="C599">
        <v>57.1</v>
      </c>
      <c r="D599">
        <v>57.57</v>
      </c>
      <c r="E599">
        <v>56.98</v>
      </c>
      <c r="F599">
        <v>57.56</v>
      </c>
      <c r="G599">
        <v>63136000</v>
      </c>
      <c r="J599" t="s">
        <v>10</v>
      </c>
      <c r="K599" s="1">
        <v>40680</v>
      </c>
      <c r="L599">
        <v>57.56</v>
      </c>
      <c r="N599" t="s">
        <v>7</v>
      </c>
      <c r="O599" s="1">
        <v>40680</v>
      </c>
      <c r="P599" s="3">
        <f>sqqq!K320/sqqq!K319-1</f>
        <v>-2.529101640907272E-2</v>
      </c>
      <c r="Q599" s="3">
        <f t="shared" si="4"/>
        <v>2.7874564459930973E-3</v>
      </c>
      <c r="R599" s="1"/>
    </row>
    <row r="600" spans="1:18" x14ac:dyDescent="0.25">
      <c r="A600" s="1">
        <v>40681</v>
      </c>
      <c r="B600" t="s">
        <v>10</v>
      </c>
      <c r="C600">
        <v>57.48</v>
      </c>
      <c r="D600">
        <v>58.14</v>
      </c>
      <c r="E600">
        <v>57.41</v>
      </c>
      <c r="F600">
        <v>58.04</v>
      </c>
      <c r="G600">
        <v>42351100</v>
      </c>
      <c r="J600" t="s">
        <v>10</v>
      </c>
      <c r="K600" s="1">
        <v>40681</v>
      </c>
      <c r="L600">
        <v>58.04</v>
      </c>
      <c r="N600" t="s">
        <v>7</v>
      </c>
      <c r="O600" s="1">
        <v>40681</v>
      </c>
      <c r="P600" s="3">
        <f>sqqq!K321/sqqq!K320-1</f>
        <v>-9.0610034924254457E-3</v>
      </c>
      <c r="Q600" s="3">
        <f t="shared" si="4"/>
        <v>8.3391243919388458E-3</v>
      </c>
      <c r="R600" s="1"/>
    </row>
    <row r="601" spans="1:18" x14ac:dyDescent="0.25">
      <c r="A601" s="1">
        <v>40682</v>
      </c>
      <c r="B601" t="s">
        <v>10</v>
      </c>
      <c r="C601">
        <v>58.22</v>
      </c>
      <c r="D601">
        <v>58.34</v>
      </c>
      <c r="E601">
        <v>57.85</v>
      </c>
      <c r="F601">
        <v>58.21</v>
      </c>
      <c r="G601">
        <v>35015800</v>
      </c>
      <c r="J601" t="s">
        <v>10</v>
      </c>
      <c r="K601" s="1">
        <v>40682</v>
      </c>
      <c r="L601">
        <v>58.21</v>
      </c>
      <c r="N601" t="s">
        <v>7</v>
      </c>
      <c r="O601" s="1">
        <v>40682</v>
      </c>
      <c r="P601" s="3">
        <f>sqqq!K322/sqqq!K321-1</f>
        <v>2.2028279269733719E-2</v>
      </c>
      <c r="Q601" s="3">
        <f t="shared" si="4"/>
        <v>2.9290144727773804E-3</v>
      </c>
      <c r="R601" s="1"/>
    </row>
    <row r="602" spans="1:18" x14ac:dyDescent="0.25">
      <c r="A602" s="1">
        <v>40683</v>
      </c>
      <c r="B602" t="s">
        <v>10</v>
      </c>
      <c r="C602">
        <v>58.15</v>
      </c>
      <c r="D602">
        <v>58.21</v>
      </c>
      <c r="E602">
        <v>57.69</v>
      </c>
      <c r="F602">
        <v>57.77</v>
      </c>
      <c r="G602">
        <v>44703300</v>
      </c>
      <c r="J602" t="s">
        <v>10</v>
      </c>
      <c r="K602" s="1">
        <v>40683</v>
      </c>
      <c r="L602">
        <v>57.77</v>
      </c>
      <c r="N602" t="s">
        <v>7</v>
      </c>
      <c r="O602" s="1">
        <v>40683</v>
      </c>
      <c r="P602" s="3">
        <f>sqqq!K323/sqqq!K322-1</f>
        <v>4.4733647443066182E-2</v>
      </c>
      <c r="Q602" s="3">
        <f t="shared" si="4"/>
        <v>-7.5588386875107272E-3</v>
      </c>
      <c r="R602" s="1"/>
    </row>
    <row r="603" spans="1:18" x14ac:dyDescent="0.25">
      <c r="A603" s="1">
        <v>40686</v>
      </c>
      <c r="B603" t="s">
        <v>10</v>
      </c>
      <c r="C603">
        <v>56.98</v>
      </c>
      <c r="D603">
        <v>57.15</v>
      </c>
      <c r="E603">
        <v>56.65</v>
      </c>
      <c r="F603">
        <v>56.92</v>
      </c>
      <c r="G603">
        <v>43700000</v>
      </c>
      <c r="J603" t="s">
        <v>10</v>
      </c>
      <c r="K603" s="1">
        <v>40686</v>
      </c>
      <c r="L603">
        <v>56.92</v>
      </c>
      <c r="N603" t="s">
        <v>7</v>
      </c>
      <c r="O603" s="1">
        <v>40686</v>
      </c>
      <c r="P603" s="3">
        <f>sqqq!K324/sqqq!K323-1</f>
        <v>1.8684297472808531E-2</v>
      </c>
      <c r="Q603" s="3">
        <f t="shared" ref="Q603:Q666" si="5">F603/F602-1</f>
        <v>-1.4713519127574903E-2</v>
      </c>
      <c r="R603" s="1"/>
    </row>
    <row r="604" spans="1:18" x14ac:dyDescent="0.25">
      <c r="A604" s="1">
        <v>40687</v>
      </c>
      <c r="B604" t="s">
        <v>10</v>
      </c>
      <c r="C604">
        <v>57.06</v>
      </c>
      <c r="D604">
        <v>57.07</v>
      </c>
      <c r="E604">
        <v>56.56</v>
      </c>
      <c r="F604">
        <v>56.57</v>
      </c>
      <c r="G604">
        <v>39314800</v>
      </c>
      <c r="J604" t="s">
        <v>10</v>
      </c>
      <c r="K604" s="1">
        <v>40687</v>
      </c>
      <c r="L604">
        <v>56.57</v>
      </c>
      <c r="N604" t="s">
        <v>7</v>
      </c>
      <c r="O604" s="1">
        <v>40687</v>
      </c>
      <c r="P604" s="3">
        <f>sqqq!K325/sqqq!K324-1</f>
        <v>-1.1081420758502158E-2</v>
      </c>
      <c r="Q604" s="3">
        <f t="shared" si="5"/>
        <v>-6.1489810260014766E-3</v>
      </c>
      <c r="R604" s="1"/>
    </row>
    <row r="605" spans="1:18" x14ac:dyDescent="0.25">
      <c r="A605" s="1">
        <v>40688</v>
      </c>
      <c r="B605" t="s">
        <v>10</v>
      </c>
      <c r="C605">
        <v>56.5</v>
      </c>
      <c r="D605">
        <v>57.06</v>
      </c>
      <c r="E605">
        <v>56.47</v>
      </c>
      <c r="F605">
        <v>56.79</v>
      </c>
      <c r="G605">
        <v>41369000</v>
      </c>
      <c r="J605" t="s">
        <v>10</v>
      </c>
      <c r="K605" s="1">
        <v>40688</v>
      </c>
      <c r="L605">
        <v>56.79</v>
      </c>
      <c r="N605" t="s">
        <v>7</v>
      </c>
      <c r="O605" s="1">
        <v>40688</v>
      </c>
      <c r="P605" s="3">
        <f>sqqq!K326/sqqq!K325-1</f>
        <v>-1.893353998422842E-2</v>
      </c>
      <c r="Q605" s="3">
        <f t="shared" si="5"/>
        <v>3.8889870956337891E-3</v>
      </c>
      <c r="R605" s="1"/>
    </row>
    <row r="606" spans="1:18" x14ac:dyDescent="0.25">
      <c r="A606" s="1">
        <v>40689</v>
      </c>
      <c r="B606" t="s">
        <v>10</v>
      </c>
      <c r="C606">
        <v>56.62</v>
      </c>
      <c r="D606">
        <v>57.3</v>
      </c>
      <c r="E606">
        <v>56.61</v>
      </c>
      <c r="F606">
        <v>57.14</v>
      </c>
      <c r="G606">
        <v>40564100</v>
      </c>
      <c r="J606" t="s">
        <v>10</v>
      </c>
      <c r="K606" s="1">
        <v>40689</v>
      </c>
      <c r="L606">
        <v>57.14</v>
      </c>
      <c r="N606" t="s">
        <v>7</v>
      </c>
      <c r="O606" s="1">
        <v>40689</v>
      </c>
      <c r="P606" s="3">
        <f>sqqq!K327/sqqq!K326-1</f>
        <v>-1.4966476558391451E-2</v>
      </c>
      <c r="Q606" s="3">
        <f t="shared" si="5"/>
        <v>6.1630568762105487E-3</v>
      </c>
      <c r="R606" s="1"/>
    </row>
    <row r="607" spans="1:18" x14ac:dyDescent="0.25">
      <c r="A607" s="1">
        <v>40690</v>
      </c>
      <c r="B607" t="s">
        <v>10</v>
      </c>
      <c r="C607">
        <v>57.24</v>
      </c>
      <c r="D607">
        <v>57.49</v>
      </c>
      <c r="E607">
        <v>57.19</v>
      </c>
      <c r="F607">
        <v>57.43</v>
      </c>
      <c r="G607">
        <v>30127200</v>
      </c>
      <c r="J607" t="s">
        <v>10</v>
      </c>
      <c r="K607" s="1">
        <v>40690</v>
      </c>
      <c r="L607">
        <v>57.43</v>
      </c>
      <c r="N607" t="s">
        <v>7</v>
      </c>
      <c r="O607" s="1">
        <v>40690</v>
      </c>
      <c r="P607" s="3">
        <f>sqqq!K328/sqqq!K327-1</f>
        <v>-4.6781302373092859E-2</v>
      </c>
      <c r="Q607" s="3">
        <f t="shared" si="5"/>
        <v>5.0752537626881367E-3</v>
      </c>
      <c r="R607" s="1"/>
    </row>
    <row r="608" spans="1:18" x14ac:dyDescent="0.25">
      <c r="A608" s="1">
        <v>40694</v>
      </c>
      <c r="B608" t="s">
        <v>10</v>
      </c>
      <c r="C608">
        <v>57.97</v>
      </c>
      <c r="D608">
        <v>58.36</v>
      </c>
      <c r="E608">
        <v>57.67</v>
      </c>
      <c r="F608">
        <v>58.36</v>
      </c>
      <c r="G608">
        <v>47590100</v>
      </c>
      <c r="J608" t="s">
        <v>10</v>
      </c>
      <c r="K608" s="1">
        <v>40694</v>
      </c>
      <c r="L608">
        <v>58.36</v>
      </c>
      <c r="N608" t="s">
        <v>7</v>
      </c>
      <c r="O608" s="1">
        <v>40694</v>
      </c>
      <c r="P608" s="3">
        <f>sqqq!K329/sqqq!K328-1</f>
        <v>6.3758422032298645E-2</v>
      </c>
      <c r="Q608" s="3">
        <f t="shared" si="5"/>
        <v>1.619362702420335E-2</v>
      </c>
      <c r="R608" s="1"/>
    </row>
    <row r="609" spans="1:18" x14ac:dyDescent="0.25">
      <c r="A609" s="1">
        <v>40695</v>
      </c>
      <c r="B609" t="s">
        <v>10</v>
      </c>
      <c r="C609">
        <v>58.22</v>
      </c>
      <c r="D609">
        <v>58.36</v>
      </c>
      <c r="E609">
        <v>57.04</v>
      </c>
      <c r="F609">
        <v>57.09</v>
      </c>
      <c r="G609">
        <v>51795000</v>
      </c>
      <c r="J609" t="s">
        <v>10</v>
      </c>
      <c r="K609" s="1">
        <v>40695</v>
      </c>
      <c r="L609">
        <v>57.09</v>
      </c>
      <c r="N609" t="s">
        <v>7</v>
      </c>
      <c r="O609" s="1">
        <v>40695</v>
      </c>
      <c r="P609" s="3">
        <f>sqqq!K330/sqqq!K329-1</f>
        <v>-7.4921441402509004E-3</v>
      </c>
      <c r="Q609" s="3">
        <f t="shared" si="5"/>
        <v>-2.1761480466072625E-2</v>
      </c>
      <c r="R609" s="1"/>
    </row>
    <row r="610" spans="1:18" x14ac:dyDescent="0.25">
      <c r="A610" s="1">
        <v>40696</v>
      </c>
      <c r="B610" t="s">
        <v>10</v>
      </c>
      <c r="C610">
        <v>57.2</v>
      </c>
      <c r="D610">
        <v>57.41</v>
      </c>
      <c r="E610">
        <v>56.89</v>
      </c>
      <c r="F610">
        <v>57.21</v>
      </c>
      <c r="G610">
        <v>50198100</v>
      </c>
      <c r="J610" t="s">
        <v>10</v>
      </c>
      <c r="K610" s="1">
        <v>40696</v>
      </c>
      <c r="L610">
        <v>57.21</v>
      </c>
      <c r="N610" t="s">
        <v>7</v>
      </c>
      <c r="O610" s="1">
        <v>40696</v>
      </c>
      <c r="P610" s="3">
        <f>sqqq!K331/sqqq!K330-1</f>
        <v>4.4497448599523093E-2</v>
      </c>
      <c r="Q610" s="3">
        <f t="shared" si="5"/>
        <v>2.1019442984759884E-3</v>
      </c>
      <c r="R610" s="1"/>
    </row>
    <row r="611" spans="1:18" x14ac:dyDescent="0.25">
      <c r="A611" s="1">
        <v>40697</v>
      </c>
      <c r="B611" t="s">
        <v>10</v>
      </c>
      <c r="C611">
        <v>56.55</v>
      </c>
      <c r="D611">
        <v>56.99</v>
      </c>
      <c r="E611">
        <v>56.27</v>
      </c>
      <c r="F611">
        <v>56.35</v>
      </c>
      <c r="G611">
        <v>57773700</v>
      </c>
      <c r="J611" t="s">
        <v>10</v>
      </c>
      <c r="K611" s="1">
        <v>40697</v>
      </c>
      <c r="L611">
        <v>56.35</v>
      </c>
      <c r="N611" t="s">
        <v>7</v>
      </c>
      <c r="O611" s="1">
        <v>40697</v>
      </c>
      <c r="P611" s="3">
        <f>sqqq!K332/sqqq!K331-1</f>
        <v>2.4724214152118895E-2</v>
      </c>
      <c r="Q611" s="3">
        <f t="shared" si="5"/>
        <v>-1.5032337004020291E-2</v>
      </c>
      <c r="R611" s="1"/>
    </row>
    <row r="612" spans="1:18" x14ac:dyDescent="0.25">
      <c r="A612" s="1">
        <v>40700</v>
      </c>
      <c r="B612" t="s">
        <v>10</v>
      </c>
      <c r="C612">
        <v>56.22</v>
      </c>
      <c r="D612">
        <v>56.53</v>
      </c>
      <c r="E612">
        <v>55.86</v>
      </c>
      <c r="F612">
        <v>55.89</v>
      </c>
      <c r="G612">
        <v>50175600</v>
      </c>
      <c r="J612" t="s">
        <v>10</v>
      </c>
      <c r="K612" s="1">
        <v>40700</v>
      </c>
      <c r="L612">
        <v>55.89</v>
      </c>
      <c r="N612" t="s">
        <v>7</v>
      </c>
      <c r="O612" s="1">
        <v>40700</v>
      </c>
      <c r="P612" s="3">
        <f>sqqq!K333/sqqq!K332-1</f>
        <v>5.5679141499642704E-3</v>
      </c>
      <c r="Q612" s="3">
        <f t="shared" si="5"/>
        <v>-8.1632653061224358E-3</v>
      </c>
      <c r="R612" s="1"/>
    </row>
    <row r="613" spans="1:18" x14ac:dyDescent="0.25">
      <c r="A613" s="1">
        <v>40701</v>
      </c>
      <c r="B613" t="s">
        <v>10</v>
      </c>
      <c r="C613">
        <v>56.04</v>
      </c>
      <c r="D613">
        <v>56.26</v>
      </c>
      <c r="E613">
        <v>55.75</v>
      </c>
      <c r="F613">
        <v>55.79</v>
      </c>
      <c r="G613">
        <v>46311100</v>
      </c>
      <c r="J613" t="s">
        <v>10</v>
      </c>
      <c r="K613" s="1">
        <v>40701</v>
      </c>
      <c r="L613">
        <v>55.79</v>
      </c>
      <c r="N613" t="s">
        <v>7</v>
      </c>
      <c r="O613" s="1">
        <v>40701</v>
      </c>
      <c r="P613" s="3">
        <f>sqqq!K334/sqqq!K333-1</f>
        <v>2.1779268756921377E-2</v>
      </c>
      <c r="Q613" s="3">
        <f t="shared" si="5"/>
        <v>-1.7892288423689839E-3</v>
      </c>
      <c r="R613" s="1"/>
    </row>
    <row r="614" spans="1:18" x14ac:dyDescent="0.25">
      <c r="A614" s="1">
        <v>40702</v>
      </c>
      <c r="B614" t="s">
        <v>10</v>
      </c>
      <c r="C614">
        <v>55.67</v>
      </c>
      <c r="D614">
        <v>55.77</v>
      </c>
      <c r="E614">
        <v>55.23</v>
      </c>
      <c r="F614">
        <v>55.39</v>
      </c>
      <c r="G614">
        <v>46426400</v>
      </c>
      <c r="J614" t="s">
        <v>10</v>
      </c>
      <c r="K614" s="1">
        <v>40702</v>
      </c>
      <c r="L614">
        <v>55.39</v>
      </c>
      <c r="N614" t="s">
        <v>7</v>
      </c>
      <c r="O614" s="1">
        <v>40702</v>
      </c>
      <c r="P614" s="3">
        <f>sqqq!K335/sqqq!K334-1</f>
        <v>-5.0577892846568329E-3</v>
      </c>
      <c r="Q614" s="3">
        <f t="shared" si="5"/>
        <v>-7.1697436816633431E-3</v>
      </c>
      <c r="R614" s="1"/>
    </row>
    <row r="615" spans="1:18" x14ac:dyDescent="0.25">
      <c r="A615" s="1">
        <v>40703</v>
      </c>
      <c r="B615" t="s">
        <v>10</v>
      </c>
      <c r="C615">
        <v>55.41</v>
      </c>
      <c r="D615">
        <v>55.76</v>
      </c>
      <c r="E615">
        <v>55.23</v>
      </c>
      <c r="F615">
        <v>55.49</v>
      </c>
      <c r="G615">
        <v>45307500</v>
      </c>
      <c r="J615" t="s">
        <v>10</v>
      </c>
      <c r="K615" s="1">
        <v>40703</v>
      </c>
      <c r="L615">
        <v>55.49</v>
      </c>
      <c r="N615" t="s">
        <v>7</v>
      </c>
      <c r="O615" s="1">
        <v>40703</v>
      </c>
      <c r="P615" s="3">
        <f>sqqq!K336/sqqq!K335-1</f>
        <v>4.6114698333256765E-2</v>
      </c>
      <c r="Q615" s="3">
        <f t="shared" si="5"/>
        <v>1.8053800324968616E-3</v>
      </c>
      <c r="R615" s="1"/>
    </row>
    <row r="616" spans="1:18" x14ac:dyDescent="0.25">
      <c r="A616" s="1">
        <v>40704</v>
      </c>
      <c r="B616" t="s">
        <v>10</v>
      </c>
      <c r="C616">
        <v>55.23</v>
      </c>
      <c r="D616">
        <v>55.34</v>
      </c>
      <c r="E616">
        <v>54.59</v>
      </c>
      <c r="F616">
        <v>54.64</v>
      </c>
      <c r="G616">
        <v>53740600</v>
      </c>
      <c r="J616" t="s">
        <v>10</v>
      </c>
      <c r="K616" s="1">
        <v>40704</v>
      </c>
      <c r="L616">
        <v>54.64</v>
      </c>
      <c r="N616" t="s">
        <v>7</v>
      </c>
      <c r="O616" s="1">
        <v>40704</v>
      </c>
      <c r="P616" s="3">
        <f>sqqq!K337/sqqq!K336-1</f>
        <v>3.4710170550455999E-4</v>
      </c>
      <c r="Q616" s="3">
        <f t="shared" si="5"/>
        <v>-1.531807532888807E-2</v>
      </c>
      <c r="R616" s="1"/>
    </row>
    <row r="617" spans="1:18" x14ac:dyDescent="0.25">
      <c r="A617" s="1">
        <v>40707</v>
      </c>
      <c r="B617" t="s">
        <v>10</v>
      </c>
      <c r="C617">
        <v>54.67</v>
      </c>
      <c r="D617">
        <v>54.93</v>
      </c>
      <c r="E617">
        <v>54.45</v>
      </c>
      <c r="F617">
        <v>54.64</v>
      </c>
      <c r="G617">
        <v>37736800</v>
      </c>
      <c r="J617" t="s">
        <v>10</v>
      </c>
      <c r="K617" s="1">
        <v>40707</v>
      </c>
      <c r="L617">
        <v>54.64</v>
      </c>
      <c r="N617" t="s">
        <v>7</v>
      </c>
      <c r="O617" s="1">
        <v>40707</v>
      </c>
      <c r="P617" s="3">
        <f>sqqq!K338/sqqq!K337-1</f>
        <v>-3.782095818090947E-2</v>
      </c>
      <c r="Q617" s="3">
        <f t="shared" si="5"/>
        <v>0</v>
      </c>
      <c r="R617" s="1"/>
    </row>
    <row r="618" spans="1:18" x14ac:dyDescent="0.25">
      <c r="A618" s="1">
        <v>40708</v>
      </c>
      <c r="B618" t="s">
        <v>10</v>
      </c>
      <c r="C618">
        <v>55.06</v>
      </c>
      <c r="D618">
        <v>55.47</v>
      </c>
      <c r="E618">
        <v>55.03</v>
      </c>
      <c r="F618">
        <v>55.34</v>
      </c>
      <c r="G618">
        <v>40565300</v>
      </c>
      <c r="J618" t="s">
        <v>10</v>
      </c>
      <c r="K618" s="1">
        <v>40708</v>
      </c>
      <c r="L618">
        <v>55.34</v>
      </c>
      <c r="N618" t="s">
        <v>7</v>
      </c>
      <c r="O618" s="1">
        <v>40708</v>
      </c>
      <c r="P618" s="3">
        <f>sqqq!K339/sqqq!K338-1</f>
        <v>5.4453661062782599E-2</v>
      </c>
      <c r="Q618" s="3">
        <f t="shared" si="5"/>
        <v>1.281112737920953E-2</v>
      </c>
      <c r="R618" s="1"/>
    </row>
    <row r="619" spans="1:18" x14ac:dyDescent="0.25">
      <c r="A619" s="1">
        <v>40709</v>
      </c>
      <c r="B619" t="s">
        <v>10</v>
      </c>
      <c r="C619">
        <v>54.81</v>
      </c>
      <c r="D619">
        <v>55.15</v>
      </c>
      <c r="E619">
        <v>54.18</v>
      </c>
      <c r="F619">
        <v>54.29</v>
      </c>
      <c r="G619">
        <v>59022400</v>
      </c>
      <c r="J619" t="s">
        <v>10</v>
      </c>
      <c r="K619" s="1">
        <v>40709</v>
      </c>
      <c r="L619">
        <v>54.29</v>
      </c>
      <c r="N619" t="s">
        <v>7</v>
      </c>
      <c r="O619" s="1">
        <v>40709</v>
      </c>
      <c r="P619" s="3">
        <f>sqqq!K340/sqqq!K339-1</f>
        <v>1.3337880115769751E-2</v>
      </c>
      <c r="Q619" s="3">
        <f t="shared" si="5"/>
        <v>-1.8973617636429463E-2</v>
      </c>
      <c r="R619" s="1"/>
    </row>
    <row r="620" spans="1:18" x14ac:dyDescent="0.25">
      <c r="A620" s="1">
        <v>40710</v>
      </c>
      <c r="B620" t="s">
        <v>10</v>
      </c>
      <c r="C620">
        <v>54.32</v>
      </c>
      <c r="D620">
        <v>54.5</v>
      </c>
      <c r="E620">
        <v>53.62</v>
      </c>
      <c r="F620">
        <v>54.08</v>
      </c>
      <c r="G620">
        <v>66316200</v>
      </c>
      <c r="J620" t="s">
        <v>10</v>
      </c>
      <c r="K620" s="1">
        <v>40710</v>
      </c>
      <c r="L620">
        <v>54.08</v>
      </c>
      <c r="N620" t="s">
        <v>7</v>
      </c>
      <c r="O620" s="1">
        <v>40710</v>
      </c>
      <c r="P620" s="3">
        <f>sqqq!K341/sqqq!K340-1</f>
        <v>8.0999516985515996E-3</v>
      </c>
      <c r="Q620" s="3">
        <f t="shared" si="5"/>
        <v>-3.8681156750782764E-3</v>
      </c>
      <c r="R620" s="1"/>
    </row>
    <row r="621" spans="1:18" x14ac:dyDescent="0.25">
      <c r="A621" s="1">
        <v>40711</v>
      </c>
      <c r="B621" t="s">
        <v>10</v>
      </c>
      <c r="C621">
        <v>54.4</v>
      </c>
      <c r="D621">
        <v>54.6</v>
      </c>
      <c r="E621">
        <v>53.63</v>
      </c>
      <c r="F621">
        <v>53.79</v>
      </c>
      <c r="G621">
        <v>70337000</v>
      </c>
      <c r="J621" t="s">
        <v>10</v>
      </c>
      <c r="K621" s="1">
        <v>40711</v>
      </c>
      <c r="L621">
        <v>53.79</v>
      </c>
      <c r="N621" t="s">
        <v>7</v>
      </c>
      <c r="O621" s="1">
        <v>40711</v>
      </c>
      <c r="P621" s="3">
        <f>sqqq!K342/sqqq!K341-1</f>
        <v>-1.5400092709028312E-2</v>
      </c>
      <c r="Q621" s="3">
        <f t="shared" si="5"/>
        <v>-5.3624260355029651E-3</v>
      </c>
      <c r="R621" s="1"/>
    </row>
    <row r="622" spans="1:18" x14ac:dyDescent="0.25">
      <c r="A622" s="1">
        <v>40714</v>
      </c>
      <c r="B622" t="s">
        <v>10</v>
      </c>
      <c r="C622">
        <v>53.64</v>
      </c>
      <c r="D622">
        <v>54.23</v>
      </c>
      <c r="E622">
        <v>53.64</v>
      </c>
      <c r="F622">
        <v>54.07</v>
      </c>
      <c r="G622">
        <v>37402900</v>
      </c>
      <c r="J622" t="s">
        <v>10</v>
      </c>
      <c r="K622" s="1">
        <v>40714</v>
      </c>
      <c r="L622">
        <v>54.07</v>
      </c>
      <c r="N622" t="s">
        <v>7</v>
      </c>
      <c r="O622" s="1">
        <v>40714</v>
      </c>
      <c r="P622" s="3">
        <f>sqqq!K343/sqqq!K342-1</f>
        <v>-6.4943896633798071E-2</v>
      </c>
      <c r="Q622" s="3">
        <f t="shared" si="5"/>
        <v>5.2054285183120719E-3</v>
      </c>
      <c r="R622" s="1"/>
    </row>
    <row r="623" spans="1:18" x14ac:dyDescent="0.25">
      <c r="A623" s="1">
        <v>40715</v>
      </c>
      <c r="B623" t="s">
        <v>10</v>
      </c>
      <c r="C623">
        <v>54.26</v>
      </c>
      <c r="D623">
        <v>55.29</v>
      </c>
      <c r="E623">
        <v>54.03</v>
      </c>
      <c r="F623">
        <v>55.23</v>
      </c>
      <c r="G623">
        <v>55892800</v>
      </c>
      <c r="J623" t="s">
        <v>10</v>
      </c>
      <c r="K623" s="1">
        <v>40715</v>
      </c>
      <c r="L623">
        <v>55.23</v>
      </c>
      <c r="N623" t="s">
        <v>7</v>
      </c>
      <c r="O623" s="1">
        <v>40715</v>
      </c>
      <c r="P623" s="3">
        <f>sqqq!K344/sqqq!K343-1</f>
        <v>2.0727258522727166E-2</v>
      </c>
      <c r="Q623" s="3">
        <f t="shared" si="5"/>
        <v>2.1453671167005695E-2</v>
      </c>
      <c r="R623" s="1"/>
    </row>
    <row r="624" spans="1:18" x14ac:dyDescent="0.25">
      <c r="A624" s="1">
        <v>40716</v>
      </c>
      <c r="B624" t="s">
        <v>10</v>
      </c>
      <c r="C624">
        <v>55</v>
      </c>
      <c r="D624">
        <v>55.32</v>
      </c>
      <c r="E624">
        <v>54.82</v>
      </c>
      <c r="F624">
        <v>54.83</v>
      </c>
      <c r="G624">
        <v>36833300</v>
      </c>
      <c r="J624" t="s">
        <v>10</v>
      </c>
      <c r="K624" s="1">
        <v>40716</v>
      </c>
      <c r="L624">
        <v>54.83</v>
      </c>
      <c r="N624" t="s">
        <v>7</v>
      </c>
      <c r="O624" s="1">
        <v>40716</v>
      </c>
      <c r="P624" s="3">
        <f>sqqq!K345/sqqq!K344-1</f>
        <v>-2.70751695965884E-2</v>
      </c>
      <c r="Q624" s="3">
        <f t="shared" si="5"/>
        <v>-7.2424407025166726E-3</v>
      </c>
      <c r="R624" s="1"/>
    </row>
    <row r="625" spans="1:18" x14ac:dyDescent="0.25">
      <c r="A625" s="1">
        <v>40717</v>
      </c>
      <c r="B625" t="s">
        <v>10</v>
      </c>
      <c r="C625">
        <v>54.24</v>
      </c>
      <c r="D625">
        <v>55.37</v>
      </c>
      <c r="E625">
        <v>54.06</v>
      </c>
      <c r="F625">
        <v>55.34</v>
      </c>
      <c r="G625">
        <v>80743300</v>
      </c>
      <c r="J625" t="s">
        <v>10</v>
      </c>
      <c r="K625" s="1">
        <v>40717</v>
      </c>
      <c r="L625">
        <v>55.34</v>
      </c>
      <c r="N625" t="s">
        <v>7</v>
      </c>
      <c r="O625" s="1">
        <v>40717</v>
      </c>
      <c r="P625" s="3">
        <f>sqqq!K346/sqqq!K345-1</f>
        <v>5.2727953541627848E-2</v>
      </c>
      <c r="Q625" s="3">
        <f t="shared" si="5"/>
        <v>9.3014772934525425E-3</v>
      </c>
      <c r="R625" s="1"/>
    </row>
    <row r="626" spans="1:18" x14ac:dyDescent="0.25">
      <c r="A626" s="1">
        <v>40718</v>
      </c>
      <c r="B626" t="s">
        <v>10</v>
      </c>
      <c r="C626">
        <v>55.08</v>
      </c>
      <c r="D626">
        <v>55.13</v>
      </c>
      <c r="E626">
        <v>54.27</v>
      </c>
      <c r="F626">
        <v>54.38</v>
      </c>
      <c r="G626">
        <v>56298300</v>
      </c>
      <c r="J626" t="s">
        <v>10</v>
      </c>
      <c r="K626" s="1">
        <v>40718</v>
      </c>
      <c r="L626">
        <v>54.38</v>
      </c>
      <c r="N626" t="s">
        <v>7</v>
      </c>
      <c r="O626" s="1">
        <v>40718</v>
      </c>
      <c r="P626" s="3">
        <f>sqqq!K347/sqqq!K346-1</f>
        <v>-4.7999972826087034E-2</v>
      </c>
      <c r="Q626" s="3">
        <f t="shared" si="5"/>
        <v>-1.7347307553306823E-2</v>
      </c>
      <c r="R626" s="1"/>
    </row>
    <row r="627" spans="1:18" x14ac:dyDescent="0.25">
      <c r="A627" s="1">
        <v>40721</v>
      </c>
      <c r="B627" t="s">
        <v>10</v>
      </c>
      <c r="C627">
        <v>54.44</v>
      </c>
      <c r="D627">
        <v>55.53</v>
      </c>
      <c r="E627">
        <v>54.32</v>
      </c>
      <c r="F627">
        <v>55.25</v>
      </c>
      <c r="G627">
        <v>49968900</v>
      </c>
      <c r="J627" t="s">
        <v>10</v>
      </c>
      <c r="K627" s="1">
        <v>40721</v>
      </c>
      <c r="L627">
        <v>55.25</v>
      </c>
      <c r="N627" t="s">
        <v>7</v>
      </c>
      <c r="O627" s="1">
        <v>40721</v>
      </c>
      <c r="P627" s="3">
        <f>sqqq!K348/sqqq!K347-1</f>
        <v>-4.493977082173195E-2</v>
      </c>
      <c r="Q627" s="3">
        <f t="shared" si="5"/>
        <v>1.5998528870908357E-2</v>
      </c>
      <c r="R627" s="1"/>
    </row>
    <row r="628" spans="1:18" x14ac:dyDescent="0.25">
      <c r="A628" s="1">
        <v>40722</v>
      </c>
      <c r="B628" t="s">
        <v>10</v>
      </c>
      <c r="C628">
        <v>55.37</v>
      </c>
      <c r="D628">
        <v>56.08</v>
      </c>
      <c r="E628">
        <v>55.29</v>
      </c>
      <c r="F628">
        <v>56.07</v>
      </c>
      <c r="G628">
        <v>47028800</v>
      </c>
      <c r="J628" t="s">
        <v>10</v>
      </c>
      <c r="K628" s="1">
        <v>40722</v>
      </c>
      <c r="L628">
        <v>56.07</v>
      </c>
      <c r="N628" t="s">
        <v>7</v>
      </c>
      <c r="O628" s="1">
        <v>40722</v>
      </c>
      <c r="P628" s="3">
        <f>sqqq!K349/sqqq!K348-1</f>
        <v>-1.3006886387208483E-2</v>
      </c>
      <c r="Q628" s="3">
        <f t="shared" si="5"/>
        <v>1.4841628959276099E-2</v>
      </c>
      <c r="R628" s="1"/>
    </row>
    <row r="629" spans="1:18" x14ac:dyDescent="0.25">
      <c r="A629" s="1">
        <v>40723</v>
      </c>
      <c r="B629" t="s">
        <v>10</v>
      </c>
      <c r="C629">
        <v>56.2</v>
      </c>
      <c r="D629">
        <v>56.41</v>
      </c>
      <c r="E629">
        <v>55.9</v>
      </c>
      <c r="F629">
        <v>56.3</v>
      </c>
      <c r="G629">
        <v>65407300</v>
      </c>
      <c r="J629" t="s">
        <v>10</v>
      </c>
      <c r="K629" s="1">
        <v>40723</v>
      </c>
      <c r="L629">
        <v>56.3</v>
      </c>
      <c r="N629" t="s">
        <v>7</v>
      </c>
      <c r="O629" s="1">
        <v>40723</v>
      </c>
      <c r="P629" s="3">
        <f>sqqq!K350/sqqq!K349-1</f>
        <v>-3.7984482133735509E-2</v>
      </c>
      <c r="Q629" s="3">
        <f t="shared" si="5"/>
        <v>4.1020153379702773E-3</v>
      </c>
      <c r="R629" s="1"/>
    </row>
    <row r="630" spans="1:18" x14ac:dyDescent="0.25">
      <c r="A630" s="1">
        <v>40724</v>
      </c>
      <c r="B630" t="s">
        <v>10</v>
      </c>
      <c r="C630">
        <v>56.5</v>
      </c>
      <c r="D630">
        <v>57.09</v>
      </c>
      <c r="E630">
        <v>56.47</v>
      </c>
      <c r="F630">
        <v>57.05</v>
      </c>
      <c r="G630">
        <v>50347200</v>
      </c>
      <c r="J630" t="s">
        <v>10</v>
      </c>
      <c r="K630" s="1">
        <v>40724</v>
      </c>
      <c r="L630">
        <v>57.05</v>
      </c>
      <c r="N630" t="s">
        <v>7</v>
      </c>
      <c r="O630" s="1">
        <v>40724</v>
      </c>
      <c r="P630" s="3">
        <f>sqqq!K351/sqqq!K350-1</f>
        <v>-4.7139404448582889E-2</v>
      </c>
      <c r="Q630" s="3">
        <f t="shared" si="5"/>
        <v>1.3321492007104752E-2</v>
      </c>
      <c r="R630" s="1"/>
    </row>
    <row r="631" spans="1:18" x14ac:dyDescent="0.25">
      <c r="A631" s="1">
        <v>40725</v>
      </c>
      <c r="B631" t="s">
        <v>10</v>
      </c>
      <c r="C631">
        <v>57.08</v>
      </c>
      <c r="D631">
        <v>57.99</v>
      </c>
      <c r="E631">
        <v>56.92</v>
      </c>
      <c r="F631">
        <v>57.91</v>
      </c>
      <c r="G631">
        <v>53203900</v>
      </c>
      <c r="J631" t="s">
        <v>10</v>
      </c>
      <c r="K631" s="1">
        <v>40725</v>
      </c>
      <c r="L631">
        <v>57.91</v>
      </c>
      <c r="N631" t="s">
        <v>7</v>
      </c>
      <c r="O631" s="1">
        <v>40725</v>
      </c>
      <c r="P631" s="3">
        <f>sqqq!K352/sqqq!K351-1</f>
        <v>-1.3953488602561626E-2</v>
      </c>
      <c r="Q631" s="3">
        <f t="shared" si="5"/>
        <v>1.5074496056091125E-2</v>
      </c>
      <c r="R631" s="1"/>
    </row>
    <row r="632" spans="1:18" x14ac:dyDescent="0.25">
      <c r="A632" s="1">
        <v>40729</v>
      </c>
      <c r="B632" t="s">
        <v>10</v>
      </c>
      <c r="C632">
        <v>57.97</v>
      </c>
      <c r="D632">
        <v>58.26</v>
      </c>
      <c r="E632">
        <v>57.83</v>
      </c>
      <c r="F632">
        <v>58.2</v>
      </c>
      <c r="G632">
        <v>43128800</v>
      </c>
      <c r="J632" t="s">
        <v>10</v>
      </c>
      <c r="K632" s="1">
        <v>40729</v>
      </c>
      <c r="L632">
        <v>58.2</v>
      </c>
      <c r="N632" t="s">
        <v>7</v>
      </c>
      <c r="O632" s="1">
        <v>40729</v>
      </c>
      <c r="P632" s="3">
        <f>sqqq!K353/sqqq!K352-1</f>
        <v>-1.0720411843381683E-2</v>
      </c>
      <c r="Q632" s="3">
        <f t="shared" si="5"/>
        <v>5.0077706786393339E-3</v>
      </c>
      <c r="R632" s="1"/>
    </row>
    <row r="633" spans="1:18" x14ac:dyDescent="0.25">
      <c r="A633" s="1">
        <v>40730</v>
      </c>
      <c r="B633" t="s">
        <v>10</v>
      </c>
      <c r="C633">
        <v>58.13</v>
      </c>
      <c r="D633">
        <v>58.49</v>
      </c>
      <c r="E633">
        <v>57.94</v>
      </c>
      <c r="F633">
        <v>58.39</v>
      </c>
      <c r="G633">
        <v>49282700</v>
      </c>
      <c r="J633" t="s">
        <v>10</v>
      </c>
      <c r="K633" s="1">
        <v>40730</v>
      </c>
      <c r="L633">
        <v>58.39</v>
      </c>
      <c r="N633" t="s">
        <v>7</v>
      </c>
      <c r="O633" s="1">
        <v>40730</v>
      </c>
      <c r="P633" s="3">
        <f>sqqq!K354/sqqq!K353-1</f>
        <v>-4.161243365322298E-2</v>
      </c>
      <c r="Q633" s="3">
        <f t="shared" si="5"/>
        <v>3.264604810996552E-3</v>
      </c>
      <c r="R633" s="1"/>
    </row>
    <row r="634" spans="1:18" x14ac:dyDescent="0.25">
      <c r="A634" s="1">
        <v>40731</v>
      </c>
      <c r="B634" t="s">
        <v>10</v>
      </c>
      <c r="C634">
        <v>58.83</v>
      </c>
      <c r="D634">
        <v>59.36</v>
      </c>
      <c r="E634">
        <v>58.74</v>
      </c>
      <c r="F634">
        <v>59.19</v>
      </c>
      <c r="G634">
        <v>54799800</v>
      </c>
      <c r="J634" t="s">
        <v>10</v>
      </c>
      <c r="K634" s="1">
        <v>40731</v>
      </c>
      <c r="L634">
        <v>59.19</v>
      </c>
      <c r="N634" t="s">
        <v>7</v>
      </c>
      <c r="O634" s="1">
        <v>40731</v>
      </c>
      <c r="P634" s="3">
        <f>sqqq!K355/sqqq!K354-1</f>
        <v>9.0456273658119368E-3</v>
      </c>
      <c r="Q634" s="3">
        <f t="shared" si="5"/>
        <v>1.3700976194553904E-2</v>
      </c>
      <c r="R634" s="1"/>
    </row>
    <row r="635" spans="1:18" x14ac:dyDescent="0.25">
      <c r="A635" s="1">
        <v>40732</v>
      </c>
      <c r="B635" t="s">
        <v>10</v>
      </c>
      <c r="C635">
        <v>58.68</v>
      </c>
      <c r="D635">
        <v>59.04</v>
      </c>
      <c r="E635">
        <v>58.37</v>
      </c>
      <c r="F635">
        <v>59.03</v>
      </c>
      <c r="G635">
        <v>69519500</v>
      </c>
      <c r="J635" t="s">
        <v>10</v>
      </c>
      <c r="K635" s="1">
        <v>40732</v>
      </c>
      <c r="L635">
        <v>59.03</v>
      </c>
      <c r="N635" t="s">
        <v>7</v>
      </c>
      <c r="O635" s="1">
        <v>40732</v>
      </c>
      <c r="P635" s="3">
        <f>sqqq!K356/sqqq!K355-1</f>
        <v>5.2442851657798606E-2</v>
      </c>
      <c r="Q635" s="3">
        <f t="shared" si="5"/>
        <v>-2.7031593174522417E-3</v>
      </c>
      <c r="R635" s="1"/>
    </row>
    <row r="636" spans="1:18" x14ac:dyDescent="0.25">
      <c r="A636" s="1">
        <v>40735</v>
      </c>
      <c r="B636" t="s">
        <v>10</v>
      </c>
      <c r="C636">
        <v>58.41</v>
      </c>
      <c r="D636">
        <v>58.71</v>
      </c>
      <c r="E636">
        <v>57.76</v>
      </c>
      <c r="F636">
        <v>57.96</v>
      </c>
      <c r="G636">
        <v>52080800</v>
      </c>
      <c r="J636" t="s">
        <v>10</v>
      </c>
      <c r="K636" s="1">
        <v>40735</v>
      </c>
      <c r="L636">
        <v>57.96</v>
      </c>
      <c r="N636" t="s">
        <v>7</v>
      </c>
      <c r="O636" s="1">
        <v>40735</v>
      </c>
      <c r="P636" s="3">
        <f>sqqq!K357/sqqq!K356-1</f>
        <v>2.385013548515591E-2</v>
      </c>
      <c r="Q636" s="3">
        <f t="shared" si="5"/>
        <v>-1.8126376418770129E-2</v>
      </c>
      <c r="R636" s="1"/>
    </row>
    <row r="637" spans="1:18" x14ac:dyDescent="0.25">
      <c r="A637" s="1">
        <v>40736</v>
      </c>
      <c r="B637" t="s">
        <v>10</v>
      </c>
      <c r="C637">
        <v>57.95</v>
      </c>
      <c r="D637">
        <v>58.07</v>
      </c>
      <c r="E637">
        <v>57.46</v>
      </c>
      <c r="F637">
        <v>57.52</v>
      </c>
      <c r="G637">
        <v>84000700</v>
      </c>
      <c r="J637" t="s">
        <v>10</v>
      </c>
      <c r="K637" s="1">
        <v>40736</v>
      </c>
      <c r="L637">
        <v>57.52</v>
      </c>
      <c r="N637" t="s">
        <v>7</v>
      </c>
      <c r="O637" s="1">
        <v>40736</v>
      </c>
      <c r="P637" s="3">
        <f>sqqq!K358/sqqq!K357-1</f>
        <v>-1.2479249672445292E-2</v>
      </c>
      <c r="Q637" s="3">
        <f t="shared" si="5"/>
        <v>-7.5914423740510717E-3</v>
      </c>
      <c r="R637" s="1"/>
    </row>
    <row r="638" spans="1:18" x14ac:dyDescent="0.25">
      <c r="A638" s="1">
        <v>40737</v>
      </c>
      <c r="B638" t="s">
        <v>10</v>
      </c>
      <c r="C638">
        <v>57.94</v>
      </c>
      <c r="D638">
        <v>58.34</v>
      </c>
      <c r="E638">
        <v>57.55</v>
      </c>
      <c r="F638">
        <v>57.76</v>
      </c>
      <c r="G638">
        <v>82378100</v>
      </c>
      <c r="J638" t="s">
        <v>10</v>
      </c>
      <c r="K638" s="1">
        <v>40737</v>
      </c>
      <c r="L638">
        <v>57.76</v>
      </c>
      <c r="N638" t="s">
        <v>7</v>
      </c>
      <c r="O638" s="1">
        <v>40737</v>
      </c>
      <c r="P638" s="3">
        <f>sqqq!K359/sqqq!K358-1</f>
        <v>3.4119613424725026E-2</v>
      </c>
      <c r="Q638" s="3">
        <f t="shared" si="5"/>
        <v>4.1724617524339092E-3</v>
      </c>
      <c r="R638" s="1"/>
    </row>
    <row r="639" spans="1:18" x14ac:dyDescent="0.25">
      <c r="A639" s="1">
        <v>40738</v>
      </c>
      <c r="B639" t="s">
        <v>10</v>
      </c>
      <c r="C639">
        <v>57.91</v>
      </c>
      <c r="D639">
        <v>58.18</v>
      </c>
      <c r="E639">
        <v>56.87</v>
      </c>
      <c r="F639">
        <v>57.09</v>
      </c>
      <c r="G639">
        <v>98774200</v>
      </c>
      <c r="J639" t="s">
        <v>10</v>
      </c>
      <c r="K639" s="1">
        <v>40738</v>
      </c>
      <c r="L639">
        <v>57.09</v>
      </c>
      <c r="N639" t="s">
        <v>7</v>
      </c>
      <c r="O639" s="1">
        <v>40738</v>
      </c>
      <c r="P639" s="3">
        <f>sqqq!K360/sqqq!K359-1</f>
        <v>-4.0325850952324549E-2</v>
      </c>
      <c r="Q639" s="3">
        <f t="shared" si="5"/>
        <v>-1.1599722991689654E-2</v>
      </c>
      <c r="R639" s="1"/>
    </row>
    <row r="640" spans="1:18" x14ac:dyDescent="0.25">
      <c r="A640" s="1">
        <v>40739</v>
      </c>
      <c r="B640" t="s">
        <v>10</v>
      </c>
      <c r="C640">
        <v>57.73</v>
      </c>
      <c r="D640">
        <v>57.85</v>
      </c>
      <c r="E640">
        <v>57.31</v>
      </c>
      <c r="F640">
        <v>57.85</v>
      </c>
      <c r="G640">
        <v>68281500</v>
      </c>
      <c r="J640" t="s">
        <v>10</v>
      </c>
      <c r="K640" s="1">
        <v>40739</v>
      </c>
      <c r="L640">
        <v>57.85</v>
      </c>
      <c r="N640" t="s">
        <v>7</v>
      </c>
      <c r="O640" s="1">
        <v>40739</v>
      </c>
      <c r="P640" s="3">
        <f>sqqq!K361/sqqq!K360-1</f>
        <v>1.7826825422903259E-2</v>
      </c>
      <c r="Q640" s="3">
        <f t="shared" si="5"/>
        <v>1.3312313890348593E-2</v>
      </c>
      <c r="R640" s="1"/>
    </row>
    <row r="641" spans="1:18" x14ac:dyDescent="0.25">
      <c r="A641" s="1">
        <v>40742</v>
      </c>
      <c r="B641" t="s">
        <v>10</v>
      </c>
      <c r="C641">
        <v>57.53</v>
      </c>
      <c r="D641">
        <v>57.79</v>
      </c>
      <c r="E641">
        <v>56.98</v>
      </c>
      <c r="F641">
        <v>57.54</v>
      </c>
      <c r="G641">
        <v>59512200</v>
      </c>
      <c r="J641" t="s">
        <v>10</v>
      </c>
      <c r="K641" s="1">
        <v>40742</v>
      </c>
      <c r="L641">
        <v>57.54</v>
      </c>
      <c r="N641" t="s">
        <v>7</v>
      </c>
      <c r="O641" s="1">
        <v>40742</v>
      </c>
      <c r="P641" s="3">
        <f>sqqq!K362/sqqq!K361-1</f>
        <v>-7.0058399415828254E-2</v>
      </c>
      <c r="Q641" s="3">
        <f t="shared" si="5"/>
        <v>-5.3586862575627503E-3</v>
      </c>
      <c r="R641" s="1"/>
    </row>
    <row r="642" spans="1:18" x14ac:dyDescent="0.25">
      <c r="A642" s="1">
        <v>40743</v>
      </c>
      <c r="B642" t="s">
        <v>10</v>
      </c>
      <c r="C642">
        <v>58.09</v>
      </c>
      <c r="D642">
        <v>58.9</v>
      </c>
      <c r="E642">
        <v>58.09</v>
      </c>
      <c r="F642">
        <v>58.85</v>
      </c>
      <c r="G642">
        <v>73904600</v>
      </c>
      <c r="J642" t="s">
        <v>10</v>
      </c>
      <c r="K642" s="1">
        <v>40743</v>
      </c>
      <c r="L642">
        <v>58.85</v>
      </c>
      <c r="N642" t="s">
        <v>7</v>
      </c>
      <c r="O642" s="1">
        <v>40743</v>
      </c>
      <c r="P642" s="3">
        <f>sqqq!K363/sqqq!K362-1</f>
        <v>1.3452967819961081E-2</v>
      </c>
      <c r="Q642" s="3">
        <f t="shared" si="5"/>
        <v>2.2766770941953451E-2</v>
      </c>
      <c r="R642" s="1"/>
    </row>
    <row r="643" spans="1:18" x14ac:dyDescent="0.25">
      <c r="A643" s="1">
        <v>40744</v>
      </c>
      <c r="B643" t="s">
        <v>10</v>
      </c>
      <c r="C643">
        <v>59.18</v>
      </c>
      <c r="D643">
        <v>59.19</v>
      </c>
      <c r="E643">
        <v>58.5</v>
      </c>
      <c r="F643">
        <v>58.6</v>
      </c>
      <c r="G643">
        <v>57085500</v>
      </c>
      <c r="J643" t="s">
        <v>10</v>
      </c>
      <c r="K643" s="1">
        <v>40744</v>
      </c>
      <c r="L643">
        <v>58.6</v>
      </c>
      <c r="N643" t="s">
        <v>7</v>
      </c>
      <c r="O643" s="1">
        <v>40744</v>
      </c>
      <c r="P643" s="3">
        <f>sqqq!K364/sqqq!K363-1</f>
        <v>-2.2123893422913876E-2</v>
      </c>
      <c r="Q643" s="3">
        <f t="shared" si="5"/>
        <v>-4.2480883602379338E-3</v>
      </c>
      <c r="R643" s="1"/>
    </row>
    <row r="644" spans="1:18" x14ac:dyDescent="0.25">
      <c r="A644" s="1">
        <v>40745</v>
      </c>
      <c r="B644" t="s">
        <v>10</v>
      </c>
      <c r="C644">
        <v>58.66</v>
      </c>
      <c r="D644">
        <v>59.32</v>
      </c>
      <c r="E644">
        <v>58.34</v>
      </c>
      <c r="F644">
        <v>58.99</v>
      </c>
      <c r="G644">
        <v>70148800</v>
      </c>
      <c r="J644" t="s">
        <v>10</v>
      </c>
      <c r="K644" s="1">
        <v>40745</v>
      </c>
      <c r="L644">
        <v>58.99</v>
      </c>
      <c r="N644" t="s">
        <v>7</v>
      </c>
      <c r="O644" s="1">
        <v>40745</v>
      </c>
      <c r="P644" s="3">
        <f>sqqq!K365/sqqq!K364-1</f>
        <v>-2.9864252865804408E-2</v>
      </c>
      <c r="Q644" s="3">
        <f t="shared" si="5"/>
        <v>6.6552901023890776E-3</v>
      </c>
      <c r="R644" s="1"/>
    </row>
    <row r="645" spans="1:18" x14ac:dyDescent="0.25">
      <c r="A645" s="1">
        <v>40746</v>
      </c>
      <c r="B645" t="s">
        <v>10</v>
      </c>
      <c r="C645">
        <v>58.96</v>
      </c>
      <c r="D645">
        <v>59.7</v>
      </c>
      <c r="E645">
        <v>58.92</v>
      </c>
      <c r="F645">
        <v>59.6</v>
      </c>
      <c r="G645">
        <v>43620400</v>
      </c>
      <c r="J645" t="s">
        <v>10</v>
      </c>
      <c r="K645" s="1">
        <v>40746</v>
      </c>
      <c r="L645">
        <v>59.6</v>
      </c>
      <c r="N645" t="s">
        <v>7</v>
      </c>
      <c r="O645" s="1">
        <v>40746</v>
      </c>
      <c r="P645" s="3">
        <f>sqqq!K366/sqqq!K365-1</f>
        <v>5.5969783845002397E-3</v>
      </c>
      <c r="Q645" s="3">
        <f t="shared" si="5"/>
        <v>1.0340735717918381E-2</v>
      </c>
      <c r="R645" s="1"/>
    </row>
    <row r="646" spans="1:18" x14ac:dyDescent="0.25">
      <c r="A646" s="1">
        <v>40749</v>
      </c>
      <c r="B646" t="s">
        <v>10</v>
      </c>
      <c r="C646">
        <v>59.13</v>
      </c>
      <c r="D646">
        <v>59.81</v>
      </c>
      <c r="E646">
        <v>59.02</v>
      </c>
      <c r="F646">
        <v>59.48</v>
      </c>
      <c r="G646">
        <v>48916100</v>
      </c>
      <c r="J646" t="s">
        <v>10</v>
      </c>
      <c r="K646" s="1">
        <v>40749</v>
      </c>
      <c r="L646">
        <v>59.48</v>
      </c>
      <c r="N646" t="s">
        <v>7</v>
      </c>
      <c r="O646" s="1">
        <v>40749</v>
      </c>
      <c r="P646" s="3">
        <f>sqqq!K367/sqqq!K366-1</f>
        <v>-7.4211504127498218E-3</v>
      </c>
      <c r="Q646" s="3">
        <f t="shared" si="5"/>
        <v>-2.0134228187920211E-3</v>
      </c>
      <c r="R646" s="1"/>
    </row>
    <row r="647" spans="1:18" x14ac:dyDescent="0.25">
      <c r="A647" s="1">
        <v>40750</v>
      </c>
      <c r="B647" t="s">
        <v>10</v>
      </c>
      <c r="C647">
        <v>59.44</v>
      </c>
      <c r="D647">
        <v>59.83</v>
      </c>
      <c r="E647">
        <v>59.32</v>
      </c>
      <c r="F647">
        <v>59.63</v>
      </c>
      <c r="G647">
        <v>40918900</v>
      </c>
      <c r="J647" t="s">
        <v>10</v>
      </c>
      <c r="K647" s="1">
        <v>40750</v>
      </c>
      <c r="L647">
        <v>59.63</v>
      </c>
      <c r="N647" t="s">
        <v>7</v>
      </c>
      <c r="O647" s="1">
        <v>40750</v>
      </c>
      <c r="P647" s="3">
        <f>sqqq!K368/sqqq!K367-1</f>
        <v>7.6635570178073209E-2</v>
      </c>
      <c r="Q647" s="3">
        <f t="shared" si="5"/>
        <v>2.5218560860793549E-3</v>
      </c>
      <c r="R647" s="1"/>
    </row>
    <row r="648" spans="1:18" x14ac:dyDescent="0.25">
      <c r="A648" s="1">
        <v>40751</v>
      </c>
      <c r="B648" t="s">
        <v>10</v>
      </c>
      <c r="C648">
        <v>59.24</v>
      </c>
      <c r="D648">
        <v>59.29</v>
      </c>
      <c r="E648">
        <v>57.94</v>
      </c>
      <c r="F648">
        <v>58.09</v>
      </c>
      <c r="G648">
        <v>83969500</v>
      </c>
      <c r="J648" t="s">
        <v>10</v>
      </c>
      <c r="K648" s="1">
        <v>40751</v>
      </c>
      <c r="L648">
        <v>58.09</v>
      </c>
      <c r="N648" t="s">
        <v>7</v>
      </c>
      <c r="O648" s="1">
        <v>40751</v>
      </c>
      <c r="P648" s="3">
        <f>sqqq!K369/sqqq!K368-1</f>
        <v>-3.9062498675452861E-3</v>
      </c>
      <c r="Q648" s="3">
        <f t="shared" si="5"/>
        <v>-2.5825926547040079E-2</v>
      </c>
      <c r="R648" s="1"/>
    </row>
    <row r="649" spans="1:18" x14ac:dyDescent="0.25">
      <c r="A649" s="1">
        <v>40752</v>
      </c>
      <c r="B649" t="s">
        <v>10</v>
      </c>
      <c r="C649">
        <v>58.12</v>
      </c>
      <c r="D649">
        <v>58.93</v>
      </c>
      <c r="E649">
        <v>57.89</v>
      </c>
      <c r="F649">
        <v>58.19</v>
      </c>
      <c r="G649">
        <v>61031900</v>
      </c>
      <c r="J649" t="s">
        <v>10</v>
      </c>
      <c r="K649" s="1">
        <v>40752</v>
      </c>
      <c r="L649">
        <v>58.19</v>
      </c>
      <c r="N649" t="s">
        <v>7</v>
      </c>
      <c r="O649" s="1">
        <v>40752</v>
      </c>
      <c r="P649" s="3">
        <f>sqqq!K370/sqqq!K369-1</f>
        <v>9.1502924445026057E-3</v>
      </c>
      <c r="Q649" s="3">
        <f t="shared" si="5"/>
        <v>1.7214666896194775E-3</v>
      </c>
      <c r="R649" s="1"/>
    </row>
    <row r="650" spans="1:18" x14ac:dyDescent="0.25">
      <c r="A650" s="1">
        <v>40753</v>
      </c>
      <c r="B650" t="s">
        <v>10</v>
      </c>
      <c r="C650">
        <v>57.72</v>
      </c>
      <c r="D650">
        <v>58.61</v>
      </c>
      <c r="E650">
        <v>57.44</v>
      </c>
      <c r="F650">
        <v>58</v>
      </c>
      <c r="G650">
        <v>82860500</v>
      </c>
      <c r="J650" t="s">
        <v>10</v>
      </c>
      <c r="K650" s="1">
        <v>40753</v>
      </c>
      <c r="L650">
        <v>58</v>
      </c>
      <c r="N650" t="s">
        <v>7</v>
      </c>
      <c r="O650" s="1">
        <v>40753</v>
      </c>
      <c r="P650" s="3">
        <f>sqqq!K371/sqqq!K370-1</f>
        <v>1.3385113072107213E-2</v>
      </c>
      <c r="Q650" s="3">
        <f t="shared" si="5"/>
        <v>-3.2651658360542957E-3</v>
      </c>
      <c r="R650" s="1"/>
    </row>
    <row r="651" spans="1:18" x14ac:dyDescent="0.25">
      <c r="A651" s="1">
        <v>40756</v>
      </c>
      <c r="B651" t="s">
        <v>10</v>
      </c>
      <c r="C651">
        <v>58.7</v>
      </c>
      <c r="D651">
        <v>58.82</v>
      </c>
      <c r="E651">
        <v>57.03</v>
      </c>
      <c r="F651">
        <v>57.73</v>
      </c>
      <c r="G651">
        <v>85421100</v>
      </c>
      <c r="J651" t="s">
        <v>10</v>
      </c>
      <c r="K651" s="1">
        <v>40756</v>
      </c>
      <c r="L651">
        <v>57.73</v>
      </c>
      <c r="N651" t="s">
        <v>7</v>
      </c>
      <c r="O651" s="1">
        <v>40756</v>
      </c>
      <c r="P651" s="3">
        <f>sqqq!K372/sqqq!K371-1</f>
        <v>7.5415443099416946E-2</v>
      </c>
      <c r="Q651" s="3">
        <f t="shared" si="5"/>
        <v>-4.6551724137932071E-3</v>
      </c>
      <c r="R651" s="1"/>
    </row>
    <row r="652" spans="1:18" x14ac:dyDescent="0.25">
      <c r="A652" s="1">
        <v>40757</v>
      </c>
      <c r="B652" t="s">
        <v>10</v>
      </c>
      <c r="C652">
        <v>57.46</v>
      </c>
      <c r="D652">
        <v>57.72</v>
      </c>
      <c r="E652">
        <v>56.21</v>
      </c>
      <c r="F652">
        <v>56.27</v>
      </c>
      <c r="G652">
        <v>90853300</v>
      </c>
      <c r="J652" t="s">
        <v>10</v>
      </c>
      <c r="K652" s="1">
        <v>40757</v>
      </c>
      <c r="L652">
        <v>56.27</v>
      </c>
      <c r="N652" t="s">
        <v>7</v>
      </c>
      <c r="O652" s="1">
        <v>40757</v>
      </c>
      <c r="P652" s="3">
        <f>sqqq!K373/sqqq!K372-1</f>
        <v>-2.6941363332962376E-2</v>
      </c>
      <c r="Q652" s="3">
        <f t="shared" si="5"/>
        <v>-2.5290143772735085E-2</v>
      </c>
      <c r="R652" s="1"/>
    </row>
    <row r="653" spans="1:18" x14ac:dyDescent="0.25">
      <c r="A653" s="1">
        <v>40758</v>
      </c>
      <c r="B653" t="s">
        <v>10</v>
      </c>
      <c r="C653">
        <v>56.34</v>
      </c>
      <c r="D653">
        <v>56.88</v>
      </c>
      <c r="E653">
        <v>55.35</v>
      </c>
      <c r="F653">
        <v>56.81</v>
      </c>
      <c r="G653">
        <v>103612300</v>
      </c>
      <c r="J653" t="s">
        <v>10</v>
      </c>
      <c r="K653" s="1">
        <v>40758</v>
      </c>
      <c r="L653">
        <v>56.81</v>
      </c>
      <c r="N653" t="s">
        <v>7</v>
      </c>
      <c r="O653" s="1">
        <v>40758</v>
      </c>
      <c r="P653" s="3">
        <f>sqqq!K374/sqqq!K373-1</f>
        <v>0.13599348750498597</v>
      </c>
      <c r="Q653" s="3">
        <f t="shared" si="5"/>
        <v>9.5965878798649484E-3</v>
      </c>
      <c r="R653" s="1"/>
    </row>
    <row r="654" spans="1:18" x14ac:dyDescent="0.25">
      <c r="A654" s="1">
        <v>40759</v>
      </c>
      <c r="B654" t="s">
        <v>10</v>
      </c>
      <c r="C654">
        <v>56</v>
      </c>
      <c r="D654">
        <v>56.09</v>
      </c>
      <c r="E654">
        <v>54.17</v>
      </c>
      <c r="F654">
        <v>54.17</v>
      </c>
      <c r="G654">
        <v>132830000</v>
      </c>
      <c r="J654" t="s">
        <v>10</v>
      </c>
      <c r="K654" s="1">
        <v>40759</v>
      </c>
      <c r="L654">
        <v>54.17</v>
      </c>
      <c r="N654" t="s">
        <v>7</v>
      </c>
      <c r="O654" s="1">
        <v>40759</v>
      </c>
      <c r="P654" s="3">
        <f>sqqq!K375/sqqq!K374-1</f>
        <v>1.9713303927437531E-2</v>
      </c>
      <c r="Q654" s="3">
        <f t="shared" si="5"/>
        <v>-4.6470691779616269E-2</v>
      </c>
      <c r="R654" s="1"/>
    </row>
    <row r="655" spans="1:18" x14ac:dyDescent="0.25">
      <c r="A655" s="1">
        <v>40760</v>
      </c>
      <c r="B655" t="s">
        <v>10</v>
      </c>
      <c r="C655">
        <v>54.72</v>
      </c>
      <c r="D655">
        <v>55.03</v>
      </c>
      <c r="E655">
        <v>52.32</v>
      </c>
      <c r="F655">
        <v>53.83</v>
      </c>
      <c r="G655">
        <v>214111800</v>
      </c>
      <c r="J655" t="s">
        <v>10</v>
      </c>
      <c r="K655" s="1">
        <v>40760</v>
      </c>
      <c r="L655">
        <v>53.83</v>
      </c>
      <c r="N655" t="s">
        <v>7</v>
      </c>
      <c r="O655" s="1">
        <v>40760</v>
      </c>
      <c r="P655" s="3">
        <f>sqqq!K376/sqqq!K375-1</f>
        <v>0.18101924480944498</v>
      </c>
      <c r="Q655" s="3">
        <f t="shared" si="5"/>
        <v>-6.2765368285029322E-3</v>
      </c>
      <c r="R655" s="1"/>
    </row>
    <row r="656" spans="1:18" x14ac:dyDescent="0.25">
      <c r="A656" s="1">
        <v>40763</v>
      </c>
      <c r="B656" t="s">
        <v>10</v>
      </c>
      <c r="C656">
        <v>52.18</v>
      </c>
      <c r="D656">
        <v>53.12</v>
      </c>
      <c r="E656">
        <v>50.59</v>
      </c>
      <c r="F656">
        <v>50.59</v>
      </c>
      <c r="G656">
        <v>204804500</v>
      </c>
      <c r="J656" t="s">
        <v>10</v>
      </c>
      <c r="K656" s="1">
        <v>40763</v>
      </c>
      <c r="L656">
        <v>50.59</v>
      </c>
      <c r="N656" t="s">
        <v>7</v>
      </c>
      <c r="O656" s="1">
        <v>40763</v>
      </c>
      <c r="P656" s="3">
        <f>sqqq!K377/sqqq!K376-1</f>
        <v>-0.14315469880741716</v>
      </c>
      <c r="Q656" s="3">
        <f t="shared" si="5"/>
        <v>-6.0189485417053601E-2</v>
      </c>
      <c r="R656" s="1"/>
    </row>
    <row r="657" spans="1:18" x14ac:dyDescent="0.25">
      <c r="A657" s="1">
        <v>40764</v>
      </c>
      <c r="B657" t="s">
        <v>10</v>
      </c>
      <c r="C657">
        <v>51.35</v>
      </c>
      <c r="D657">
        <v>53.08</v>
      </c>
      <c r="E657">
        <v>49.93</v>
      </c>
      <c r="F657">
        <v>53.03</v>
      </c>
      <c r="G657">
        <v>193707100</v>
      </c>
      <c r="J657" t="s">
        <v>10</v>
      </c>
      <c r="K657" s="1">
        <v>40764</v>
      </c>
      <c r="L657">
        <v>53.03</v>
      </c>
      <c r="N657" t="s">
        <v>7</v>
      </c>
      <c r="O657" s="1">
        <v>40764</v>
      </c>
      <c r="P657" s="3">
        <f>sqqq!K378/sqqq!K377-1</f>
        <v>0.11219171662817717</v>
      </c>
      <c r="Q657" s="3">
        <f t="shared" si="5"/>
        <v>4.8230875667127915E-2</v>
      </c>
      <c r="R657" s="1"/>
    </row>
    <row r="658" spans="1:18" x14ac:dyDescent="0.25">
      <c r="A658" s="1">
        <v>40765</v>
      </c>
      <c r="B658" t="s">
        <v>10</v>
      </c>
      <c r="C658">
        <v>51.83</v>
      </c>
      <c r="D658">
        <v>53.04</v>
      </c>
      <c r="E658">
        <v>50.8</v>
      </c>
      <c r="F658">
        <v>50.86</v>
      </c>
      <c r="G658">
        <v>205917900</v>
      </c>
      <c r="J658" t="s">
        <v>10</v>
      </c>
      <c r="K658" s="1">
        <v>40765</v>
      </c>
      <c r="L658">
        <v>50.86</v>
      </c>
      <c r="N658" t="s">
        <v>7</v>
      </c>
      <c r="O658" s="1">
        <v>40765</v>
      </c>
      <c r="P658" s="3">
        <f>sqqq!K379/sqqq!K378-1</f>
        <v>-0.12679578770597744</v>
      </c>
      <c r="Q658" s="3">
        <f t="shared" si="5"/>
        <v>-4.0920233829907615E-2</v>
      </c>
      <c r="R658" s="1"/>
    </row>
    <row r="659" spans="1:18" x14ac:dyDescent="0.25">
      <c r="A659" s="1">
        <v>40766</v>
      </c>
      <c r="B659" t="s">
        <v>10</v>
      </c>
      <c r="C659">
        <v>51.59</v>
      </c>
      <c r="D659">
        <v>53.69</v>
      </c>
      <c r="E659">
        <v>51.34</v>
      </c>
      <c r="F659">
        <v>53.1</v>
      </c>
      <c r="G659">
        <v>143825300</v>
      </c>
      <c r="J659" t="s">
        <v>10</v>
      </c>
      <c r="K659" s="1">
        <v>40766</v>
      </c>
      <c r="L659">
        <v>53.1</v>
      </c>
      <c r="N659" t="s">
        <v>7</v>
      </c>
      <c r="O659" s="1">
        <v>40766</v>
      </c>
      <c r="P659" s="3">
        <f>sqqq!K380/sqqq!K379-1</f>
        <v>-2.6466381283149487E-2</v>
      </c>
      <c r="Q659" s="3">
        <f t="shared" si="5"/>
        <v>4.4042469524184114E-2</v>
      </c>
      <c r="R659" s="1"/>
    </row>
    <row r="660" spans="1:18" x14ac:dyDescent="0.25">
      <c r="A660" s="1">
        <v>40767</v>
      </c>
      <c r="B660" t="s">
        <v>10</v>
      </c>
      <c r="C660">
        <v>53.43</v>
      </c>
      <c r="D660">
        <v>53.9</v>
      </c>
      <c r="E660">
        <v>52.88</v>
      </c>
      <c r="F660">
        <v>53.57</v>
      </c>
      <c r="G660">
        <v>90483300</v>
      </c>
      <c r="J660" t="s">
        <v>10</v>
      </c>
      <c r="K660" s="1">
        <v>40767</v>
      </c>
      <c r="L660">
        <v>53.57</v>
      </c>
      <c r="N660" t="s">
        <v>7</v>
      </c>
      <c r="O660" s="1">
        <v>40767</v>
      </c>
      <c r="P660" s="3">
        <f>sqqq!K381/sqqq!K380-1</f>
        <v>-4.371779837084977E-2</v>
      </c>
      <c r="Q660" s="3">
        <f t="shared" si="5"/>
        <v>8.8512241054614638E-3</v>
      </c>
      <c r="R660" s="1"/>
    </row>
    <row r="661" spans="1:18" x14ac:dyDescent="0.25">
      <c r="A661" s="1">
        <v>40770</v>
      </c>
      <c r="B661" t="s">
        <v>10</v>
      </c>
      <c r="C661">
        <v>53.79</v>
      </c>
      <c r="D661">
        <v>54.36</v>
      </c>
      <c r="E661">
        <v>53.53</v>
      </c>
      <c r="F661">
        <v>54.36</v>
      </c>
      <c r="G661">
        <v>73554300</v>
      </c>
      <c r="J661" t="s">
        <v>10</v>
      </c>
      <c r="K661" s="1">
        <v>40770</v>
      </c>
      <c r="L661">
        <v>54.36</v>
      </c>
      <c r="N661" t="s">
        <v>7</v>
      </c>
      <c r="O661" s="1">
        <v>40770</v>
      </c>
      <c r="P661" s="3">
        <f>sqqq!K382/sqqq!K381-1</f>
        <v>2.6123642608179232E-2</v>
      </c>
      <c r="Q661" s="3">
        <f t="shared" si="5"/>
        <v>1.4747059921597971E-2</v>
      </c>
      <c r="R661" s="1"/>
    </row>
    <row r="662" spans="1:18" x14ac:dyDescent="0.25">
      <c r="A662" s="1">
        <v>40771</v>
      </c>
      <c r="B662" t="s">
        <v>10</v>
      </c>
      <c r="C662">
        <v>53.83</v>
      </c>
      <c r="D662">
        <v>54.35</v>
      </c>
      <c r="E662">
        <v>53.18</v>
      </c>
      <c r="F662">
        <v>53.9</v>
      </c>
      <c r="G662">
        <v>89219200</v>
      </c>
      <c r="J662" t="s">
        <v>10</v>
      </c>
      <c r="K662" s="1">
        <v>40771</v>
      </c>
      <c r="L662">
        <v>53.9</v>
      </c>
      <c r="N662" t="s">
        <v>7</v>
      </c>
      <c r="O662" s="1">
        <v>40771</v>
      </c>
      <c r="P662" s="3">
        <f>sqqq!K383/sqqq!K382-1</f>
        <v>1.7222043979959745E-2</v>
      </c>
      <c r="Q662" s="3">
        <f t="shared" si="5"/>
        <v>-8.462104488594524E-3</v>
      </c>
      <c r="R662" s="1"/>
    </row>
    <row r="663" spans="1:18" x14ac:dyDescent="0.25">
      <c r="A663" s="1">
        <v>40772</v>
      </c>
      <c r="B663" t="s">
        <v>10</v>
      </c>
      <c r="C663">
        <v>53.97</v>
      </c>
      <c r="D663">
        <v>54.42</v>
      </c>
      <c r="E663">
        <v>53.02</v>
      </c>
      <c r="F663">
        <v>53.58</v>
      </c>
      <c r="G663">
        <v>84416600</v>
      </c>
      <c r="J663" t="s">
        <v>10</v>
      </c>
      <c r="K663" s="1">
        <v>40772</v>
      </c>
      <c r="L663">
        <v>53.58</v>
      </c>
      <c r="N663" t="s">
        <v>7</v>
      </c>
      <c r="O663" s="1">
        <v>40772</v>
      </c>
      <c r="P663" s="3">
        <f>sqqq!K384/sqqq!K383-1</f>
        <v>0.14390872285609113</v>
      </c>
      <c r="Q663" s="3">
        <f t="shared" si="5"/>
        <v>-5.9369202226344786E-3</v>
      </c>
      <c r="R663" s="1"/>
    </row>
    <row r="664" spans="1:18" x14ac:dyDescent="0.25">
      <c r="A664" s="1">
        <v>40773</v>
      </c>
      <c r="B664" t="s">
        <v>10</v>
      </c>
      <c r="C664">
        <v>52.13</v>
      </c>
      <c r="D664">
        <v>52.14</v>
      </c>
      <c r="E664">
        <v>50.48</v>
      </c>
      <c r="F664">
        <v>50.95</v>
      </c>
      <c r="G664">
        <v>130019400</v>
      </c>
      <c r="J664" t="s">
        <v>10</v>
      </c>
      <c r="K664" s="1">
        <v>40773</v>
      </c>
      <c r="L664">
        <v>50.95</v>
      </c>
      <c r="N664" t="s">
        <v>7</v>
      </c>
      <c r="O664" s="1">
        <v>40773</v>
      </c>
      <c r="P664" s="3">
        <f>sqqq!K385/sqqq!K384-1</f>
        <v>5.5019330156049095E-2</v>
      </c>
      <c r="Q664" s="3">
        <f t="shared" si="5"/>
        <v>-4.908547965658816E-2</v>
      </c>
      <c r="R664" s="1"/>
    </row>
    <row r="665" spans="1:18" x14ac:dyDescent="0.25">
      <c r="A665" s="1">
        <v>40774</v>
      </c>
      <c r="B665" t="s">
        <v>10</v>
      </c>
      <c r="C665">
        <v>50.42</v>
      </c>
      <c r="D665">
        <v>51.67</v>
      </c>
      <c r="E665">
        <v>49.99</v>
      </c>
      <c r="F665">
        <v>50.03</v>
      </c>
      <c r="G665">
        <v>96674600</v>
      </c>
      <c r="J665" t="s">
        <v>10</v>
      </c>
      <c r="K665" s="1">
        <v>40774</v>
      </c>
      <c r="L665">
        <v>50.03</v>
      </c>
      <c r="N665" t="s">
        <v>7</v>
      </c>
      <c r="O665" s="1">
        <v>40774</v>
      </c>
      <c r="P665" s="3">
        <f>sqqq!K386/sqqq!K385-1</f>
        <v>-7.6242755121541661E-3</v>
      </c>
      <c r="Q665" s="3">
        <f t="shared" si="5"/>
        <v>-1.8056918547595724E-2</v>
      </c>
      <c r="R665" s="1"/>
    </row>
    <row r="666" spans="1:18" x14ac:dyDescent="0.25">
      <c r="A666" s="1">
        <v>40777</v>
      </c>
      <c r="B666" t="s">
        <v>10</v>
      </c>
      <c r="C666">
        <v>51.23</v>
      </c>
      <c r="D666">
        <v>51.24</v>
      </c>
      <c r="E666">
        <v>50.06</v>
      </c>
      <c r="F666">
        <v>50.21</v>
      </c>
      <c r="G666">
        <v>77107700</v>
      </c>
      <c r="J666" t="s">
        <v>10</v>
      </c>
      <c r="K666" s="1">
        <v>40777</v>
      </c>
      <c r="L666">
        <v>50.21</v>
      </c>
      <c r="N666" t="s">
        <v>7</v>
      </c>
      <c r="O666" s="1">
        <v>40777</v>
      </c>
      <c r="P666" s="3">
        <f>sqqq!K387/sqqq!K386-1</f>
        <v>-0.12415490732188017</v>
      </c>
      <c r="Q666" s="3">
        <f t="shared" si="5"/>
        <v>3.5978412952228922E-3</v>
      </c>
      <c r="R666" s="1"/>
    </row>
    <row r="667" spans="1:18" x14ac:dyDescent="0.25">
      <c r="A667" s="1">
        <v>40778</v>
      </c>
      <c r="B667" t="s">
        <v>10</v>
      </c>
      <c r="C667">
        <v>50.55</v>
      </c>
      <c r="D667">
        <v>52.28</v>
      </c>
      <c r="E667">
        <v>50.34</v>
      </c>
      <c r="F667">
        <v>52.28</v>
      </c>
      <c r="G667">
        <v>75688400</v>
      </c>
      <c r="J667" t="s">
        <v>10</v>
      </c>
      <c r="K667" s="1">
        <v>40778</v>
      </c>
      <c r="L667">
        <v>52.28</v>
      </c>
      <c r="N667" t="s">
        <v>7</v>
      </c>
      <c r="O667" s="1">
        <v>40778</v>
      </c>
      <c r="P667" s="3">
        <f>sqqq!K388/sqqq!K387-1</f>
        <v>-2.4912253289473663E-2</v>
      </c>
      <c r="Q667" s="3">
        <f t="shared" ref="Q667:Q730" si="6">F667/F666-1</f>
        <v>4.1226847241585318E-2</v>
      </c>
      <c r="R667" s="1"/>
    </row>
    <row r="668" spans="1:18" x14ac:dyDescent="0.25">
      <c r="A668" s="1">
        <v>40779</v>
      </c>
      <c r="B668" t="s">
        <v>10</v>
      </c>
      <c r="C668">
        <v>52.13</v>
      </c>
      <c r="D668">
        <v>52.79</v>
      </c>
      <c r="E668">
        <v>51.71</v>
      </c>
      <c r="F668">
        <v>52.69</v>
      </c>
      <c r="G668">
        <v>80197700</v>
      </c>
      <c r="J668" t="s">
        <v>10</v>
      </c>
      <c r="K668" s="1">
        <v>40779</v>
      </c>
      <c r="L668">
        <v>52.69</v>
      </c>
      <c r="N668" t="s">
        <v>7</v>
      </c>
      <c r="O668" s="1">
        <v>40779</v>
      </c>
      <c r="P668" s="3">
        <f>sqqq!K389/sqqq!K388-1</f>
        <v>4.785894072005048E-2</v>
      </c>
      <c r="Q668" s="3">
        <f t="shared" si="6"/>
        <v>7.8423871461361649E-3</v>
      </c>
      <c r="R668" s="1"/>
    </row>
    <row r="669" spans="1:18" x14ac:dyDescent="0.25">
      <c r="A669" s="1">
        <v>40780</v>
      </c>
      <c r="B669" t="s">
        <v>10</v>
      </c>
      <c r="C669">
        <v>52.66</v>
      </c>
      <c r="D669">
        <v>52.9</v>
      </c>
      <c r="E669">
        <v>51.65</v>
      </c>
      <c r="F669">
        <v>51.83</v>
      </c>
      <c r="G669">
        <v>93623700</v>
      </c>
      <c r="J669" t="s">
        <v>10</v>
      </c>
      <c r="K669" s="1">
        <v>40780</v>
      </c>
      <c r="L669">
        <v>51.83</v>
      </c>
      <c r="N669" t="s">
        <v>7</v>
      </c>
      <c r="O669" s="1">
        <v>40780</v>
      </c>
      <c r="P669" s="3">
        <f>sqqq!K390/sqqq!K389-1</f>
        <v>-7.383246925887299E-2</v>
      </c>
      <c r="Q669" s="3">
        <f t="shared" si="6"/>
        <v>-1.6321882710191637E-2</v>
      </c>
      <c r="R669" s="1"/>
    </row>
    <row r="670" spans="1:18" x14ac:dyDescent="0.25">
      <c r="A670" s="1">
        <v>40781</v>
      </c>
      <c r="B670" t="s">
        <v>10</v>
      </c>
      <c r="C670">
        <v>51.66</v>
      </c>
      <c r="D670">
        <v>53.31</v>
      </c>
      <c r="E670">
        <v>51.15</v>
      </c>
      <c r="F670">
        <v>53.13</v>
      </c>
      <c r="G670">
        <v>91573300</v>
      </c>
      <c r="J670" t="s">
        <v>10</v>
      </c>
      <c r="K670" s="1">
        <v>40781</v>
      </c>
      <c r="L670">
        <v>53.13</v>
      </c>
      <c r="N670" t="s">
        <v>7</v>
      </c>
      <c r="O670" s="1">
        <v>40781</v>
      </c>
      <c r="P670" s="3">
        <f>sqqq!K391/sqqq!K390-1</f>
        <v>-8.4538334971100304E-2</v>
      </c>
      <c r="Q670" s="3">
        <f t="shared" si="6"/>
        <v>2.5081998842369391E-2</v>
      </c>
      <c r="R670" s="1"/>
    </row>
    <row r="671" spans="1:18" x14ac:dyDescent="0.25">
      <c r="A671" s="1">
        <v>40784</v>
      </c>
      <c r="B671" t="s">
        <v>10</v>
      </c>
      <c r="C671">
        <v>53.66</v>
      </c>
      <c r="D671">
        <v>54.67</v>
      </c>
      <c r="E671">
        <v>53.64</v>
      </c>
      <c r="F671">
        <v>54.61</v>
      </c>
      <c r="G671">
        <v>45985800</v>
      </c>
      <c r="J671" t="s">
        <v>10</v>
      </c>
      <c r="K671" s="1">
        <v>40784</v>
      </c>
      <c r="L671">
        <v>54.61</v>
      </c>
      <c r="N671" t="s">
        <v>7</v>
      </c>
      <c r="O671" s="1">
        <v>40784</v>
      </c>
      <c r="P671" s="3">
        <f>sqqq!K392/sqqq!K391-1</f>
        <v>-1.8226033784141449E-2</v>
      </c>
      <c r="Q671" s="3">
        <f t="shared" si="6"/>
        <v>2.7856201769245192E-2</v>
      </c>
      <c r="R671" s="1"/>
    </row>
    <row r="672" spans="1:18" x14ac:dyDescent="0.25">
      <c r="A672" s="1">
        <v>40785</v>
      </c>
      <c r="B672" t="s">
        <v>10</v>
      </c>
      <c r="C672">
        <v>54.41</v>
      </c>
      <c r="D672">
        <v>55.3</v>
      </c>
      <c r="E672">
        <v>54.11</v>
      </c>
      <c r="F672">
        <v>54.97</v>
      </c>
      <c r="G672">
        <v>61617900</v>
      </c>
      <c r="J672" t="s">
        <v>10</v>
      </c>
      <c r="K672" s="1">
        <v>40785</v>
      </c>
      <c r="L672">
        <v>54.97</v>
      </c>
      <c r="N672" t="s">
        <v>7</v>
      </c>
      <c r="O672" s="1">
        <v>40785</v>
      </c>
      <c r="P672" s="3">
        <f>sqqq!K393/sqqq!K392-1</f>
        <v>-5.3629880453761603E-3</v>
      </c>
      <c r="Q672" s="3">
        <f t="shared" si="6"/>
        <v>6.5921992309101451E-3</v>
      </c>
      <c r="R672" s="1"/>
    </row>
    <row r="673" spans="1:18" x14ac:dyDescent="0.25">
      <c r="A673" s="1">
        <v>40786</v>
      </c>
      <c r="B673" t="s">
        <v>10</v>
      </c>
      <c r="C673">
        <v>55.3</v>
      </c>
      <c r="D673">
        <v>55.74</v>
      </c>
      <c r="E673">
        <v>54.6</v>
      </c>
      <c r="F673">
        <v>55.06</v>
      </c>
      <c r="G673">
        <v>60900400</v>
      </c>
      <c r="J673" t="s">
        <v>10</v>
      </c>
      <c r="K673" s="1">
        <v>40786</v>
      </c>
      <c r="L673">
        <v>55.06</v>
      </c>
      <c r="N673" t="s">
        <v>7</v>
      </c>
      <c r="O673" s="1">
        <v>40786</v>
      </c>
      <c r="P673" s="3">
        <f>sqqq!K394/sqqq!K393-1</f>
        <v>2.6544968810109593E-2</v>
      </c>
      <c r="Q673" s="3">
        <f t="shared" si="6"/>
        <v>1.6372566854647719E-3</v>
      </c>
      <c r="R673" s="1"/>
    </row>
    <row r="674" spans="1:18" x14ac:dyDescent="0.25">
      <c r="A674" s="1">
        <v>40787</v>
      </c>
      <c r="B674" t="s">
        <v>10</v>
      </c>
      <c r="C674">
        <v>55.2</v>
      </c>
      <c r="D674">
        <v>55.64</v>
      </c>
      <c r="E674">
        <v>54.46</v>
      </c>
      <c r="F674">
        <v>54.56</v>
      </c>
      <c r="G674">
        <v>57158400</v>
      </c>
      <c r="J674" t="s">
        <v>10</v>
      </c>
      <c r="K674" s="1">
        <v>40787</v>
      </c>
      <c r="L674">
        <v>54.56</v>
      </c>
      <c r="N674" t="s">
        <v>7</v>
      </c>
      <c r="O674" s="1">
        <v>40787</v>
      </c>
      <c r="P674" s="3">
        <f>sqqq!K395/sqqq!K394-1</f>
        <v>6.8282844065656434E-2</v>
      </c>
      <c r="Q674" s="3">
        <f t="shared" si="6"/>
        <v>-9.0810025426807384E-3</v>
      </c>
      <c r="R674" s="1"/>
    </row>
    <row r="675" spans="1:18" x14ac:dyDescent="0.25">
      <c r="A675" s="1">
        <v>40788</v>
      </c>
      <c r="B675" t="s">
        <v>10</v>
      </c>
      <c r="C675">
        <v>53.58</v>
      </c>
      <c r="D675">
        <v>54.61</v>
      </c>
      <c r="E675">
        <v>52.99</v>
      </c>
      <c r="F675">
        <v>53.28</v>
      </c>
      <c r="G675">
        <v>58185700</v>
      </c>
      <c r="J675" t="s">
        <v>10</v>
      </c>
      <c r="K675" s="1">
        <v>40788</v>
      </c>
      <c r="L675">
        <v>53.28</v>
      </c>
      <c r="N675" t="s">
        <v>7</v>
      </c>
      <c r="O675" s="1">
        <v>40788</v>
      </c>
      <c r="P675" s="3">
        <f>sqqq!K396/sqqq!K395-1</f>
        <v>0</v>
      </c>
      <c r="Q675" s="3">
        <f t="shared" si="6"/>
        <v>-2.346041055718473E-2</v>
      </c>
      <c r="R675" s="1"/>
    </row>
    <row r="676" spans="1:18" x14ac:dyDescent="0.25">
      <c r="A676" s="1">
        <v>40792</v>
      </c>
      <c r="B676" t="s">
        <v>10</v>
      </c>
      <c r="C676">
        <v>52.04</v>
      </c>
      <c r="D676">
        <v>53.37</v>
      </c>
      <c r="E676">
        <v>51.91</v>
      </c>
      <c r="F676">
        <v>53.29</v>
      </c>
      <c r="G676">
        <v>52992200</v>
      </c>
      <c r="J676" t="s">
        <v>10</v>
      </c>
      <c r="K676" s="1">
        <v>40792</v>
      </c>
      <c r="L676">
        <v>53.29</v>
      </c>
      <c r="N676" t="s">
        <v>7</v>
      </c>
      <c r="O676" s="1">
        <v>40792</v>
      </c>
      <c r="P676" s="3">
        <f>sqqq!K397/sqqq!K396-1</f>
        <v>-7.6399408501568788E-2</v>
      </c>
      <c r="Q676" s="3">
        <f t="shared" si="6"/>
        <v>1.8768768768762101E-4</v>
      </c>
      <c r="R676" s="1"/>
    </row>
    <row r="677" spans="1:18" x14ac:dyDescent="0.25">
      <c r="A677" s="1">
        <v>40793</v>
      </c>
      <c r="B677" t="s">
        <v>10</v>
      </c>
      <c r="C677">
        <v>54.05</v>
      </c>
      <c r="D677">
        <v>54.65</v>
      </c>
      <c r="E677">
        <v>53.9</v>
      </c>
      <c r="F677">
        <v>54.64</v>
      </c>
      <c r="G677">
        <v>48952200</v>
      </c>
      <c r="J677" t="s">
        <v>10</v>
      </c>
      <c r="K677" s="1">
        <v>40793</v>
      </c>
      <c r="L677">
        <v>54.64</v>
      </c>
      <c r="N677" t="s">
        <v>7</v>
      </c>
      <c r="O677" s="1">
        <v>40793</v>
      </c>
      <c r="P677" s="3">
        <f>sqqq!K398/sqqq!K397-1</f>
        <v>1.3923029919123531E-2</v>
      </c>
      <c r="Q677" s="3">
        <f t="shared" si="6"/>
        <v>2.5333083130043121E-2</v>
      </c>
      <c r="R677" s="1"/>
    </row>
    <row r="678" spans="1:18" x14ac:dyDescent="0.25">
      <c r="A678" s="1">
        <v>40794</v>
      </c>
      <c r="B678" t="s">
        <v>10</v>
      </c>
      <c r="C678">
        <v>54.36</v>
      </c>
      <c r="D678">
        <v>55.17</v>
      </c>
      <c r="E678">
        <v>54.21</v>
      </c>
      <c r="F678">
        <v>54.39</v>
      </c>
      <c r="G678">
        <v>61422800</v>
      </c>
      <c r="J678" t="s">
        <v>10</v>
      </c>
      <c r="K678" s="1">
        <v>40794</v>
      </c>
      <c r="L678">
        <v>54.39</v>
      </c>
      <c r="N678" t="s">
        <v>7</v>
      </c>
      <c r="O678" s="1">
        <v>40794</v>
      </c>
      <c r="P678" s="3">
        <f>sqqq!K399/sqqq!K398-1</f>
        <v>6.5428061493019607E-2</v>
      </c>
      <c r="Q678" s="3">
        <f t="shared" si="6"/>
        <v>-4.57540263543188E-3</v>
      </c>
      <c r="R678" s="1"/>
    </row>
    <row r="679" spans="1:18" x14ac:dyDescent="0.25">
      <c r="A679" s="1">
        <v>40795</v>
      </c>
      <c r="B679" t="s">
        <v>10</v>
      </c>
      <c r="C679">
        <v>54.01</v>
      </c>
      <c r="D679">
        <v>54.24</v>
      </c>
      <c r="E679">
        <v>52.85</v>
      </c>
      <c r="F679">
        <v>53.18</v>
      </c>
      <c r="G679">
        <v>63663500</v>
      </c>
      <c r="J679" t="s">
        <v>10</v>
      </c>
      <c r="K679" s="1">
        <v>40795</v>
      </c>
      <c r="L679">
        <v>53.18</v>
      </c>
      <c r="N679" t="s">
        <v>7</v>
      </c>
      <c r="O679" s="1">
        <v>40795</v>
      </c>
      <c r="P679" s="3">
        <f>sqqq!K400/sqqq!K399-1</f>
        <v>-3.8665597714461653E-2</v>
      </c>
      <c r="Q679" s="3">
        <f t="shared" si="6"/>
        <v>-2.2246736532450795E-2</v>
      </c>
      <c r="R679" s="1"/>
    </row>
    <row r="680" spans="1:18" x14ac:dyDescent="0.25">
      <c r="A680" s="1">
        <v>40798</v>
      </c>
      <c r="B680" t="s">
        <v>10</v>
      </c>
      <c r="C680">
        <v>52.59</v>
      </c>
      <c r="D680">
        <v>53.9</v>
      </c>
      <c r="E680">
        <v>52.57</v>
      </c>
      <c r="F680">
        <v>53.86</v>
      </c>
      <c r="G680">
        <v>65973000</v>
      </c>
      <c r="J680" t="s">
        <v>10</v>
      </c>
      <c r="K680" s="1">
        <v>40798</v>
      </c>
      <c r="L680">
        <v>53.86</v>
      </c>
      <c r="N680" t="s">
        <v>7</v>
      </c>
      <c r="O680" s="1">
        <v>40798</v>
      </c>
      <c r="P680" s="3">
        <f>sqqq!K401/sqqq!K400-1</f>
        <v>-3.8643593545334864E-2</v>
      </c>
      <c r="Q680" s="3">
        <f t="shared" si="6"/>
        <v>1.2786761940579261E-2</v>
      </c>
      <c r="R680" s="1"/>
    </row>
    <row r="681" spans="1:18" x14ac:dyDescent="0.25">
      <c r="A681" s="1">
        <v>40799</v>
      </c>
      <c r="B681" t="s">
        <v>10</v>
      </c>
      <c r="C681">
        <v>54.06</v>
      </c>
      <c r="D681">
        <v>54.69</v>
      </c>
      <c r="E681">
        <v>53.8</v>
      </c>
      <c r="F681">
        <v>54.58</v>
      </c>
      <c r="G681">
        <v>59020000</v>
      </c>
      <c r="J681" t="s">
        <v>10</v>
      </c>
      <c r="K681" s="1">
        <v>40799</v>
      </c>
      <c r="L681">
        <v>54.58</v>
      </c>
      <c r="N681" t="s">
        <v>7</v>
      </c>
      <c r="O681" s="1">
        <v>40799</v>
      </c>
      <c r="P681" s="3">
        <f>sqqq!K402/sqqq!K401-1</f>
        <v>-4.1837509031400932E-2</v>
      </c>
      <c r="Q681" s="3">
        <f t="shared" si="6"/>
        <v>1.3367991088006015E-2</v>
      </c>
      <c r="R681" s="1"/>
    </row>
    <row r="682" spans="1:18" x14ac:dyDescent="0.25">
      <c r="A682" s="1">
        <v>40800</v>
      </c>
      <c r="B682" t="s">
        <v>10</v>
      </c>
      <c r="C682">
        <v>54.86</v>
      </c>
      <c r="D682">
        <v>55.98</v>
      </c>
      <c r="E682">
        <v>54.32</v>
      </c>
      <c r="F682">
        <v>55.36</v>
      </c>
      <c r="G682">
        <v>90757300</v>
      </c>
      <c r="J682" t="s">
        <v>10</v>
      </c>
      <c r="K682" s="1">
        <v>40800</v>
      </c>
      <c r="L682">
        <v>55.36</v>
      </c>
      <c r="N682" t="s">
        <v>7</v>
      </c>
      <c r="O682" s="1">
        <v>40800</v>
      </c>
      <c r="P682" s="3">
        <f>sqqq!K403/sqqq!K402-1</f>
        <v>-4.623287516612018E-2</v>
      </c>
      <c r="Q682" s="3">
        <f t="shared" si="6"/>
        <v>1.4290949065591807E-2</v>
      </c>
      <c r="R682" s="1"/>
    </row>
    <row r="683" spans="1:18" x14ac:dyDescent="0.25">
      <c r="A683" s="1">
        <v>40801</v>
      </c>
      <c r="B683" t="s">
        <v>10</v>
      </c>
      <c r="C683">
        <v>55.96</v>
      </c>
      <c r="D683">
        <v>56.28</v>
      </c>
      <c r="E683">
        <v>55.39</v>
      </c>
      <c r="F683">
        <v>56.18</v>
      </c>
      <c r="G683">
        <v>83536100</v>
      </c>
      <c r="J683" t="s">
        <v>10</v>
      </c>
      <c r="K683" s="1">
        <v>40801</v>
      </c>
      <c r="L683">
        <v>56.18</v>
      </c>
      <c r="N683" t="s">
        <v>7</v>
      </c>
      <c r="O683" s="1">
        <v>40801</v>
      </c>
      <c r="P683" s="3">
        <f>sqqq!K404/sqqq!K403-1</f>
        <v>-2.6481165616543567E-2</v>
      </c>
      <c r="Q683" s="3">
        <f t="shared" si="6"/>
        <v>1.4812138728323765E-2</v>
      </c>
      <c r="R683" s="1"/>
    </row>
    <row r="684" spans="1:18" x14ac:dyDescent="0.25">
      <c r="A684" s="1">
        <v>40802</v>
      </c>
      <c r="B684" t="s">
        <v>10</v>
      </c>
      <c r="C684">
        <v>56.2</v>
      </c>
      <c r="D684">
        <v>56.65</v>
      </c>
      <c r="E684">
        <v>56.09</v>
      </c>
      <c r="F684">
        <v>56.59</v>
      </c>
      <c r="G684">
        <v>91902100</v>
      </c>
      <c r="J684" t="s">
        <v>10</v>
      </c>
      <c r="K684" s="1">
        <v>40802</v>
      </c>
      <c r="L684">
        <v>56.59</v>
      </c>
      <c r="N684" t="s">
        <v>7</v>
      </c>
      <c r="O684" s="1">
        <v>40802</v>
      </c>
      <c r="P684" s="3">
        <f>sqqq!K405/sqqq!K404-1</f>
        <v>-2.7663057074416297E-3</v>
      </c>
      <c r="Q684" s="3">
        <f t="shared" si="6"/>
        <v>7.2979708081168937E-3</v>
      </c>
      <c r="R684" s="1"/>
    </row>
    <row r="685" spans="1:18" x14ac:dyDescent="0.25">
      <c r="A685" s="1">
        <v>40805</v>
      </c>
      <c r="B685" t="s">
        <v>10</v>
      </c>
      <c r="C685">
        <v>55.89</v>
      </c>
      <c r="D685">
        <v>56.91</v>
      </c>
      <c r="E685">
        <v>55.43</v>
      </c>
      <c r="F685">
        <v>56.61</v>
      </c>
      <c r="G685">
        <v>73042900</v>
      </c>
      <c r="J685" t="s">
        <v>10</v>
      </c>
      <c r="K685" s="1">
        <v>40805</v>
      </c>
      <c r="L685">
        <v>56.61</v>
      </c>
      <c r="N685" t="s">
        <v>7</v>
      </c>
      <c r="O685" s="1">
        <v>40805</v>
      </c>
      <c r="P685" s="3">
        <f>sqqq!K406/sqqq!K405-1</f>
        <v>1.2945020405145558E-2</v>
      </c>
      <c r="Q685" s="3">
        <f t="shared" si="6"/>
        <v>3.5341933203736353E-4</v>
      </c>
      <c r="R685" s="1"/>
    </row>
    <row r="686" spans="1:18" x14ac:dyDescent="0.25">
      <c r="A686" s="1">
        <v>40806</v>
      </c>
      <c r="B686" t="s">
        <v>10</v>
      </c>
      <c r="C686">
        <v>56.9</v>
      </c>
      <c r="D686">
        <v>57.35</v>
      </c>
      <c r="E686">
        <v>56.23</v>
      </c>
      <c r="F686">
        <v>56.36</v>
      </c>
      <c r="G686">
        <v>66570100</v>
      </c>
      <c r="J686" t="s">
        <v>10</v>
      </c>
      <c r="K686" s="1">
        <v>40806</v>
      </c>
      <c r="L686">
        <v>56.36</v>
      </c>
      <c r="N686" t="s">
        <v>7</v>
      </c>
      <c r="O686" s="1">
        <v>40806</v>
      </c>
      <c r="P686" s="3">
        <f>sqqq!K407/sqqq!K406-1</f>
        <v>5.2487430824965875E-2</v>
      </c>
      <c r="Q686" s="3">
        <f t="shared" si="6"/>
        <v>-4.4161808867690944E-3</v>
      </c>
      <c r="R686" s="1"/>
    </row>
    <row r="687" spans="1:18" x14ac:dyDescent="0.25">
      <c r="A687" s="1">
        <v>40807</v>
      </c>
      <c r="B687" t="s">
        <v>10</v>
      </c>
      <c r="C687">
        <v>56.65</v>
      </c>
      <c r="D687">
        <v>56.93</v>
      </c>
      <c r="E687">
        <v>55.37</v>
      </c>
      <c r="F687">
        <v>55.38</v>
      </c>
      <c r="G687">
        <v>79938000</v>
      </c>
      <c r="J687" t="s">
        <v>10</v>
      </c>
      <c r="K687" s="1">
        <v>40807</v>
      </c>
      <c r="L687">
        <v>55.38</v>
      </c>
      <c r="N687" t="s">
        <v>7</v>
      </c>
      <c r="O687" s="1">
        <v>40807</v>
      </c>
      <c r="P687" s="3">
        <f>sqqq!K408/sqqq!K407-1</f>
        <v>9.6704302239814188E-2</v>
      </c>
      <c r="Q687" s="3">
        <f t="shared" si="6"/>
        <v>-1.7388218594748039E-2</v>
      </c>
      <c r="R687" s="1"/>
    </row>
    <row r="688" spans="1:18" x14ac:dyDescent="0.25">
      <c r="A688" s="1">
        <v>40808</v>
      </c>
      <c r="B688" t="s">
        <v>10</v>
      </c>
      <c r="C688">
        <v>53.97</v>
      </c>
      <c r="D688">
        <v>54.46</v>
      </c>
      <c r="E688">
        <v>52.75</v>
      </c>
      <c r="F688">
        <v>53.58</v>
      </c>
      <c r="G688">
        <v>151885500</v>
      </c>
      <c r="J688" t="s">
        <v>10</v>
      </c>
      <c r="K688" s="1">
        <v>40808</v>
      </c>
      <c r="L688">
        <v>53.58</v>
      </c>
      <c r="N688" t="s">
        <v>7</v>
      </c>
      <c r="O688" s="1">
        <v>40808</v>
      </c>
      <c r="P688" s="3">
        <f>sqqq!K409/sqqq!K408-1</f>
        <v>-3.2028515098960986E-2</v>
      </c>
      <c r="Q688" s="3">
        <f t="shared" si="6"/>
        <v>-3.2502708559046689E-2</v>
      </c>
      <c r="R688" s="1"/>
    </row>
    <row r="689" spans="1:18" x14ac:dyDescent="0.25">
      <c r="A689" s="1">
        <v>40809</v>
      </c>
      <c r="B689" t="s">
        <v>10</v>
      </c>
      <c r="C689">
        <v>53.13</v>
      </c>
      <c r="D689">
        <v>54.38</v>
      </c>
      <c r="E689">
        <v>53.09</v>
      </c>
      <c r="F689">
        <v>54.15</v>
      </c>
      <c r="G689">
        <v>85940600</v>
      </c>
      <c r="J689" t="s">
        <v>10</v>
      </c>
      <c r="K689" s="1">
        <v>40809</v>
      </c>
      <c r="L689">
        <v>54.15</v>
      </c>
      <c r="N689" t="s">
        <v>7</v>
      </c>
      <c r="O689" s="1">
        <v>40809</v>
      </c>
      <c r="P689" s="3">
        <f>sqqq!K410/sqqq!K409-1</f>
        <v>-3.3905229299192374E-2</v>
      </c>
      <c r="Q689" s="3">
        <f t="shared" si="6"/>
        <v>1.0638297872340496E-2</v>
      </c>
      <c r="R689" s="1"/>
    </row>
    <row r="690" spans="1:18" x14ac:dyDescent="0.25">
      <c r="A690" s="1">
        <v>40812</v>
      </c>
      <c r="B690" t="s">
        <v>10</v>
      </c>
      <c r="C690">
        <v>54.42</v>
      </c>
      <c r="D690">
        <v>54.88</v>
      </c>
      <c r="E690">
        <v>53.21</v>
      </c>
      <c r="F690">
        <v>54.78</v>
      </c>
      <c r="G690">
        <v>96261400</v>
      </c>
      <c r="J690" t="s">
        <v>10</v>
      </c>
      <c r="K690" s="1">
        <v>40812</v>
      </c>
      <c r="L690">
        <v>54.78</v>
      </c>
      <c r="N690" t="s">
        <v>7</v>
      </c>
      <c r="O690" s="1">
        <v>40812</v>
      </c>
      <c r="P690" s="3">
        <f>sqqq!K411/sqqq!K410-1</f>
        <v>-2.9598259606208099E-2</v>
      </c>
      <c r="Q690" s="3">
        <f t="shared" si="6"/>
        <v>1.1634349030470892E-2</v>
      </c>
      <c r="R690" s="1"/>
    </row>
    <row r="691" spans="1:18" x14ac:dyDescent="0.25">
      <c r="A691" s="1">
        <v>40813</v>
      </c>
      <c r="B691" t="s">
        <v>10</v>
      </c>
      <c r="C691">
        <v>55.71</v>
      </c>
      <c r="D691">
        <v>56.2</v>
      </c>
      <c r="E691">
        <v>54.98</v>
      </c>
      <c r="F691">
        <v>55.35</v>
      </c>
      <c r="G691">
        <v>81148600</v>
      </c>
      <c r="J691" t="s">
        <v>10</v>
      </c>
      <c r="K691" s="1">
        <v>40813</v>
      </c>
      <c r="L691">
        <v>55.35</v>
      </c>
      <c r="N691" t="s">
        <v>7</v>
      </c>
      <c r="O691" s="1">
        <v>40813</v>
      </c>
      <c r="P691" s="3">
        <f>sqqq!K412/sqqq!K411-1</f>
        <v>4.4444374848707335E-2</v>
      </c>
      <c r="Q691" s="3">
        <f t="shared" si="6"/>
        <v>1.0405257393209189E-2</v>
      </c>
      <c r="R691" s="1"/>
    </row>
    <row r="692" spans="1:18" x14ac:dyDescent="0.25">
      <c r="A692" s="1">
        <v>40814</v>
      </c>
      <c r="B692" t="s">
        <v>10</v>
      </c>
      <c r="C692">
        <v>55.59</v>
      </c>
      <c r="D692">
        <v>55.97</v>
      </c>
      <c r="E692">
        <v>54.4</v>
      </c>
      <c r="F692">
        <v>54.53</v>
      </c>
      <c r="G692">
        <v>76757100</v>
      </c>
      <c r="J692" t="s">
        <v>10</v>
      </c>
      <c r="K692" s="1">
        <v>40814</v>
      </c>
      <c r="L692">
        <v>54.53</v>
      </c>
      <c r="N692" t="s">
        <v>7</v>
      </c>
      <c r="O692" s="1">
        <v>40814</v>
      </c>
      <c r="P692" s="3">
        <f>sqqq!K413/sqqq!K412-1</f>
        <v>3.2123505036357525E-2</v>
      </c>
      <c r="Q692" s="3">
        <f t="shared" si="6"/>
        <v>-1.4814814814814836E-2</v>
      </c>
      <c r="R692" s="1"/>
    </row>
    <row r="693" spans="1:18" x14ac:dyDescent="0.25">
      <c r="A693" s="1">
        <v>40815</v>
      </c>
      <c r="B693" t="s">
        <v>10</v>
      </c>
      <c r="C693">
        <v>55.36</v>
      </c>
      <c r="D693">
        <v>55.43</v>
      </c>
      <c r="E693">
        <v>52.97</v>
      </c>
      <c r="F693">
        <v>53.88</v>
      </c>
      <c r="G693">
        <v>116900200</v>
      </c>
      <c r="J693" t="s">
        <v>10</v>
      </c>
      <c r="K693" s="1">
        <v>40815</v>
      </c>
      <c r="L693">
        <v>53.88</v>
      </c>
      <c r="N693" t="s">
        <v>7</v>
      </c>
      <c r="O693" s="1">
        <v>40815</v>
      </c>
      <c r="P693" s="3">
        <f>sqqq!K414/sqqq!K413-1</f>
        <v>7.6798691971482924E-2</v>
      </c>
      <c r="Q693" s="3">
        <f t="shared" si="6"/>
        <v>-1.1920044012470155E-2</v>
      </c>
      <c r="R693" s="1"/>
    </row>
    <row r="694" spans="1:18" x14ac:dyDescent="0.25">
      <c r="A694" s="1">
        <v>40816</v>
      </c>
      <c r="B694" t="s">
        <v>10</v>
      </c>
      <c r="C694">
        <v>53.16</v>
      </c>
      <c r="D694">
        <v>53.61</v>
      </c>
      <c r="E694">
        <v>52.46</v>
      </c>
      <c r="F694">
        <v>52.49</v>
      </c>
      <c r="G694">
        <v>104870100</v>
      </c>
      <c r="J694" t="s">
        <v>10</v>
      </c>
      <c r="K694" s="1">
        <v>40816</v>
      </c>
      <c r="L694">
        <v>52.49</v>
      </c>
      <c r="N694" t="s">
        <v>7</v>
      </c>
      <c r="O694" s="1">
        <v>40816</v>
      </c>
      <c r="P694" s="3">
        <f>sqqq!K415/sqqq!K414-1</f>
        <v>7.9955001289033323E-2</v>
      </c>
      <c r="Q694" s="3">
        <f t="shared" si="6"/>
        <v>-2.5798069784706779E-2</v>
      </c>
      <c r="R694" s="1"/>
    </row>
    <row r="695" spans="1:18" x14ac:dyDescent="0.25">
      <c r="A695" s="1">
        <v>40819</v>
      </c>
      <c r="B695" t="s">
        <v>10</v>
      </c>
      <c r="C695">
        <v>52.02</v>
      </c>
      <c r="D695">
        <v>52.85</v>
      </c>
      <c r="E695">
        <v>51.11</v>
      </c>
      <c r="F695">
        <v>51.14</v>
      </c>
      <c r="G695">
        <v>99149500</v>
      </c>
      <c r="J695" t="s">
        <v>10</v>
      </c>
      <c r="K695" s="1">
        <v>40819</v>
      </c>
      <c r="L695">
        <v>51.14</v>
      </c>
      <c r="N695" t="s">
        <v>7</v>
      </c>
      <c r="O695" s="1">
        <v>40819</v>
      </c>
      <c r="P695" s="3">
        <f>sqqq!K416/sqqq!K415-1</f>
        <v>-6.3260326196174277E-2</v>
      </c>
      <c r="Q695" s="3">
        <f t="shared" si="6"/>
        <v>-2.5719184606591727E-2</v>
      </c>
      <c r="R695" s="1"/>
    </row>
    <row r="696" spans="1:18" x14ac:dyDescent="0.25">
      <c r="A696" s="1">
        <v>40820</v>
      </c>
      <c r="B696" t="s">
        <v>10</v>
      </c>
      <c r="C696">
        <v>50.62</v>
      </c>
      <c r="D696">
        <v>52.29</v>
      </c>
      <c r="E696">
        <v>50.1</v>
      </c>
      <c r="F696">
        <v>52.19</v>
      </c>
      <c r="G696">
        <v>137013700</v>
      </c>
      <c r="J696" t="s">
        <v>10</v>
      </c>
      <c r="K696" s="1">
        <v>40820</v>
      </c>
      <c r="L696">
        <v>52.19</v>
      </c>
      <c r="N696" t="s">
        <v>7</v>
      </c>
      <c r="O696" s="1">
        <v>40820</v>
      </c>
      <c r="P696" s="3">
        <f>sqqq!K417/sqqq!K416-1</f>
        <v>-7.532470212996567E-2</v>
      </c>
      <c r="Q696" s="3">
        <f t="shared" si="6"/>
        <v>2.0531873289010516E-2</v>
      </c>
      <c r="R696" s="1"/>
    </row>
    <row r="697" spans="1:18" x14ac:dyDescent="0.25">
      <c r="A697" s="1">
        <v>40821</v>
      </c>
      <c r="B697" t="s">
        <v>10</v>
      </c>
      <c r="C697">
        <v>52.06</v>
      </c>
      <c r="D697">
        <v>53.68</v>
      </c>
      <c r="E697">
        <v>51.66</v>
      </c>
      <c r="F697">
        <v>53.53</v>
      </c>
      <c r="G697">
        <v>108825700</v>
      </c>
      <c r="J697" t="s">
        <v>10</v>
      </c>
      <c r="K697" s="1">
        <v>40821</v>
      </c>
      <c r="L697">
        <v>53.53</v>
      </c>
      <c r="N697" t="s">
        <v>7</v>
      </c>
      <c r="O697" s="1">
        <v>40821</v>
      </c>
      <c r="P697" s="3">
        <f>sqqq!K418/sqqq!K417-1</f>
        <v>-5.0561797752809001E-2</v>
      </c>
      <c r="Q697" s="3">
        <f t="shared" si="6"/>
        <v>2.5675416746503199E-2</v>
      </c>
      <c r="R697" s="1"/>
    </row>
    <row r="698" spans="1:18" x14ac:dyDescent="0.25">
      <c r="A698" s="1">
        <v>40822</v>
      </c>
      <c r="B698" t="s">
        <v>10</v>
      </c>
      <c r="C698">
        <v>53.46</v>
      </c>
      <c r="D698">
        <v>54.44</v>
      </c>
      <c r="E698">
        <v>53.21</v>
      </c>
      <c r="F698">
        <v>54.43</v>
      </c>
      <c r="G698">
        <v>71939200</v>
      </c>
      <c r="J698" t="s">
        <v>10</v>
      </c>
      <c r="K698" s="1">
        <v>40822</v>
      </c>
      <c r="L698">
        <v>54.43</v>
      </c>
      <c r="N698" t="s">
        <v>7</v>
      </c>
      <c r="O698" s="1">
        <v>40822</v>
      </c>
      <c r="P698" s="3">
        <f>sqqq!K419/sqqq!K418-1</f>
        <v>1.9442129385037976E-2</v>
      </c>
      <c r="Q698" s="3">
        <f t="shared" si="6"/>
        <v>1.6813002054922421E-2</v>
      </c>
      <c r="R698" s="1"/>
    </row>
    <row r="699" spans="1:18" x14ac:dyDescent="0.25">
      <c r="A699" s="1">
        <v>40823</v>
      </c>
      <c r="B699" t="s">
        <v>10</v>
      </c>
      <c r="C699">
        <v>54.4</v>
      </c>
      <c r="D699">
        <v>54.66</v>
      </c>
      <c r="E699">
        <v>53.72</v>
      </c>
      <c r="F699">
        <v>54.07</v>
      </c>
      <c r="G699">
        <v>72525200</v>
      </c>
      <c r="J699" t="s">
        <v>10</v>
      </c>
      <c r="K699" s="1">
        <v>40823</v>
      </c>
      <c r="L699">
        <v>54.07</v>
      </c>
      <c r="N699" t="s">
        <v>7</v>
      </c>
      <c r="O699" s="1">
        <v>40823</v>
      </c>
      <c r="P699" s="3">
        <f>sqqq!K420/sqqq!K419-1</f>
        <v>-0.10199007883790423</v>
      </c>
      <c r="Q699" s="3">
        <f t="shared" si="6"/>
        <v>-6.6139996325556005E-3</v>
      </c>
      <c r="R699" s="1"/>
    </row>
    <row r="700" spans="1:18" x14ac:dyDescent="0.25">
      <c r="A700" s="1">
        <v>40826</v>
      </c>
      <c r="B700" t="s">
        <v>10</v>
      </c>
      <c r="C700">
        <v>54.99</v>
      </c>
      <c r="D700">
        <v>55.94</v>
      </c>
      <c r="E700">
        <v>54.89</v>
      </c>
      <c r="F700">
        <v>55.94</v>
      </c>
      <c r="G700">
        <v>48230200</v>
      </c>
      <c r="J700" t="s">
        <v>10</v>
      </c>
      <c r="K700" s="1">
        <v>40826</v>
      </c>
      <c r="L700">
        <v>55.94</v>
      </c>
      <c r="N700" t="s">
        <v>7</v>
      </c>
      <c r="O700" s="1">
        <v>40826</v>
      </c>
      <c r="P700" s="3">
        <f>sqqq!K421/sqqq!K420-1</f>
        <v>-1.9852280268928935E-2</v>
      </c>
      <c r="Q700" s="3">
        <f t="shared" si="6"/>
        <v>3.4584797484741969E-2</v>
      </c>
      <c r="R700" s="1"/>
    </row>
    <row r="701" spans="1:18" x14ac:dyDescent="0.25">
      <c r="A701" s="1">
        <v>40827</v>
      </c>
      <c r="B701" t="s">
        <v>10</v>
      </c>
      <c r="C701">
        <v>55.79</v>
      </c>
      <c r="D701">
        <v>56.46</v>
      </c>
      <c r="E701">
        <v>55.7</v>
      </c>
      <c r="F701">
        <v>56.32</v>
      </c>
      <c r="G701">
        <v>66449100</v>
      </c>
      <c r="J701" t="s">
        <v>10</v>
      </c>
      <c r="K701" s="1">
        <v>40827</v>
      </c>
      <c r="L701">
        <v>56.32</v>
      </c>
      <c r="N701" t="s">
        <v>7</v>
      </c>
      <c r="O701" s="1">
        <v>40827</v>
      </c>
      <c r="P701" s="3">
        <f>sqqq!K422/sqqq!K421-1</f>
        <v>-1.8841244311580851E-2</v>
      </c>
      <c r="Q701" s="3">
        <f t="shared" si="6"/>
        <v>6.7929924919556406E-3</v>
      </c>
      <c r="R701" s="1"/>
    </row>
    <row r="702" spans="1:18" x14ac:dyDescent="0.25">
      <c r="A702" s="1">
        <v>40828</v>
      </c>
      <c r="B702" t="s">
        <v>10</v>
      </c>
      <c r="C702">
        <v>56.86</v>
      </c>
      <c r="D702">
        <v>57.23</v>
      </c>
      <c r="E702">
        <v>56.56</v>
      </c>
      <c r="F702">
        <v>56.6</v>
      </c>
      <c r="G702">
        <v>85627600</v>
      </c>
      <c r="J702" t="s">
        <v>10</v>
      </c>
      <c r="K702" s="1">
        <v>40828</v>
      </c>
      <c r="L702">
        <v>56.6</v>
      </c>
      <c r="N702" t="s">
        <v>7</v>
      </c>
      <c r="O702" s="1">
        <v>40828</v>
      </c>
      <c r="P702" s="3">
        <f>sqqq!K423/sqqq!K422-1</f>
        <v>-2.6404187169947191E-2</v>
      </c>
      <c r="Q702" s="3">
        <f t="shared" si="6"/>
        <v>4.9715909090908283E-3</v>
      </c>
      <c r="R702" s="1"/>
    </row>
    <row r="703" spans="1:18" x14ac:dyDescent="0.25">
      <c r="A703" s="1">
        <v>40829</v>
      </c>
      <c r="B703" t="s">
        <v>10</v>
      </c>
      <c r="C703">
        <v>56.49</v>
      </c>
      <c r="D703">
        <v>57.19</v>
      </c>
      <c r="E703">
        <v>56.43</v>
      </c>
      <c r="F703">
        <v>57.12</v>
      </c>
      <c r="G703">
        <v>63443700</v>
      </c>
      <c r="J703" t="s">
        <v>10</v>
      </c>
      <c r="K703" s="1">
        <v>40829</v>
      </c>
      <c r="L703">
        <v>57.12</v>
      </c>
      <c r="N703" t="s">
        <v>7</v>
      </c>
      <c r="O703" s="1">
        <v>40829</v>
      </c>
      <c r="P703" s="3">
        <f>sqqq!K424/sqqq!K423-1</f>
        <v>-5.6213092632323547E-2</v>
      </c>
      <c r="Q703" s="3">
        <f t="shared" si="6"/>
        <v>9.187279151943395E-3</v>
      </c>
      <c r="R703" s="1"/>
    </row>
    <row r="704" spans="1:18" x14ac:dyDescent="0.25">
      <c r="A704" s="1">
        <v>40830</v>
      </c>
      <c r="B704" t="s">
        <v>10</v>
      </c>
      <c r="C704">
        <v>57.82</v>
      </c>
      <c r="D704">
        <v>58.19</v>
      </c>
      <c r="E704">
        <v>57.51</v>
      </c>
      <c r="F704">
        <v>58.18</v>
      </c>
      <c r="G704">
        <v>65643600</v>
      </c>
      <c r="J704" t="s">
        <v>10</v>
      </c>
      <c r="K704" s="1">
        <v>40830</v>
      </c>
      <c r="L704">
        <v>58.18</v>
      </c>
      <c r="N704" t="s">
        <v>7</v>
      </c>
      <c r="O704" s="1">
        <v>40830</v>
      </c>
      <c r="P704" s="3">
        <f>sqqq!K425/sqqq!K424-1</f>
        <v>4.6499561067282258E-2</v>
      </c>
      <c r="Q704" s="3">
        <f t="shared" si="6"/>
        <v>1.8557422969187609E-2</v>
      </c>
      <c r="R704" s="1"/>
    </row>
    <row r="705" spans="1:18" x14ac:dyDescent="0.25">
      <c r="A705" s="1">
        <v>40833</v>
      </c>
      <c r="B705" t="s">
        <v>10</v>
      </c>
      <c r="C705">
        <v>57.91</v>
      </c>
      <c r="D705">
        <v>58.09</v>
      </c>
      <c r="E705">
        <v>56.97</v>
      </c>
      <c r="F705">
        <v>57.28</v>
      </c>
      <c r="G705">
        <v>65161300</v>
      </c>
      <c r="J705" t="s">
        <v>10</v>
      </c>
      <c r="K705" s="1">
        <v>40833</v>
      </c>
      <c r="L705">
        <v>57.28</v>
      </c>
      <c r="N705" t="s">
        <v>7</v>
      </c>
      <c r="O705" s="1">
        <v>40833</v>
      </c>
      <c r="P705" s="3">
        <f>sqqq!K426/sqqq!K425-1</f>
        <v>-3.8442354497848719E-2</v>
      </c>
      <c r="Q705" s="3">
        <f t="shared" si="6"/>
        <v>-1.5469233413544115E-2</v>
      </c>
      <c r="R705" s="1"/>
    </row>
    <row r="706" spans="1:18" x14ac:dyDescent="0.25">
      <c r="A706" s="1">
        <v>40834</v>
      </c>
      <c r="B706" t="s">
        <v>10</v>
      </c>
      <c r="C706">
        <v>57.19</v>
      </c>
      <c r="D706">
        <v>58.29</v>
      </c>
      <c r="E706">
        <v>56.66</v>
      </c>
      <c r="F706">
        <v>57.99</v>
      </c>
      <c r="G706">
        <v>91434600</v>
      </c>
      <c r="J706" t="s">
        <v>10</v>
      </c>
      <c r="K706" s="1">
        <v>40834</v>
      </c>
      <c r="L706">
        <v>57.99</v>
      </c>
      <c r="N706" t="s">
        <v>7</v>
      </c>
      <c r="O706" s="1">
        <v>40834</v>
      </c>
      <c r="P706" s="3">
        <f>sqqq!K427/sqqq!K426-1</f>
        <v>5.9709220459557955E-2</v>
      </c>
      <c r="Q706" s="3">
        <f t="shared" si="6"/>
        <v>1.2395251396648099E-2</v>
      </c>
      <c r="R706" s="1"/>
    </row>
    <row r="707" spans="1:18" x14ac:dyDescent="0.25">
      <c r="A707" s="1">
        <v>40835</v>
      </c>
      <c r="B707" t="s">
        <v>10</v>
      </c>
      <c r="C707">
        <v>57.67</v>
      </c>
      <c r="D707">
        <v>57.85</v>
      </c>
      <c r="E707">
        <v>56.68</v>
      </c>
      <c r="F707">
        <v>56.87</v>
      </c>
      <c r="G707">
        <v>67639400</v>
      </c>
      <c r="J707" t="s">
        <v>10</v>
      </c>
      <c r="K707" s="1">
        <v>40835</v>
      </c>
      <c r="L707">
        <v>56.87</v>
      </c>
      <c r="N707" t="s">
        <v>7</v>
      </c>
      <c r="O707" s="1">
        <v>40835</v>
      </c>
      <c r="P707" s="3">
        <f>sqqq!K428/sqqq!K427-1</f>
        <v>1.1268947513473737E-2</v>
      </c>
      <c r="Q707" s="3">
        <f t="shared" si="6"/>
        <v>-1.9313674771512357E-2</v>
      </c>
      <c r="R707" s="1"/>
    </row>
    <row r="708" spans="1:18" x14ac:dyDescent="0.25">
      <c r="A708" s="1">
        <v>40836</v>
      </c>
      <c r="B708" t="s">
        <v>10</v>
      </c>
      <c r="C708">
        <v>56.86</v>
      </c>
      <c r="D708">
        <v>56.92</v>
      </c>
      <c r="E708">
        <v>55.79</v>
      </c>
      <c r="F708">
        <v>56.59</v>
      </c>
      <c r="G708">
        <v>80378300</v>
      </c>
      <c r="J708" t="s">
        <v>10</v>
      </c>
      <c r="K708" s="1">
        <v>40836</v>
      </c>
      <c r="L708">
        <v>56.59</v>
      </c>
      <c r="N708" t="s">
        <v>7</v>
      </c>
      <c r="O708" s="1">
        <v>40836</v>
      </c>
      <c r="P708" s="3">
        <f>sqqq!K429/sqqq!K428-1</f>
        <v>-3.4883684399364179E-2</v>
      </c>
      <c r="Q708" s="3">
        <f t="shared" si="6"/>
        <v>-4.9235097590996091E-3</v>
      </c>
      <c r="R708" s="1"/>
    </row>
    <row r="709" spans="1:18" x14ac:dyDescent="0.25">
      <c r="A709" s="1">
        <v>40837</v>
      </c>
      <c r="B709" t="s">
        <v>10</v>
      </c>
      <c r="C709">
        <v>57.19</v>
      </c>
      <c r="D709">
        <v>57.66</v>
      </c>
      <c r="E709">
        <v>56.78</v>
      </c>
      <c r="F709">
        <v>57.3</v>
      </c>
      <c r="G709">
        <v>60455800</v>
      </c>
      <c r="J709" t="s">
        <v>10</v>
      </c>
      <c r="K709" s="1">
        <v>40837</v>
      </c>
      <c r="L709">
        <v>57.3</v>
      </c>
      <c r="N709" t="s">
        <v>7</v>
      </c>
      <c r="O709" s="1">
        <v>40837</v>
      </c>
      <c r="P709" s="3">
        <f>sqqq!K430/sqqq!K429-1</f>
        <v>-6.174696834211868E-2</v>
      </c>
      <c r="Q709" s="3">
        <f t="shared" si="6"/>
        <v>1.2546386287329847E-2</v>
      </c>
      <c r="R709" s="1"/>
    </row>
    <row r="710" spans="1:18" x14ac:dyDescent="0.25">
      <c r="A710" s="1">
        <v>40840</v>
      </c>
      <c r="B710" t="s">
        <v>10</v>
      </c>
      <c r="C710">
        <v>57.51</v>
      </c>
      <c r="D710">
        <v>58.65</v>
      </c>
      <c r="E710">
        <v>57.31</v>
      </c>
      <c r="F710">
        <v>58.49</v>
      </c>
      <c r="G710">
        <v>61449500</v>
      </c>
      <c r="J710" t="s">
        <v>10</v>
      </c>
      <c r="K710" s="1">
        <v>40840</v>
      </c>
      <c r="L710">
        <v>58.49</v>
      </c>
      <c r="N710" t="s">
        <v>7</v>
      </c>
      <c r="O710" s="1">
        <v>40840</v>
      </c>
      <c r="P710" s="3">
        <f>sqqq!K431/sqqq!K430-1</f>
        <v>5.6714798674199152E-2</v>
      </c>
      <c r="Q710" s="3">
        <f t="shared" si="6"/>
        <v>2.0767888307155369E-2</v>
      </c>
      <c r="R710" s="1"/>
    </row>
    <row r="711" spans="1:18" x14ac:dyDescent="0.25">
      <c r="A711" s="1">
        <v>40841</v>
      </c>
      <c r="B711" t="s">
        <v>10</v>
      </c>
      <c r="C711">
        <v>58.3</v>
      </c>
      <c r="D711">
        <v>58.32</v>
      </c>
      <c r="E711">
        <v>57.22</v>
      </c>
      <c r="F711">
        <v>57.34</v>
      </c>
      <c r="G711">
        <v>65299200</v>
      </c>
      <c r="J711" t="s">
        <v>10</v>
      </c>
      <c r="K711" s="1">
        <v>40841</v>
      </c>
      <c r="L711">
        <v>57.34</v>
      </c>
      <c r="N711" t="s">
        <v>7</v>
      </c>
      <c r="O711" s="1">
        <v>40841</v>
      </c>
      <c r="P711" s="3">
        <f>sqqq!K432/sqqq!K431-1</f>
        <v>2.025356012658186E-3</v>
      </c>
      <c r="Q711" s="3">
        <f t="shared" si="6"/>
        <v>-1.9661480594973524E-2</v>
      </c>
      <c r="R711" s="1"/>
    </row>
    <row r="712" spans="1:18" x14ac:dyDescent="0.25">
      <c r="A712" s="1">
        <v>40842</v>
      </c>
      <c r="B712" t="s">
        <v>10</v>
      </c>
      <c r="C712">
        <v>57.66</v>
      </c>
      <c r="D712">
        <v>57.78</v>
      </c>
      <c r="E712">
        <v>56.21</v>
      </c>
      <c r="F712">
        <v>57.27</v>
      </c>
      <c r="G712">
        <v>98193800</v>
      </c>
      <c r="J712" t="s">
        <v>10</v>
      </c>
      <c r="K712" s="1">
        <v>40842</v>
      </c>
      <c r="L712">
        <v>57.27</v>
      </c>
      <c r="N712" t="s">
        <v>7</v>
      </c>
      <c r="O712" s="1">
        <v>40842</v>
      </c>
      <c r="P712" s="3">
        <f>sqqq!K433/sqqq!K432-1</f>
        <v>-8.0848930139554076E-2</v>
      </c>
      <c r="Q712" s="3">
        <f t="shared" si="6"/>
        <v>-1.2207882804324832E-3</v>
      </c>
      <c r="R712" s="1"/>
    </row>
    <row r="713" spans="1:18" x14ac:dyDescent="0.25">
      <c r="A713" s="1">
        <v>40843</v>
      </c>
      <c r="B713" t="s">
        <v>10</v>
      </c>
      <c r="C713">
        <v>58.64</v>
      </c>
      <c r="D713">
        <v>59.2</v>
      </c>
      <c r="E713">
        <v>58.03</v>
      </c>
      <c r="F713">
        <v>58.85</v>
      </c>
      <c r="G713">
        <v>104455500</v>
      </c>
      <c r="J713" t="s">
        <v>10</v>
      </c>
      <c r="K713" s="1">
        <v>40843</v>
      </c>
      <c r="L713">
        <v>58.85</v>
      </c>
      <c r="N713" t="s">
        <v>7</v>
      </c>
      <c r="O713" s="1">
        <v>40843</v>
      </c>
      <c r="P713" s="3">
        <f>sqqq!K434/sqqq!K433-1</f>
        <v>-4.9477733956720948E-3</v>
      </c>
      <c r="Q713" s="3">
        <f t="shared" si="6"/>
        <v>2.7588615330888633E-2</v>
      </c>
      <c r="R713" s="1"/>
    </row>
    <row r="714" spans="1:18" x14ac:dyDescent="0.25">
      <c r="A714" s="1">
        <v>40844</v>
      </c>
      <c r="B714" t="s">
        <v>10</v>
      </c>
      <c r="C714">
        <v>58.52</v>
      </c>
      <c r="D714">
        <v>59.01</v>
      </c>
      <c r="E714">
        <v>58.5</v>
      </c>
      <c r="F714">
        <v>58.94</v>
      </c>
      <c r="G714">
        <v>42950000</v>
      </c>
      <c r="J714" t="s">
        <v>10</v>
      </c>
      <c r="K714" s="1">
        <v>40844</v>
      </c>
      <c r="L714">
        <v>58.94</v>
      </c>
      <c r="N714" t="s">
        <v>7</v>
      </c>
      <c r="O714" s="1">
        <v>40844</v>
      </c>
      <c r="P714" s="3">
        <f>sqqq!K435/sqqq!K434-1</f>
        <v>5.0276242008886474E-2</v>
      </c>
      <c r="Q714" s="3">
        <f t="shared" si="6"/>
        <v>1.5293118096855185E-3</v>
      </c>
      <c r="R714" s="1"/>
    </row>
    <row r="715" spans="1:18" x14ac:dyDescent="0.25">
      <c r="A715" s="1">
        <v>40847</v>
      </c>
      <c r="B715" t="s">
        <v>10</v>
      </c>
      <c r="C715">
        <v>58.43</v>
      </c>
      <c r="D715">
        <v>58.64</v>
      </c>
      <c r="E715">
        <v>57.91</v>
      </c>
      <c r="F715">
        <v>57.95</v>
      </c>
      <c r="G715">
        <v>60520200</v>
      </c>
      <c r="J715" t="s">
        <v>10</v>
      </c>
      <c r="K715" s="1">
        <v>40847</v>
      </c>
      <c r="L715">
        <v>57.95</v>
      </c>
      <c r="N715" t="s">
        <v>7</v>
      </c>
      <c r="O715" s="1">
        <v>40847</v>
      </c>
      <c r="P715" s="3">
        <f>sqqq!K436/sqqq!K435-1</f>
        <v>7.7853718481767142E-2</v>
      </c>
      <c r="Q715" s="3">
        <f t="shared" si="6"/>
        <v>-1.6796742449948998E-2</v>
      </c>
      <c r="R715" s="1"/>
    </row>
    <row r="716" spans="1:18" x14ac:dyDescent="0.25">
      <c r="A716" s="1">
        <v>40848</v>
      </c>
      <c r="B716" t="s">
        <v>10</v>
      </c>
      <c r="C716">
        <v>56.52</v>
      </c>
      <c r="D716">
        <v>57.91</v>
      </c>
      <c r="E716">
        <v>56.12</v>
      </c>
      <c r="F716">
        <v>56.44</v>
      </c>
      <c r="G716">
        <v>99933000</v>
      </c>
      <c r="J716" t="s">
        <v>10</v>
      </c>
      <c r="K716" s="1">
        <v>40848</v>
      </c>
      <c r="L716">
        <v>56.44</v>
      </c>
      <c r="N716" t="s">
        <v>7</v>
      </c>
      <c r="O716" s="1">
        <v>40848</v>
      </c>
      <c r="P716" s="3">
        <f>sqqq!K437/sqqq!K436-1</f>
        <v>-2.5378252832522263E-2</v>
      </c>
      <c r="Q716" s="3">
        <f t="shared" si="6"/>
        <v>-2.6056945642795593E-2</v>
      </c>
      <c r="R716" s="1"/>
    </row>
    <row r="717" spans="1:18" x14ac:dyDescent="0.25">
      <c r="A717" s="1">
        <v>40849</v>
      </c>
      <c r="B717" t="s">
        <v>10</v>
      </c>
      <c r="C717">
        <v>57.03</v>
      </c>
      <c r="D717">
        <v>57.16</v>
      </c>
      <c r="E717">
        <v>56.38</v>
      </c>
      <c r="F717">
        <v>56.92</v>
      </c>
      <c r="G717">
        <v>65003800</v>
      </c>
      <c r="J717" t="s">
        <v>10</v>
      </c>
      <c r="K717" s="1">
        <v>40849</v>
      </c>
      <c r="L717">
        <v>56.92</v>
      </c>
      <c r="N717" t="s">
        <v>7</v>
      </c>
      <c r="O717" s="1">
        <v>40849</v>
      </c>
      <c r="P717" s="3">
        <f>sqqq!K438/sqqq!K437-1</f>
        <v>-6.2593893285001423E-2</v>
      </c>
      <c r="Q717" s="3">
        <f t="shared" si="6"/>
        <v>8.5046066619418603E-3</v>
      </c>
      <c r="R717" s="1"/>
    </row>
    <row r="718" spans="1:18" x14ac:dyDescent="0.25">
      <c r="A718" s="1">
        <v>40850</v>
      </c>
      <c r="B718" t="s">
        <v>10</v>
      </c>
      <c r="C718">
        <v>57.37</v>
      </c>
      <c r="D718">
        <v>58.18</v>
      </c>
      <c r="E718">
        <v>56.71</v>
      </c>
      <c r="F718">
        <v>58.1</v>
      </c>
      <c r="G718">
        <v>78994200</v>
      </c>
      <c r="J718" t="s">
        <v>10</v>
      </c>
      <c r="K718" s="1">
        <v>40850</v>
      </c>
      <c r="L718">
        <v>58.1</v>
      </c>
      <c r="N718" t="s">
        <v>7</v>
      </c>
      <c r="O718" s="1">
        <v>40850</v>
      </c>
      <c r="P718" s="3">
        <f>sqqq!K439/sqqq!K438-1</f>
        <v>1.6025704294609033E-2</v>
      </c>
      <c r="Q718" s="3">
        <f t="shared" si="6"/>
        <v>2.073085031623334E-2</v>
      </c>
      <c r="R718" s="1"/>
    </row>
    <row r="719" spans="1:18" x14ac:dyDescent="0.25">
      <c r="A719" s="1">
        <v>40851</v>
      </c>
      <c r="B719" t="s">
        <v>10</v>
      </c>
      <c r="C719">
        <v>57.82</v>
      </c>
      <c r="D719">
        <v>58.05</v>
      </c>
      <c r="E719">
        <v>57.22</v>
      </c>
      <c r="F719">
        <v>57.8</v>
      </c>
      <c r="G719">
        <v>61527800</v>
      </c>
      <c r="J719" t="s">
        <v>10</v>
      </c>
      <c r="K719" s="1">
        <v>40851</v>
      </c>
      <c r="L719">
        <v>57.8</v>
      </c>
      <c r="N719" t="s">
        <v>7</v>
      </c>
      <c r="O719" s="1">
        <v>40851</v>
      </c>
      <c r="P719" s="3">
        <f>sqqq!K440/sqqq!K439-1</f>
        <v>-2.2082018473933429E-2</v>
      </c>
      <c r="Q719" s="3">
        <f t="shared" si="6"/>
        <v>-5.1635111876076056E-3</v>
      </c>
      <c r="R719" s="1"/>
    </row>
    <row r="720" spans="1:18" x14ac:dyDescent="0.25">
      <c r="A720" s="1">
        <v>40854</v>
      </c>
      <c r="B720" t="s">
        <v>10</v>
      </c>
      <c r="C720">
        <v>57.76</v>
      </c>
      <c r="D720">
        <v>58.25</v>
      </c>
      <c r="E720">
        <v>57.17</v>
      </c>
      <c r="F720">
        <v>58.21</v>
      </c>
      <c r="G720">
        <v>65559000</v>
      </c>
      <c r="J720" t="s">
        <v>10</v>
      </c>
      <c r="K720" s="1">
        <v>40854</v>
      </c>
      <c r="L720">
        <v>58.21</v>
      </c>
      <c r="N720" t="s">
        <v>7</v>
      </c>
      <c r="O720" s="1">
        <v>40854</v>
      </c>
      <c r="P720" s="3">
        <f>sqqq!K441/sqqq!K440-1</f>
        <v>-3.4946214823878052E-2</v>
      </c>
      <c r="Q720" s="3">
        <f t="shared" si="6"/>
        <v>7.0934256055363853E-3</v>
      </c>
      <c r="R720" s="1"/>
    </row>
    <row r="721" spans="1:18" x14ac:dyDescent="0.25">
      <c r="A721" s="1">
        <v>40855</v>
      </c>
      <c r="B721" t="s">
        <v>10</v>
      </c>
      <c r="C721">
        <v>58.63</v>
      </c>
      <c r="D721">
        <v>58.98</v>
      </c>
      <c r="E721">
        <v>57.97</v>
      </c>
      <c r="F721">
        <v>58.88</v>
      </c>
      <c r="G721">
        <v>62906900</v>
      </c>
      <c r="J721" t="s">
        <v>10</v>
      </c>
      <c r="K721" s="1">
        <v>40855</v>
      </c>
      <c r="L721">
        <v>58.88</v>
      </c>
      <c r="N721" t="s">
        <v>7</v>
      </c>
      <c r="O721" s="1">
        <v>40855</v>
      </c>
      <c r="P721" s="3">
        <f>sqqq!K442/sqqq!K441-1</f>
        <v>0.10306397531929057</v>
      </c>
      <c r="Q721" s="3">
        <f t="shared" si="6"/>
        <v>1.1510049819618562E-2</v>
      </c>
      <c r="R721" s="1"/>
    </row>
    <row r="722" spans="1:18" x14ac:dyDescent="0.25">
      <c r="A722" s="1">
        <v>40856</v>
      </c>
      <c r="B722" t="s">
        <v>10</v>
      </c>
      <c r="C722">
        <v>57.74</v>
      </c>
      <c r="D722">
        <v>57.83</v>
      </c>
      <c r="E722">
        <v>56.63</v>
      </c>
      <c r="F722">
        <v>56.81</v>
      </c>
      <c r="G722">
        <v>69539000</v>
      </c>
      <c r="J722" t="s">
        <v>10</v>
      </c>
      <c r="K722" s="1">
        <v>40856</v>
      </c>
      <c r="L722">
        <v>56.81</v>
      </c>
      <c r="N722" t="s">
        <v>7</v>
      </c>
      <c r="O722" s="1">
        <v>40856</v>
      </c>
      <c r="P722" s="3">
        <f>sqqq!K443/sqqq!K442-1</f>
        <v>4.5454547248049426E-3</v>
      </c>
      <c r="Q722" s="3">
        <f t="shared" si="6"/>
        <v>-3.515625E-2</v>
      </c>
      <c r="R722" s="1"/>
    </row>
    <row r="723" spans="1:18" x14ac:dyDescent="0.25">
      <c r="A723" s="1">
        <v>40857</v>
      </c>
      <c r="B723" t="s">
        <v>10</v>
      </c>
      <c r="C723">
        <v>57.37</v>
      </c>
      <c r="D723">
        <v>57.42</v>
      </c>
      <c r="E723">
        <v>56.23</v>
      </c>
      <c r="F723">
        <v>56.78</v>
      </c>
      <c r="G723">
        <v>66052400</v>
      </c>
      <c r="J723" t="s">
        <v>10</v>
      </c>
      <c r="K723" s="1">
        <v>40857</v>
      </c>
      <c r="L723">
        <v>56.78</v>
      </c>
      <c r="N723" t="s">
        <v>7</v>
      </c>
      <c r="O723" s="1">
        <v>40857</v>
      </c>
      <c r="P723" s="3">
        <f>sqqq!K444/sqqq!K443-1</f>
        <v>-5.6812411890884706E-2</v>
      </c>
      <c r="Q723" s="3">
        <f t="shared" si="6"/>
        <v>-5.2807604295024291E-4</v>
      </c>
      <c r="R723" s="1"/>
    </row>
    <row r="724" spans="1:18" x14ac:dyDescent="0.25">
      <c r="A724" s="1">
        <v>40858</v>
      </c>
      <c r="B724" t="s">
        <v>10</v>
      </c>
      <c r="C724">
        <v>57.27</v>
      </c>
      <c r="D724">
        <v>58.02</v>
      </c>
      <c r="E724">
        <v>57.2</v>
      </c>
      <c r="F724">
        <v>57.85</v>
      </c>
      <c r="G724">
        <v>54471000</v>
      </c>
      <c r="J724" t="s">
        <v>10</v>
      </c>
      <c r="K724" s="1">
        <v>40858</v>
      </c>
      <c r="L724">
        <v>57.85</v>
      </c>
      <c r="N724" t="s">
        <v>7</v>
      </c>
      <c r="O724" s="1">
        <v>40858</v>
      </c>
      <c r="P724" s="3">
        <f>sqqq!K445/sqqq!K444-1</f>
        <v>1.8123667000023547E-2</v>
      </c>
      <c r="Q724" s="3">
        <f t="shared" si="6"/>
        <v>1.8844663613948542E-2</v>
      </c>
      <c r="R724" s="1"/>
    </row>
    <row r="725" spans="1:18" x14ac:dyDescent="0.25">
      <c r="A725" s="1">
        <v>40861</v>
      </c>
      <c r="B725" t="s">
        <v>10</v>
      </c>
      <c r="C725">
        <v>57.69</v>
      </c>
      <c r="D725">
        <v>58.01</v>
      </c>
      <c r="E725">
        <v>57.28</v>
      </c>
      <c r="F725">
        <v>57.49</v>
      </c>
      <c r="G725">
        <v>44617600</v>
      </c>
      <c r="J725" t="s">
        <v>10</v>
      </c>
      <c r="K725" s="1">
        <v>40861</v>
      </c>
      <c r="L725">
        <v>57.49</v>
      </c>
      <c r="N725" t="s">
        <v>7</v>
      </c>
      <c r="O725" s="1">
        <v>40861</v>
      </c>
      <c r="P725" s="3">
        <f>sqqq!K446/sqqq!K445-1</f>
        <v>-3.2460773223560668E-2</v>
      </c>
      <c r="Q725" s="3">
        <f t="shared" si="6"/>
        <v>-6.2229904926534019E-3</v>
      </c>
      <c r="R725" s="1"/>
    </row>
    <row r="726" spans="1:18" x14ac:dyDescent="0.25">
      <c r="A726" s="1">
        <v>40862</v>
      </c>
      <c r="B726" t="s">
        <v>10</v>
      </c>
      <c r="C726">
        <v>57.32</v>
      </c>
      <c r="D726">
        <v>58.36</v>
      </c>
      <c r="E726">
        <v>57.26</v>
      </c>
      <c r="F726">
        <v>58.13</v>
      </c>
      <c r="G726">
        <v>52203900</v>
      </c>
      <c r="J726" t="s">
        <v>10</v>
      </c>
      <c r="K726" s="1">
        <v>40862</v>
      </c>
      <c r="L726">
        <v>58.13</v>
      </c>
      <c r="N726" t="s">
        <v>7</v>
      </c>
      <c r="O726" s="1">
        <v>40862</v>
      </c>
      <c r="P726" s="3">
        <f>sqqq!K447/sqqq!K446-1</f>
        <v>4.761911203875635E-2</v>
      </c>
      <c r="Q726" s="3">
        <f t="shared" si="6"/>
        <v>1.1132370847103834E-2</v>
      </c>
      <c r="R726" s="1"/>
    </row>
    <row r="727" spans="1:18" x14ac:dyDescent="0.25">
      <c r="A727" s="1">
        <v>40863</v>
      </c>
      <c r="B727" t="s">
        <v>10</v>
      </c>
      <c r="C727">
        <v>57.71</v>
      </c>
      <c r="D727">
        <v>58.16</v>
      </c>
      <c r="E727">
        <v>57.06</v>
      </c>
      <c r="F727">
        <v>57.17</v>
      </c>
      <c r="G727">
        <v>68342800</v>
      </c>
      <c r="J727" t="s">
        <v>10</v>
      </c>
      <c r="K727" s="1">
        <v>40863</v>
      </c>
      <c r="L727">
        <v>57.17</v>
      </c>
      <c r="N727" t="s">
        <v>7</v>
      </c>
      <c r="O727" s="1">
        <v>40863</v>
      </c>
      <c r="P727" s="3">
        <f>sqqq!K448/sqqq!K447-1</f>
        <v>6.9214873239973107E-2</v>
      </c>
      <c r="Q727" s="3">
        <f t="shared" si="6"/>
        <v>-1.6514708412179613E-2</v>
      </c>
      <c r="R727" s="1"/>
    </row>
    <row r="728" spans="1:18" x14ac:dyDescent="0.25">
      <c r="A728" s="1">
        <v>40864</v>
      </c>
      <c r="B728" t="s">
        <v>10</v>
      </c>
      <c r="C728">
        <v>57.02</v>
      </c>
      <c r="D728">
        <v>57.04</v>
      </c>
      <c r="E728">
        <v>55.48</v>
      </c>
      <c r="F728">
        <v>55.83</v>
      </c>
      <c r="G728">
        <v>101706900</v>
      </c>
      <c r="J728" t="s">
        <v>10</v>
      </c>
      <c r="K728" s="1">
        <v>40864</v>
      </c>
      <c r="L728">
        <v>55.83</v>
      </c>
      <c r="N728" t="s">
        <v>7</v>
      </c>
      <c r="O728" s="1">
        <v>40864</v>
      </c>
      <c r="P728" s="3">
        <f>sqqq!K449/sqqq!K448-1</f>
        <v>2.4637604746467145E-2</v>
      </c>
      <c r="Q728" s="3">
        <f t="shared" si="6"/>
        <v>-2.3438866538394332E-2</v>
      </c>
      <c r="R728" s="1"/>
    </row>
    <row r="729" spans="1:18" x14ac:dyDescent="0.25">
      <c r="A729" s="1">
        <v>40865</v>
      </c>
      <c r="B729" t="s">
        <v>10</v>
      </c>
      <c r="C729">
        <v>55.84</v>
      </c>
      <c r="D729">
        <v>55.9</v>
      </c>
      <c r="E729">
        <v>55.3</v>
      </c>
      <c r="F729">
        <v>55.4</v>
      </c>
      <c r="G729">
        <v>60417000</v>
      </c>
      <c r="J729" t="s">
        <v>10</v>
      </c>
      <c r="K729" s="1">
        <v>40865</v>
      </c>
      <c r="L729">
        <v>55.4</v>
      </c>
      <c r="N729" t="s">
        <v>7</v>
      </c>
      <c r="O729" s="1">
        <v>40865</v>
      </c>
      <c r="P729" s="3">
        <f>sqqq!K450/sqqq!K449-1</f>
        <v>5.6105631044673476E-2</v>
      </c>
      <c r="Q729" s="3">
        <f t="shared" si="6"/>
        <v>-7.7019523553645275E-3</v>
      </c>
      <c r="R729" s="1"/>
    </row>
    <row r="730" spans="1:18" x14ac:dyDescent="0.25">
      <c r="A730" s="1">
        <v>40868</v>
      </c>
      <c r="B730" t="s">
        <v>10</v>
      </c>
      <c r="C730">
        <v>54.65</v>
      </c>
      <c r="D730">
        <v>54.73</v>
      </c>
      <c r="E730">
        <v>53.78</v>
      </c>
      <c r="F730">
        <v>54.34</v>
      </c>
      <c r="G730">
        <v>52283700</v>
      </c>
      <c r="J730" t="s">
        <v>10</v>
      </c>
      <c r="K730" s="1">
        <v>40868</v>
      </c>
      <c r="L730">
        <v>54.34</v>
      </c>
      <c r="N730" t="s">
        <v>7</v>
      </c>
      <c r="O730" s="1">
        <v>40868</v>
      </c>
      <c r="P730" s="3">
        <f>sqqq!K451/sqqq!K450-1</f>
        <v>-8.9285192684243064E-3</v>
      </c>
      <c r="Q730" s="3">
        <f t="shared" si="6"/>
        <v>-1.9133574007220155E-2</v>
      </c>
      <c r="R730" s="1"/>
    </row>
    <row r="731" spans="1:18" x14ac:dyDescent="0.25">
      <c r="A731" s="1">
        <v>40869</v>
      </c>
      <c r="B731" t="s">
        <v>10</v>
      </c>
      <c r="C731">
        <v>54.2</v>
      </c>
      <c r="D731">
        <v>54.68</v>
      </c>
      <c r="E731">
        <v>53.87</v>
      </c>
      <c r="F731">
        <v>54.52</v>
      </c>
      <c r="G731">
        <v>51940100</v>
      </c>
      <c r="J731" t="s">
        <v>10</v>
      </c>
      <c r="K731" s="1">
        <v>40869</v>
      </c>
      <c r="L731">
        <v>54.52</v>
      </c>
      <c r="N731" t="s">
        <v>7</v>
      </c>
      <c r="O731" s="1">
        <v>40869</v>
      </c>
      <c r="P731" s="3">
        <f>sqqq!K452/sqqq!K451-1</f>
        <v>6.7567565189767587E-2</v>
      </c>
      <c r="Q731" s="3">
        <f t="shared" ref="Q731:Q794" si="7">F731/F730-1</f>
        <v>3.3124769966874634E-3</v>
      </c>
      <c r="R731" s="1"/>
    </row>
    <row r="732" spans="1:18" x14ac:dyDescent="0.25">
      <c r="A732" s="1">
        <v>40870</v>
      </c>
      <c r="B732" t="s">
        <v>10</v>
      </c>
      <c r="C732">
        <v>54.11</v>
      </c>
      <c r="D732">
        <v>54.17</v>
      </c>
      <c r="E732">
        <v>53.26</v>
      </c>
      <c r="F732">
        <v>53.29</v>
      </c>
      <c r="G732">
        <v>48437300</v>
      </c>
      <c r="J732" t="s">
        <v>10</v>
      </c>
      <c r="K732" s="1">
        <v>40870</v>
      </c>
      <c r="L732">
        <v>53.29</v>
      </c>
      <c r="N732" t="s">
        <v>7</v>
      </c>
      <c r="O732" s="1">
        <v>40870</v>
      </c>
      <c r="P732" s="3">
        <f>sqqq!K453/sqqq!K452-1</f>
        <v>2.3206717325727988E-2</v>
      </c>
      <c r="Q732" s="3">
        <f t="shared" si="7"/>
        <v>-2.256052824651511E-2</v>
      </c>
      <c r="R732" s="1"/>
    </row>
    <row r="733" spans="1:18" x14ac:dyDescent="0.25">
      <c r="A733" s="1">
        <v>40872</v>
      </c>
      <c r="B733" t="s">
        <v>10</v>
      </c>
      <c r="C733">
        <v>53.06</v>
      </c>
      <c r="D733">
        <v>53.67</v>
      </c>
      <c r="E733">
        <v>52.87</v>
      </c>
      <c r="F733">
        <v>52.88</v>
      </c>
      <c r="G733">
        <v>25448100</v>
      </c>
      <c r="J733" t="s">
        <v>10</v>
      </c>
      <c r="K733" s="1">
        <v>40872</v>
      </c>
      <c r="L733">
        <v>52.88</v>
      </c>
      <c r="N733" t="s">
        <v>7</v>
      </c>
      <c r="O733" s="1">
        <v>40872</v>
      </c>
      <c r="P733" s="3">
        <f>sqqq!K454/sqqq!K453-1</f>
        <v>-0.10515460695876289</v>
      </c>
      <c r="Q733" s="3">
        <f t="shared" si="7"/>
        <v>-7.6937511728278896E-3</v>
      </c>
      <c r="R733" s="1"/>
    </row>
    <row r="734" spans="1:18" x14ac:dyDescent="0.25">
      <c r="A734" s="1">
        <v>40875</v>
      </c>
      <c r="B734" t="s">
        <v>10</v>
      </c>
      <c r="C734">
        <v>54.17</v>
      </c>
      <c r="D734">
        <v>54.79</v>
      </c>
      <c r="E734">
        <v>54.14</v>
      </c>
      <c r="F734">
        <v>54.72</v>
      </c>
      <c r="G734">
        <v>46710700</v>
      </c>
      <c r="J734" t="s">
        <v>10</v>
      </c>
      <c r="K734" s="1">
        <v>40875</v>
      </c>
      <c r="L734">
        <v>54.72</v>
      </c>
      <c r="N734" t="s">
        <v>7</v>
      </c>
      <c r="O734" s="1">
        <v>40875</v>
      </c>
      <c r="P734" s="3">
        <f>sqqq!K455/sqqq!K454-1</f>
        <v>1.9815595484749648E-2</v>
      </c>
      <c r="Q734" s="3">
        <f t="shared" si="7"/>
        <v>3.4795763993948459E-2</v>
      </c>
      <c r="R734" s="1"/>
    </row>
    <row r="735" spans="1:18" x14ac:dyDescent="0.25">
      <c r="A735" s="1">
        <v>40876</v>
      </c>
      <c r="B735" t="s">
        <v>10</v>
      </c>
      <c r="C735">
        <v>54.69</v>
      </c>
      <c r="D735">
        <v>55.1</v>
      </c>
      <c r="E735">
        <v>54.22</v>
      </c>
      <c r="F735">
        <v>54.38</v>
      </c>
      <c r="G735">
        <v>52056700</v>
      </c>
      <c r="J735" t="s">
        <v>10</v>
      </c>
      <c r="K735" s="1">
        <v>40876</v>
      </c>
      <c r="L735">
        <v>54.38</v>
      </c>
      <c r="N735" t="s">
        <v>7</v>
      </c>
      <c r="O735" s="1">
        <v>40876</v>
      </c>
      <c r="P735" s="3">
        <f>sqqq!K456/sqqq!K455-1</f>
        <v>-0.10799817866012551</v>
      </c>
      <c r="Q735" s="3">
        <f t="shared" si="7"/>
        <v>-6.2134502923976154E-3</v>
      </c>
      <c r="R735" s="1"/>
    </row>
    <row r="736" spans="1:18" x14ac:dyDescent="0.25">
      <c r="A736" s="1">
        <v>40877</v>
      </c>
      <c r="B736" t="s">
        <v>10</v>
      </c>
      <c r="C736">
        <v>55.86</v>
      </c>
      <c r="D736">
        <v>56.44</v>
      </c>
      <c r="E736">
        <v>55.67</v>
      </c>
      <c r="F736">
        <v>56.39</v>
      </c>
      <c r="G736">
        <v>66918600</v>
      </c>
      <c r="J736" t="s">
        <v>10</v>
      </c>
      <c r="K736" s="1">
        <v>40877</v>
      </c>
      <c r="L736">
        <v>56.39</v>
      </c>
      <c r="N736" t="s">
        <v>7</v>
      </c>
      <c r="O736" s="1">
        <v>40877</v>
      </c>
      <c r="P736" s="3">
        <f>sqqq!K457/sqqq!K456-1</f>
        <v>-2.4316070326670047E-2</v>
      </c>
      <c r="Q736" s="3">
        <f t="shared" si="7"/>
        <v>3.6962118425891921E-2</v>
      </c>
      <c r="R736" s="1"/>
    </row>
    <row r="737" spans="1:18" x14ac:dyDescent="0.25">
      <c r="A737" s="1">
        <v>40878</v>
      </c>
      <c r="B737" t="s">
        <v>10</v>
      </c>
      <c r="C737">
        <v>56.38</v>
      </c>
      <c r="D737">
        <v>56.93</v>
      </c>
      <c r="E737">
        <v>56.35</v>
      </c>
      <c r="F737">
        <v>56.78</v>
      </c>
      <c r="G737">
        <v>45362200</v>
      </c>
      <c r="J737" t="s">
        <v>10</v>
      </c>
      <c r="K737" s="1">
        <v>40878</v>
      </c>
      <c r="L737">
        <v>56.78</v>
      </c>
      <c r="N737" t="s">
        <v>7</v>
      </c>
      <c r="O737" s="1">
        <v>40878</v>
      </c>
      <c r="P737" s="3">
        <f>sqqq!K458/sqqq!K457-1</f>
        <v>7.7881415541412036E-3</v>
      </c>
      <c r="Q737" s="3">
        <f t="shared" si="7"/>
        <v>6.9161198794112089E-3</v>
      </c>
      <c r="R737" s="1"/>
    </row>
    <row r="738" spans="1:18" x14ac:dyDescent="0.25">
      <c r="A738" s="1">
        <v>40879</v>
      </c>
      <c r="B738" t="s">
        <v>10</v>
      </c>
      <c r="C738">
        <v>57.34</v>
      </c>
      <c r="D738">
        <v>57.34</v>
      </c>
      <c r="E738">
        <v>56.57</v>
      </c>
      <c r="F738">
        <v>56.62</v>
      </c>
      <c r="G738">
        <v>36938900</v>
      </c>
      <c r="J738" t="s">
        <v>10</v>
      </c>
      <c r="K738" s="1">
        <v>40879</v>
      </c>
      <c r="L738">
        <v>56.62</v>
      </c>
      <c r="N738" t="s">
        <v>7</v>
      </c>
      <c r="O738" s="1">
        <v>40879</v>
      </c>
      <c r="P738" s="3">
        <f>sqqq!K459/sqqq!K458-1</f>
        <v>-3.1942257534775864E-2</v>
      </c>
      <c r="Q738" s="3">
        <f t="shared" si="7"/>
        <v>-2.8178936245157882E-3</v>
      </c>
      <c r="R738" s="1"/>
    </row>
    <row r="739" spans="1:18" x14ac:dyDescent="0.25">
      <c r="A739" s="1">
        <v>40882</v>
      </c>
      <c r="B739" t="s">
        <v>10</v>
      </c>
      <c r="C739">
        <v>57.47</v>
      </c>
      <c r="D739">
        <v>57.62</v>
      </c>
      <c r="E739">
        <v>56.92</v>
      </c>
      <c r="F739">
        <v>57.24</v>
      </c>
      <c r="G739">
        <v>40492200</v>
      </c>
      <c r="J739" t="s">
        <v>10</v>
      </c>
      <c r="K739" s="1">
        <v>40882</v>
      </c>
      <c r="L739">
        <v>57.24</v>
      </c>
      <c r="N739" t="s">
        <v>7</v>
      </c>
      <c r="O739" s="1">
        <v>40882</v>
      </c>
      <c r="P739" s="3">
        <f>sqqq!K460/sqqq!K459-1</f>
        <v>7.4507505882970282E-3</v>
      </c>
      <c r="Q739" s="3">
        <f t="shared" si="7"/>
        <v>1.0950194277640435E-2</v>
      </c>
      <c r="R739" s="1"/>
    </row>
    <row r="740" spans="1:18" x14ac:dyDescent="0.25">
      <c r="A740" s="1">
        <v>40883</v>
      </c>
      <c r="B740" t="s">
        <v>10</v>
      </c>
      <c r="C740">
        <v>57.29</v>
      </c>
      <c r="D740">
        <v>57.45</v>
      </c>
      <c r="E740">
        <v>56.89</v>
      </c>
      <c r="F740">
        <v>57.08</v>
      </c>
      <c r="G740">
        <v>38670000</v>
      </c>
      <c r="J740" t="s">
        <v>10</v>
      </c>
      <c r="K740" s="1">
        <v>40883</v>
      </c>
      <c r="L740">
        <v>57.08</v>
      </c>
      <c r="N740" t="s">
        <v>7</v>
      </c>
      <c r="O740" s="1">
        <v>40883</v>
      </c>
      <c r="P740" s="3">
        <f>sqqq!K461/sqqq!K460-1</f>
        <v>5.2826200705990978E-4</v>
      </c>
      <c r="Q740" s="3">
        <f t="shared" si="7"/>
        <v>-2.7952480782670319E-3</v>
      </c>
      <c r="R740" s="1"/>
    </row>
    <row r="741" spans="1:18" x14ac:dyDescent="0.25">
      <c r="A741" s="1">
        <v>40884</v>
      </c>
      <c r="B741" t="s">
        <v>10</v>
      </c>
      <c r="C741">
        <v>56.92</v>
      </c>
      <c r="D741">
        <v>57.34</v>
      </c>
      <c r="E741">
        <v>56.35</v>
      </c>
      <c r="F741">
        <v>57.08</v>
      </c>
      <c r="G741">
        <v>44576200</v>
      </c>
      <c r="J741" t="s">
        <v>10</v>
      </c>
      <c r="K741" s="1">
        <v>40884</v>
      </c>
      <c r="L741">
        <v>57.08</v>
      </c>
      <c r="N741" t="s">
        <v>7</v>
      </c>
      <c r="O741" s="1">
        <v>40884</v>
      </c>
      <c r="P741" s="3">
        <f>sqqq!K462/sqqq!K461-1</f>
        <v>4.9102448333915305E-2</v>
      </c>
      <c r="Q741" s="3">
        <f t="shared" si="7"/>
        <v>0</v>
      </c>
      <c r="R741" s="1"/>
    </row>
    <row r="742" spans="1:18" x14ac:dyDescent="0.25">
      <c r="A742" s="1">
        <v>40885</v>
      </c>
      <c r="B742" t="s">
        <v>10</v>
      </c>
      <c r="C742">
        <v>56.71</v>
      </c>
      <c r="D742">
        <v>57.15</v>
      </c>
      <c r="E742">
        <v>56.01</v>
      </c>
      <c r="F742">
        <v>56.12</v>
      </c>
      <c r="G742">
        <v>51692600</v>
      </c>
      <c r="J742" t="s">
        <v>10</v>
      </c>
      <c r="K742" s="1">
        <v>40885</v>
      </c>
      <c r="L742">
        <v>56.12</v>
      </c>
      <c r="N742" t="s">
        <v>7</v>
      </c>
      <c r="O742" s="1">
        <v>40885</v>
      </c>
      <c r="P742" s="3">
        <f>sqqq!K463/sqqq!K462-1</f>
        <v>-4.7307516540815331E-2</v>
      </c>
      <c r="Q742" s="3">
        <f t="shared" si="7"/>
        <v>-1.6818500350385457E-2</v>
      </c>
      <c r="R742" s="1"/>
    </row>
    <row r="743" spans="1:18" x14ac:dyDescent="0.25">
      <c r="A743" s="1">
        <v>40886</v>
      </c>
      <c r="B743" t="s">
        <v>10</v>
      </c>
      <c r="C743">
        <v>56.26</v>
      </c>
      <c r="D743">
        <v>57.19</v>
      </c>
      <c r="E743">
        <v>56.24</v>
      </c>
      <c r="F743">
        <v>57.02</v>
      </c>
      <c r="G743">
        <v>55757900</v>
      </c>
      <c r="J743" t="s">
        <v>10</v>
      </c>
      <c r="K743" s="1">
        <v>40886</v>
      </c>
      <c r="L743">
        <v>57.02</v>
      </c>
      <c r="N743" t="s">
        <v>7</v>
      </c>
      <c r="O743" s="1">
        <v>40886</v>
      </c>
      <c r="P743" s="3">
        <f>sqqq!K464/sqqq!K463-1</f>
        <v>3.1167458416545779E-2</v>
      </c>
      <c r="Q743" s="3">
        <f t="shared" si="7"/>
        <v>1.603706343549538E-2</v>
      </c>
      <c r="R743" s="1"/>
    </row>
    <row r="744" spans="1:18" x14ac:dyDescent="0.25">
      <c r="A744" s="1">
        <v>40889</v>
      </c>
      <c r="B744" t="s">
        <v>10</v>
      </c>
      <c r="C744">
        <v>56.42</v>
      </c>
      <c r="D744">
        <v>57.01</v>
      </c>
      <c r="E744">
        <v>55.9</v>
      </c>
      <c r="F744">
        <v>56.38</v>
      </c>
      <c r="G744">
        <v>55411700</v>
      </c>
      <c r="J744" t="s">
        <v>10</v>
      </c>
      <c r="K744" s="1">
        <v>40889</v>
      </c>
      <c r="L744">
        <v>56.38</v>
      </c>
      <c r="N744" t="s">
        <v>7</v>
      </c>
      <c r="O744" s="1">
        <v>40889</v>
      </c>
      <c r="P744" s="3">
        <f>sqqq!K465/sqqq!K464-1</f>
        <v>3.4836084888173913E-2</v>
      </c>
      <c r="Q744" s="3">
        <f t="shared" si="7"/>
        <v>-1.1224131883549648E-2</v>
      </c>
      <c r="R744" s="1"/>
    </row>
    <row r="745" spans="1:18" x14ac:dyDescent="0.25">
      <c r="A745" s="1">
        <v>40890</v>
      </c>
      <c r="B745" t="s">
        <v>10</v>
      </c>
      <c r="C745">
        <v>56.75</v>
      </c>
      <c r="D745">
        <v>56.98</v>
      </c>
      <c r="E745">
        <v>55.53</v>
      </c>
      <c r="F745">
        <v>55.76</v>
      </c>
      <c r="G745">
        <v>68557700</v>
      </c>
      <c r="J745" t="s">
        <v>10</v>
      </c>
      <c r="K745" s="1">
        <v>40890</v>
      </c>
      <c r="L745">
        <v>55.76</v>
      </c>
      <c r="N745" t="s">
        <v>7</v>
      </c>
      <c r="O745" s="1">
        <v>40890</v>
      </c>
      <c r="P745" s="3">
        <f>sqqq!K466/sqqq!K465-1</f>
        <v>4.6039524828298095E-2</v>
      </c>
      <c r="Q745" s="3">
        <f t="shared" si="7"/>
        <v>-1.099680737850306E-2</v>
      </c>
      <c r="R745" s="1"/>
    </row>
    <row r="746" spans="1:18" x14ac:dyDescent="0.25">
      <c r="A746" s="1">
        <v>40891</v>
      </c>
      <c r="B746" t="s">
        <v>10</v>
      </c>
      <c r="C746">
        <v>55.55</v>
      </c>
      <c r="D746">
        <v>55.59</v>
      </c>
      <c r="E746">
        <v>54.58</v>
      </c>
      <c r="F746">
        <v>54.89</v>
      </c>
      <c r="G746">
        <v>63682800</v>
      </c>
      <c r="J746" t="s">
        <v>10</v>
      </c>
      <c r="K746" s="1">
        <v>40891</v>
      </c>
      <c r="L746">
        <v>54.89</v>
      </c>
      <c r="N746" t="s">
        <v>7</v>
      </c>
      <c r="O746" s="1">
        <v>40891</v>
      </c>
      <c r="P746" s="3">
        <f>sqqq!K467/sqqq!K466-1</f>
        <v>8.9919733861796303E-3</v>
      </c>
      <c r="Q746" s="3">
        <f t="shared" si="7"/>
        <v>-1.5602582496413109E-2</v>
      </c>
      <c r="R746" s="1"/>
    </row>
    <row r="747" spans="1:18" x14ac:dyDescent="0.25">
      <c r="A747" s="1">
        <v>40892</v>
      </c>
      <c r="B747" t="s">
        <v>10</v>
      </c>
      <c r="C747">
        <v>55.36</v>
      </c>
      <c r="D747">
        <v>55.42</v>
      </c>
      <c r="E747">
        <v>54.66</v>
      </c>
      <c r="F747">
        <v>54.74</v>
      </c>
      <c r="G747">
        <v>58732900</v>
      </c>
      <c r="J747" t="s">
        <v>10</v>
      </c>
      <c r="K747" s="1">
        <v>40892</v>
      </c>
      <c r="L747">
        <v>54.74</v>
      </c>
      <c r="N747" t="s">
        <v>7</v>
      </c>
      <c r="O747" s="1">
        <v>40892</v>
      </c>
      <c r="P747" s="3">
        <f>sqqq!K468/sqqq!K467-1</f>
        <v>-1.3602196690354562E-2</v>
      </c>
      <c r="Q747" s="3">
        <f t="shared" si="7"/>
        <v>-2.7327382036800296E-3</v>
      </c>
      <c r="R747" s="1"/>
    </row>
    <row r="748" spans="1:18" x14ac:dyDescent="0.25">
      <c r="A748" s="1">
        <v>40893</v>
      </c>
      <c r="B748" t="s">
        <v>10</v>
      </c>
      <c r="C748">
        <v>54.87</v>
      </c>
      <c r="D748">
        <v>55.61</v>
      </c>
      <c r="E748">
        <v>54.77</v>
      </c>
      <c r="F748">
        <v>54.86</v>
      </c>
      <c r="G748">
        <v>60978900</v>
      </c>
      <c r="J748" t="s">
        <v>10</v>
      </c>
      <c r="K748" s="1">
        <v>40893</v>
      </c>
      <c r="L748">
        <v>54.86</v>
      </c>
      <c r="N748" t="s">
        <v>7</v>
      </c>
      <c r="O748" s="1">
        <v>40893</v>
      </c>
      <c r="P748" s="3">
        <f>sqqq!K469/sqqq!K468-1</f>
        <v>2.6153076477313686E-2</v>
      </c>
      <c r="Q748" s="3">
        <f t="shared" si="7"/>
        <v>2.19218122031406E-3</v>
      </c>
      <c r="R748" s="1"/>
    </row>
    <row r="749" spans="1:18" x14ac:dyDescent="0.25">
      <c r="A749" s="1">
        <v>40896</v>
      </c>
      <c r="B749" t="s">
        <v>10</v>
      </c>
      <c r="C749">
        <v>55.07</v>
      </c>
      <c r="D749">
        <v>55.2</v>
      </c>
      <c r="E749">
        <v>54.17</v>
      </c>
      <c r="F749">
        <v>54.32</v>
      </c>
      <c r="G749">
        <v>46733900</v>
      </c>
      <c r="J749" t="s">
        <v>10</v>
      </c>
      <c r="K749" s="1">
        <v>40896</v>
      </c>
      <c r="L749">
        <v>54.32</v>
      </c>
      <c r="N749" t="s">
        <v>7</v>
      </c>
      <c r="O749" s="1">
        <v>40896</v>
      </c>
      <c r="P749" s="3">
        <f>sqqq!K470/sqqq!K469-1</f>
        <v>-8.7117665373030451E-2</v>
      </c>
      <c r="Q749" s="3">
        <f t="shared" si="7"/>
        <v>-9.843237331388921E-3</v>
      </c>
      <c r="R749" s="1"/>
    </row>
    <row r="750" spans="1:18" x14ac:dyDescent="0.25">
      <c r="A750" s="1">
        <v>40897</v>
      </c>
      <c r="B750" t="s">
        <v>10</v>
      </c>
      <c r="C750">
        <v>55.2</v>
      </c>
      <c r="D750">
        <v>56</v>
      </c>
      <c r="E750">
        <v>55.17</v>
      </c>
      <c r="F750">
        <v>55.93</v>
      </c>
      <c r="G750">
        <v>81758800</v>
      </c>
      <c r="J750" t="s">
        <v>10</v>
      </c>
      <c r="K750" s="1">
        <v>40897</v>
      </c>
      <c r="L750">
        <v>55.93</v>
      </c>
      <c r="N750" t="s">
        <v>7</v>
      </c>
      <c r="O750" s="1">
        <v>40897</v>
      </c>
      <c r="P750" s="3">
        <f>sqqq!K471/sqqq!K470-1</f>
        <v>4.0101461766280933E-2</v>
      </c>
      <c r="Q750" s="3">
        <f t="shared" si="7"/>
        <v>2.9639175257731853E-2</v>
      </c>
      <c r="R750" s="1"/>
    </row>
    <row r="751" spans="1:18" x14ac:dyDescent="0.25">
      <c r="A751" s="1">
        <v>40898</v>
      </c>
      <c r="B751" t="s">
        <v>10</v>
      </c>
      <c r="C751">
        <v>55.6</v>
      </c>
      <c r="D751">
        <v>55.64</v>
      </c>
      <c r="E751">
        <v>54.49</v>
      </c>
      <c r="F751">
        <v>55.13</v>
      </c>
      <c r="G751">
        <v>78552300</v>
      </c>
      <c r="J751" t="s">
        <v>10</v>
      </c>
      <c r="K751" s="1">
        <v>40898</v>
      </c>
      <c r="L751">
        <v>55.13</v>
      </c>
      <c r="N751" t="s">
        <v>7</v>
      </c>
      <c r="O751" s="1">
        <v>40898</v>
      </c>
      <c r="P751" s="3">
        <f>sqqq!K472/sqqq!K471-1</f>
        <v>-2.3426023811654151E-2</v>
      </c>
      <c r="Q751" s="3">
        <f t="shared" si="7"/>
        <v>-1.4303593777936663E-2</v>
      </c>
      <c r="R751" s="1"/>
    </row>
    <row r="752" spans="1:18" x14ac:dyDescent="0.25">
      <c r="A752" s="1">
        <v>40899</v>
      </c>
      <c r="B752" t="s">
        <v>10</v>
      </c>
      <c r="C752">
        <v>55.25</v>
      </c>
      <c r="D752">
        <v>55.63</v>
      </c>
      <c r="E752">
        <v>55.17</v>
      </c>
      <c r="F752">
        <v>55.6</v>
      </c>
      <c r="G752">
        <v>40334100</v>
      </c>
      <c r="J752" t="s">
        <v>10</v>
      </c>
      <c r="K752" s="1">
        <v>40899</v>
      </c>
      <c r="L752">
        <v>55.6</v>
      </c>
      <c r="N752" t="s">
        <v>7</v>
      </c>
      <c r="O752" s="1">
        <v>40899</v>
      </c>
      <c r="P752" s="3">
        <f>sqqq!K473/sqqq!K472-1</f>
        <v>-2.648679514760599E-2</v>
      </c>
      <c r="Q752" s="3">
        <f t="shared" si="7"/>
        <v>8.5253038273171988E-3</v>
      </c>
      <c r="R752" s="1"/>
    </row>
    <row r="753" spans="1:18" x14ac:dyDescent="0.25">
      <c r="A753" s="1">
        <v>40900</v>
      </c>
      <c r="B753" t="s">
        <v>10</v>
      </c>
      <c r="C753">
        <v>55.71</v>
      </c>
      <c r="D753">
        <v>56.08</v>
      </c>
      <c r="E753">
        <v>55.58</v>
      </c>
      <c r="F753">
        <v>56.08</v>
      </c>
      <c r="G753">
        <v>26594600</v>
      </c>
      <c r="J753" t="s">
        <v>10</v>
      </c>
      <c r="K753" s="1">
        <v>40900</v>
      </c>
      <c r="L753">
        <v>56.08</v>
      </c>
      <c r="N753" t="s">
        <v>7</v>
      </c>
      <c r="O753" s="1">
        <v>40900</v>
      </c>
      <c r="P753" s="3">
        <f>sqqq!K474/sqqq!K473-1</f>
        <v>-7.7001854405999159E-3</v>
      </c>
      <c r="Q753" s="3">
        <f t="shared" si="7"/>
        <v>8.6330935251797136E-3</v>
      </c>
      <c r="R753" s="1"/>
    </row>
    <row r="754" spans="1:18" x14ac:dyDescent="0.25">
      <c r="A754" s="1">
        <v>40904</v>
      </c>
      <c r="B754" t="s">
        <v>10</v>
      </c>
      <c r="C754">
        <v>55.99</v>
      </c>
      <c r="D754">
        <v>56.42</v>
      </c>
      <c r="E754">
        <v>55.93</v>
      </c>
      <c r="F754">
        <v>56.24</v>
      </c>
      <c r="G754">
        <v>21443500</v>
      </c>
      <c r="J754" t="s">
        <v>10</v>
      </c>
      <c r="K754" s="1">
        <v>40904</v>
      </c>
      <c r="L754">
        <v>56.24</v>
      </c>
      <c r="N754" t="s">
        <v>7</v>
      </c>
      <c r="O754" s="1">
        <v>40904</v>
      </c>
      <c r="P754" s="3">
        <f>sqqq!K475/sqqq!K474-1</f>
        <v>3.2074536019141453E-2</v>
      </c>
      <c r="Q754" s="3">
        <f t="shared" si="7"/>
        <v>2.8530670470756636E-3</v>
      </c>
      <c r="R754" s="1"/>
    </row>
    <row r="755" spans="1:18" x14ac:dyDescent="0.25">
      <c r="A755" s="1">
        <v>40905</v>
      </c>
      <c r="B755" t="s">
        <v>10</v>
      </c>
      <c r="C755">
        <v>56.17</v>
      </c>
      <c r="D755">
        <v>56.26</v>
      </c>
      <c r="E755">
        <v>55.44</v>
      </c>
      <c r="F755">
        <v>55.59</v>
      </c>
      <c r="G755">
        <v>38180100</v>
      </c>
      <c r="J755" t="s">
        <v>10</v>
      </c>
      <c r="K755" s="1">
        <v>40905</v>
      </c>
      <c r="L755">
        <v>55.59</v>
      </c>
      <c r="N755" t="s">
        <v>7</v>
      </c>
      <c r="O755" s="1">
        <v>40905</v>
      </c>
      <c r="P755" s="3">
        <f>sqqq!K476/sqqq!K475-1</f>
        <v>-2.0551377641315094E-2</v>
      </c>
      <c r="Q755" s="3">
        <f t="shared" si="7"/>
        <v>-1.1557610241820782E-2</v>
      </c>
      <c r="R755" s="1"/>
    </row>
    <row r="756" spans="1:18" x14ac:dyDescent="0.25">
      <c r="A756" s="1">
        <v>40906</v>
      </c>
      <c r="B756" t="s">
        <v>10</v>
      </c>
      <c r="C756">
        <v>55.68</v>
      </c>
      <c r="D756">
        <v>56.03</v>
      </c>
      <c r="E756">
        <v>55.5</v>
      </c>
      <c r="F756">
        <v>55.99</v>
      </c>
      <c r="G756">
        <v>28077900</v>
      </c>
      <c r="J756" t="s">
        <v>10</v>
      </c>
      <c r="K756" s="1">
        <v>40906</v>
      </c>
      <c r="L756">
        <v>55.99</v>
      </c>
      <c r="N756" t="s">
        <v>7</v>
      </c>
      <c r="O756" s="1">
        <v>40906</v>
      </c>
      <c r="P756" s="3">
        <f>sqqq!K477/sqqq!K476-1</f>
        <v>7.6765406027481387E-3</v>
      </c>
      <c r="Q756" s="3">
        <f t="shared" si="7"/>
        <v>7.195538765965015E-3</v>
      </c>
      <c r="R756" s="1"/>
    </row>
    <row r="757" spans="1:18" x14ac:dyDescent="0.25">
      <c r="A757" s="1">
        <v>40907</v>
      </c>
      <c r="B757" t="s">
        <v>10</v>
      </c>
      <c r="C757">
        <v>55.87</v>
      </c>
      <c r="D757">
        <v>56.12</v>
      </c>
      <c r="E757">
        <v>55.82</v>
      </c>
      <c r="F757">
        <v>55.83</v>
      </c>
      <c r="G757">
        <v>21832400</v>
      </c>
      <c r="J757" t="s">
        <v>10</v>
      </c>
      <c r="K757" s="1">
        <v>40907</v>
      </c>
      <c r="L757">
        <v>55.83</v>
      </c>
      <c r="N757" t="s">
        <v>7</v>
      </c>
      <c r="O757" s="1">
        <v>40907</v>
      </c>
      <c r="P757" s="3">
        <f>sqqq!K478/sqqq!K477-1</f>
        <v>-5.5865940518149637E-2</v>
      </c>
      <c r="Q757" s="3">
        <f t="shared" si="7"/>
        <v>-2.8576531523486493E-3</v>
      </c>
      <c r="R757" s="1"/>
    </row>
    <row r="758" spans="1:18" x14ac:dyDescent="0.25">
      <c r="A758" s="1">
        <v>40911</v>
      </c>
      <c r="B758" t="s">
        <v>10</v>
      </c>
      <c r="C758">
        <v>56.91</v>
      </c>
      <c r="D758">
        <v>57.19</v>
      </c>
      <c r="E758">
        <v>56.75</v>
      </c>
      <c r="F758">
        <v>56.9</v>
      </c>
      <c r="G758">
        <v>39514100</v>
      </c>
      <c r="J758" t="s">
        <v>10</v>
      </c>
      <c r="K758" s="1">
        <v>40911</v>
      </c>
      <c r="L758">
        <v>56.9</v>
      </c>
      <c r="N758" t="s">
        <v>7</v>
      </c>
      <c r="O758" s="1">
        <v>40911</v>
      </c>
      <c r="P758" s="3">
        <f>sqqq!K479/sqqq!K478-1</f>
        <v>-1.3448090371167343E-2</v>
      </c>
      <c r="Q758" s="3">
        <f t="shared" si="7"/>
        <v>1.9165323302883674E-2</v>
      </c>
      <c r="R758" s="1"/>
    </row>
    <row r="759" spans="1:18" x14ac:dyDescent="0.25">
      <c r="A759" s="1">
        <v>40912</v>
      </c>
      <c r="B759" t="s">
        <v>10</v>
      </c>
      <c r="C759">
        <v>56.81</v>
      </c>
      <c r="D759">
        <v>57.22</v>
      </c>
      <c r="E759">
        <v>56.56</v>
      </c>
      <c r="F759">
        <v>57.14</v>
      </c>
      <c r="G759">
        <v>29403400</v>
      </c>
      <c r="J759" t="s">
        <v>10</v>
      </c>
      <c r="K759" s="1">
        <v>40912</v>
      </c>
      <c r="L759">
        <v>57.14</v>
      </c>
      <c r="N759" t="s">
        <v>7</v>
      </c>
      <c r="O759" s="1">
        <v>40912</v>
      </c>
      <c r="P759" s="3">
        <f>sqqq!K480/sqqq!K479-1</f>
        <v>-2.5627002112868058E-2</v>
      </c>
      <c r="Q759" s="3">
        <f t="shared" si="7"/>
        <v>4.2179261862917983E-3</v>
      </c>
      <c r="R759" s="1"/>
    </row>
    <row r="760" spans="1:18" x14ac:dyDescent="0.25">
      <c r="A760" s="1">
        <v>40913</v>
      </c>
      <c r="B760" t="s">
        <v>10</v>
      </c>
      <c r="C760">
        <v>57.02</v>
      </c>
      <c r="D760">
        <v>57.66</v>
      </c>
      <c r="E760">
        <v>56.8</v>
      </c>
      <c r="F760">
        <v>57.61</v>
      </c>
      <c r="G760">
        <v>41260600</v>
      </c>
      <c r="J760" t="s">
        <v>10</v>
      </c>
      <c r="K760" s="1">
        <v>40913</v>
      </c>
      <c r="L760">
        <v>57.61</v>
      </c>
      <c r="N760" t="s">
        <v>7</v>
      </c>
      <c r="O760" s="1">
        <v>40913</v>
      </c>
      <c r="P760" s="3">
        <f>sqqq!K481/sqqq!K480-1</f>
        <v>-1.0072769040607166E-2</v>
      </c>
      <c r="Q760" s="3">
        <f t="shared" si="7"/>
        <v>8.2254112705635318E-3</v>
      </c>
      <c r="R760" s="1"/>
    </row>
    <row r="761" spans="1:18" x14ac:dyDescent="0.25">
      <c r="A761" s="1">
        <v>40914</v>
      </c>
      <c r="B761" t="s">
        <v>10</v>
      </c>
      <c r="C761">
        <v>57.62</v>
      </c>
      <c r="D761">
        <v>57.94</v>
      </c>
      <c r="E761">
        <v>57.4</v>
      </c>
      <c r="F761">
        <v>57.81</v>
      </c>
      <c r="G761">
        <v>46325200</v>
      </c>
      <c r="J761" t="s">
        <v>10</v>
      </c>
      <c r="K761" s="1">
        <v>40914</v>
      </c>
      <c r="L761">
        <v>57.81</v>
      </c>
      <c r="N761" t="s">
        <v>7</v>
      </c>
      <c r="O761" s="1">
        <v>40914</v>
      </c>
      <c r="P761" s="3">
        <f>sqqq!K482/sqqq!K481-1</f>
        <v>9.0446577991480925E-3</v>
      </c>
      <c r="Q761" s="3">
        <f t="shared" si="7"/>
        <v>3.4716195105017889E-3</v>
      </c>
      <c r="R761" s="1"/>
    </row>
    <row r="762" spans="1:18" x14ac:dyDescent="0.25">
      <c r="A762" s="1">
        <v>40917</v>
      </c>
      <c r="B762" t="s">
        <v>10</v>
      </c>
      <c r="C762">
        <v>57.96</v>
      </c>
      <c r="D762">
        <v>57.98</v>
      </c>
      <c r="E762">
        <v>57.43</v>
      </c>
      <c r="F762">
        <v>57.62</v>
      </c>
      <c r="G762">
        <v>39195500</v>
      </c>
      <c r="J762" t="s">
        <v>10</v>
      </c>
      <c r="K762" s="1">
        <v>40917</v>
      </c>
      <c r="L762">
        <v>57.62</v>
      </c>
      <c r="N762" t="s">
        <v>7</v>
      </c>
      <c r="O762" s="1">
        <v>40917</v>
      </c>
      <c r="P762" s="3">
        <f>sqqq!K483/sqqq!K482-1</f>
        <v>-2.0728334630419787E-2</v>
      </c>
      <c r="Q762" s="3">
        <f t="shared" si="7"/>
        <v>-3.2866286109670684E-3</v>
      </c>
      <c r="R762" s="1"/>
    </row>
    <row r="763" spans="1:18" x14ac:dyDescent="0.25">
      <c r="A763" s="1">
        <v>40918</v>
      </c>
      <c r="B763" t="s">
        <v>10</v>
      </c>
      <c r="C763">
        <v>58.23</v>
      </c>
      <c r="D763">
        <v>58.4</v>
      </c>
      <c r="E763">
        <v>57.64</v>
      </c>
      <c r="F763">
        <v>58.04</v>
      </c>
      <c r="G763">
        <v>35949900</v>
      </c>
      <c r="J763" t="s">
        <v>10</v>
      </c>
      <c r="K763" s="1">
        <v>40918</v>
      </c>
      <c r="L763">
        <v>58.04</v>
      </c>
      <c r="N763" t="s">
        <v>7</v>
      </c>
      <c r="O763" s="1">
        <v>40918</v>
      </c>
      <c r="P763" s="3">
        <f>sqqq!K484/sqqq!K483-1</f>
        <v>-6.2928392782116704E-3</v>
      </c>
      <c r="Q763" s="3">
        <f t="shared" si="7"/>
        <v>7.2891357167650384E-3</v>
      </c>
      <c r="R763" s="1"/>
    </row>
    <row r="764" spans="1:18" x14ac:dyDescent="0.25">
      <c r="A764" s="1">
        <v>40919</v>
      </c>
      <c r="B764" t="s">
        <v>10</v>
      </c>
      <c r="C764">
        <v>58.03</v>
      </c>
      <c r="D764">
        <v>58.29</v>
      </c>
      <c r="E764">
        <v>57.81</v>
      </c>
      <c r="F764">
        <v>58.16</v>
      </c>
      <c r="G764">
        <v>37144100</v>
      </c>
      <c r="J764" t="s">
        <v>10</v>
      </c>
      <c r="K764" s="1">
        <v>40919</v>
      </c>
      <c r="L764">
        <v>58.16</v>
      </c>
      <c r="N764" t="s">
        <v>7</v>
      </c>
      <c r="O764" s="1">
        <v>40919</v>
      </c>
      <c r="P764" s="3">
        <f>sqqq!K485/sqqq!K484-1</f>
        <v>-1.3817015066520111E-2</v>
      </c>
      <c r="Q764" s="3">
        <f t="shared" si="7"/>
        <v>2.0675396278428959E-3</v>
      </c>
      <c r="R764" s="1"/>
    </row>
    <row r="765" spans="1:18" x14ac:dyDescent="0.25">
      <c r="A765" s="1">
        <v>40920</v>
      </c>
      <c r="B765" t="s">
        <v>10</v>
      </c>
      <c r="C765">
        <v>58.29</v>
      </c>
      <c r="D765">
        <v>58.47</v>
      </c>
      <c r="E765">
        <v>57.86</v>
      </c>
      <c r="F765">
        <v>58.39</v>
      </c>
      <c r="G765">
        <v>26188300</v>
      </c>
      <c r="J765" t="s">
        <v>10</v>
      </c>
      <c r="K765" s="1">
        <v>40920</v>
      </c>
      <c r="L765">
        <v>58.39</v>
      </c>
      <c r="N765" t="s">
        <v>7</v>
      </c>
      <c r="O765" s="1">
        <v>40920</v>
      </c>
      <c r="P765" s="3">
        <f>sqqq!K486/sqqq!K485-1</f>
        <v>1.1091675381807997E-2</v>
      </c>
      <c r="Q765" s="3">
        <f t="shared" si="7"/>
        <v>3.954607977991742E-3</v>
      </c>
      <c r="R765" s="1"/>
    </row>
    <row r="766" spans="1:18" x14ac:dyDescent="0.25">
      <c r="A766" s="1">
        <v>40921</v>
      </c>
      <c r="B766" t="s">
        <v>10</v>
      </c>
      <c r="C766">
        <v>58.08</v>
      </c>
      <c r="D766">
        <v>58.2</v>
      </c>
      <c r="E766">
        <v>57.68</v>
      </c>
      <c r="F766">
        <v>58.18</v>
      </c>
      <c r="G766">
        <v>35980400</v>
      </c>
      <c r="J766" t="s">
        <v>10</v>
      </c>
      <c r="K766" s="1">
        <v>40921</v>
      </c>
      <c r="L766">
        <v>58.18</v>
      </c>
      <c r="N766" t="s">
        <v>7</v>
      </c>
      <c r="O766" s="1">
        <v>40921</v>
      </c>
      <c r="P766" s="3">
        <f>sqqq!K487/sqqq!K486-1</f>
        <v>-2.4249423179701468E-2</v>
      </c>
      <c r="Q766" s="3">
        <f t="shared" si="7"/>
        <v>-3.5965062510704415E-3</v>
      </c>
      <c r="R766" s="1"/>
    </row>
    <row r="767" spans="1:18" x14ac:dyDescent="0.25">
      <c r="A767" s="1">
        <v>40925</v>
      </c>
      <c r="B767" t="s">
        <v>10</v>
      </c>
      <c r="C767">
        <v>58.69</v>
      </c>
      <c r="D767">
        <v>58.96</v>
      </c>
      <c r="E767">
        <v>58.49</v>
      </c>
      <c r="F767">
        <v>58.71</v>
      </c>
      <c r="G767">
        <v>41790800</v>
      </c>
      <c r="J767" t="s">
        <v>10</v>
      </c>
      <c r="K767" s="1">
        <v>40925</v>
      </c>
      <c r="L767">
        <v>58.71</v>
      </c>
      <c r="N767" t="s">
        <v>7</v>
      </c>
      <c r="O767" s="1">
        <v>40925</v>
      </c>
      <c r="P767" s="3">
        <f>sqqq!K488/sqqq!K487-1</f>
        <v>-4.0828426424473707E-2</v>
      </c>
      <c r="Q767" s="3">
        <f t="shared" si="7"/>
        <v>9.1096596768649452E-3</v>
      </c>
      <c r="R767" s="1"/>
    </row>
    <row r="768" spans="1:18" x14ac:dyDescent="0.25">
      <c r="A768" s="1">
        <v>40926</v>
      </c>
      <c r="B768" t="s">
        <v>10</v>
      </c>
      <c r="C768">
        <v>58.82</v>
      </c>
      <c r="D768">
        <v>59.49</v>
      </c>
      <c r="E768">
        <v>58.68</v>
      </c>
      <c r="F768">
        <v>59.49</v>
      </c>
      <c r="G768">
        <v>48692700</v>
      </c>
      <c r="J768" t="s">
        <v>10</v>
      </c>
      <c r="K768" s="1">
        <v>40926</v>
      </c>
      <c r="L768">
        <v>59.49</v>
      </c>
      <c r="N768" t="s">
        <v>7</v>
      </c>
      <c r="O768" s="1">
        <v>40926</v>
      </c>
      <c r="P768" s="3">
        <f>sqqq!K489/sqqq!K488-1</f>
        <v>-2.0357756610394517E-2</v>
      </c>
      <c r="Q768" s="3">
        <f t="shared" si="7"/>
        <v>1.3285641287685168E-2</v>
      </c>
      <c r="R768" s="1"/>
    </row>
    <row r="769" spans="1:18" x14ac:dyDescent="0.25">
      <c r="A769" s="1">
        <v>40927</v>
      </c>
      <c r="B769" t="s">
        <v>10</v>
      </c>
      <c r="C769">
        <v>59.76</v>
      </c>
      <c r="D769">
        <v>59.97</v>
      </c>
      <c r="E769">
        <v>59.65</v>
      </c>
      <c r="F769">
        <v>59.86</v>
      </c>
      <c r="G769">
        <v>47774500</v>
      </c>
      <c r="J769" t="s">
        <v>10</v>
      </c>
      <c r="K769" s="1">
        <v>40927</v>
      </c>
      <c r="L769">
        <v>59.86</v>
      </c>
      <c r="N769" t="s">
        <v>7</v>
      </c>
      <c r="O769" s="1">
        <v>40927</v>
      </c>
      <c r="P769" s="3">
        <f>sqqq!K490/sqqq!K489-1</f>
        <v>3.7783129329345133E-3</v>
      </c>
      <c r="Q769" s="3">
        <f t="shared" si="7"/>
        <v>6.2195326945704288E-3</v>
      </c>
      <c r="R769" s="1"/>
    </row>
    <row r="770" spans="1:18" x14ac:dyDescent="0.25">
      <c r="A770" s="1">
        <v>40928</v>
      </c>
      <c r="B770" t="s">
        <v>10</v>
      </c>
      <c r="C770">
        <v>59.6</v>
      </c>
      <c r="D770">
        <v>59.8</v>
      </c>
      <c r="E770">
        <v>59.56</v>
      </c>
      <c r="F770">
        <v>59.77</v>
      </c>
      <c r="G770">
        <v>41041700</v>
      </c>
      <c r="J770" t="s">
        <v>10</v>
      </c>
      <c r="K770" s="1">
        <v>40928</v>
      </c>
      <c r="L770">
        <v>59.77</v>
      </c>
      <c r="N770" t="s">
        <v>7</v>
      </c>
      <c r="O770" s="1">
        <v>40928</v>
      </c>
      <c r="P770" s="3">
        <f>sqqq!K491/sqqq!K490-1</f>
        <v>0</v>
      </c>
      <c r="Q770" s="3">
        <f t="shared" si="7"/>
        <v>-1.5035081857667221E-3</v>
      </c>
      <c r="R770" s="1"/>
    </row>
    <row r="771" spans="1:18" x14ac:dyDescent="0.25">
      <c r="A771" s="1">
        <v>40931</v>
      </c>
      <c r="B771" t="s">
        <v>10</v>
      </c>
      <c r="C771">
        <v>59.78</v>
      </c>
      <c r="D771">
        <v>60.21</v>
      </c>
      <c r="E771">
        <v>59.44</v>
      </c>
      <c r="F771">
        <v>59.79</v>
      </c>
      <c r="G771">
        <v>40958300</v>
      </c>
      <c r="J771" t="s">
        <v>10</v>
      </c>
      <c r="K771" s="1">
        <v>40931</v>
      </c>
      <c r="L771">
        <v>59.79</v>
      </c>
      <c r="N771" t="s">
        <v>7</v>
      </c>
      <c r="O771" s="1">
        <v>40931</v>
      </c>
      <c r="P771" s="3">
        <f>sqqq!K492/sqqq!K491-1</f>
        <v>5.0188697120763237E-3</v>
      </c>
      <c r="Q771" s="3">
        <f t="shared" si="7"/>
        <v>3.3461602810769264E-4</v>
      </c>
      <c r="R771" s="1"/>
    </row>
    <row r="772" spans="1:18" x14ac:dyDescent="0.25">
      <c r="A772" s="1">
        <v>40932</v>
      </c>
      <c r="B772" t="s">
        <v>10</v>
      </c>
      <c r="C772">
        <v>59.52</v>
      </c>
      <c r="D772">
        <v>59.84</v>
      </c>
      <c r="E772">
        <v>59.41</v>
      </c>
      <c r="F772">
        <v>59.68</v>
      </c>
      <c r="G772">
        <v>38440200</v>
      </c>
      <c r="J772" t="s">
        <v>10</v>
      </c>
      <c r="K772" s="1">
        <v>40932</v>
      </c>
      <c r="L772">
        <v>59.68</v>
      </c>
      <c r="N772" t="s">
        <v>7</v>
      </c>
      <c r="O772" s="1">
        <v>40932</v>
      </c>
      <c r="P772" s="3">
        <f>sqqq!K493/sqqq!K492-1</f>
        <v>-3.7453206990938903E-2</v>
      </c>
      <c r="Q772" s="3">
        <f t="shared" si="7"/>
        <v>-1.8397725372135687E-3</v>
      </c>
      <c r="R772" s="1"/>
    </row>
    <row r="773" spans="1:18" x14ac:dyDescent="0.25">
      <c r="A773" s="1">
        <v>40933</v>
      </c>
      <c r="B773" t="s">
        <v>10</v>
      </c>
      <c r="C773">
        <v>60.26</v>
      </c>
      <c r="D773">
        <v>60.58</v>
      </c>
      <c r="E773">
        <v>59.83</v>
      </c>
      <c r="F773">
        <v>60.43</v>
      </c>
      <c r="G773">
        <v>61591800</v>
      </c>
      <c r="J773" t="s">
        <v>10</v>
      </c>
      <c r="K773" s="1">
        <v>40933</v>
      </c>
      <c r="L773">
        <v>60.43</v>
      </c>
      <c r="N773" t="s">
        <v>7</v>
      </c>
      <c r="O773" s="1">
        <v>40933</v>
      </c>
      <c r="P773" s="3">
        <f>sqqq!K494/sqqq!K493-1</f>
        <v>1.037613488975353E-2</v>
      </c>
      <c r="Q773" s="3">
        <f t="shared" si="7"/>
        <v>1.2567024128686377E-2</v>
      </c>
      <c r="R773" s="1"/>
    </row>
    <row r="774" spans="1:18" x14ac:dyDescent="0.25">
      <c r="A774" s="1">
        <v>40934</v>
      </c>
      <c r="B774" t="s">
        <v>10</v>
      </c>
      <c r="C774">
        <v>60.69</v>
      </c>
      <c r="D774">
        <v>60.8</v>
      </c>
      <c r="E774">
        <v>59.93</v>
      </c>
      <c r="F774">
        <v>60.22</v>
      </c>
      <c r="G774">
        <v>37852700</v>
      </c>
      <c r="J774" t="s">
        <v>10</v>
      </c>
      <c r="K774" s="1">
        <v>40934</v>
      </c>
      <c r="L774">
        <v>60.22</v>
      </c>
      <c r="N774" t="s">
        <v>7</v>
      </c>
      <c r="O774" s="1">
        <v>40934</v>
      </c>
      <c r="P774" s="3">
        <f>sqqq!K495/sqqq!K494-1</f>
        <v>-8.9859044046854963E-3</v>
      </c>
      <c r="Q774" s="3">
        <f t="shared" si="7"/>
        <v>-3.4750951514148642E-3</v>
      </c>
      <c r="R774" s="1"/>
    </row>
    <row r="775" spans="1:18" x14ac:dyDescent="0.25">
      <c r="A775" s="1">
        <v>40935</v>
      </c>
      <c r="B775" t="s">
        <v>10</v>
      </c>
      <c r="C775">
        <v>60.09</v>
      </c>
      <c r="D775">
        <v>60.51</v>
      </c>
      <c r="E775">
        <v>60.06</v>
      </c>
      <c r="F775">
        <v>60.4</v>
      </c>
      <c r="G775">
        <v>45532300</v>
      </c>
      <c r="J775" t="s">
        <v>10</v>
      </c>
      <c r="K775" s="1">
        <v>40935</v>
      </c>
      <c r="L775">
        <v>60.4</v>
      </c>
      <c r="N775" t="s">
        <v>7</v>
      </c>
      <c r="O775" s="1">
        <v>40935</v>
      </c>
      <c r="P775" s="3">
        <f>sqqq!K496/sqqq!K495-1</f>
        <v>-2.5906736406724473E-3</v>
      </c>
      <c r="Q775" s="3">
        <f t="shared" si="7"/>
        <v>2.9890401859846705E-3</v>
      </c>
      <c r="R775" s="1"/>
    </row>
    <row r="776" spans="1:18" x14ac:dyDescent="0.25">
      <c r="A776" s="1">
        <v>40938</v>
      </c>
      <c r="B776" t="s">
        <v>10</v>
      </c>
      <c r="C776">
        <v>59.89</v>
      </c>
      <c r="D776">
        <v>60.54</v>
      </c>
      <c r="E776">
        <v>59.66</v>
      </c>
      <c r="F776">
        <v>60.45</v>
      </c>
      <c r="G776">
        <v>42797800</v>
      </c>
      <c r="J776" t="s">
        <v>10</v>
      </c>
      <c r="K776" s="1">
        <v>40938</v>
      </c>
      <c r="L776">
        <v>60.45</v>
      </c>
      <c r="N776" t="s">
        <v>7</v>
      </c>
      <c r="O776" s="1">
        <v>40938</v>
      </c>
      <c r="P776" s="3">
        <f>sqqq!K497/sqqq!K496-1</f>
        <v>-4.5454292954907327E-3</v>
      </c>
      <c r="Q776" s="3">
        <f t="shared" si="7"/>
        <v>8.2781456953640031E-4</v>
      </c>
      <c r="R776" s="1"/>
    </row>
    <row r="777" spans="1:18" x14ac:dyDescent="0.25">
      <c r="A777" s="1">
        <v>40939</v>
      </c>
      <c r="B777" t="s">
        <v>10</v>
      </c>
      <c r="C777">
        <v>60.75</v>
      </c>
      <c r="D777">
        <v>60.86</v>
      </c>
      <c r="E777">
        <v>60.14</v>
      </c>
      <c r="F777">
        <v>60.53</v>
      </c>
      <c r="G777">
        <v>51449600</v>
      </c>
      <c r="J777" t="s">
        <v>10</v>
      </c>
      <c r="K777" s="1">
        <v>40939</v>
      </c>
      <c r="L777">
        <v>60.53</v>
      </c>
      <c r="N777" t="s">
        <v>7</v>
      </c>
      <c r="O777" s="1">
        <v>40939</v>
      </c>
      <c r="P777" s="3">
        <f>sqqq!K498/sqqq!K497-1</f>
        <v>-2.3483340468036573E-2</v>
      </c>
      <c r="Q777" s="3">
        <f t="shared" si="7"/>
        <v>1.3234077750206019E-3</v>
      </c>
      <c r="R777" s="1"/>
    </row>
    <row r="778" spans="1:18" x14ac:dyDescent="0.25">
      <c r="A778" s="1">
        <v>40940</v>
      </c>
      <c r="B778" t="s">
        <v>10</v>
      </c>
      <c r="C778">
        <v>60.88</v>
      </c>
      <c r="D778">
        <v>61.24</v>
      </c>
      <c r="E778">
        <v>60.66</v>
      </c>
      <c r="F778">
        <v>61.02</v>
      </c>
      <c r="G778">
        <v>46146700</v>
      </c>
      <c r="J778" t="s">
        <v>10</v>
      </c>
      <c r="K778" s="1">
        <v>40940</v>
      </c>
      <c r="L778">
        <v>61.02</v>
      </c>
      <c r="N778" t="s">
        <v>7</v>
      </c>
      <c r="O778" s="1">
        <v>40940</v>
      </c>
      <c r="P778" s="3">
        <f>sqqq!K499/sqqq!K498-1</f>
        <v>-1.00200920064063E-2</v>
      </c>
      <c r="Q778" s="3">
        <f t="shared" si="7"/>
        <v>8.0951594250784353E-3</v>
      </c>
      <c r="R778" s="1"/>
    </row>
    <row r="779" spans="1:18" x14ac:dyDescent="0.25">
      <c r="A779" s="1">
        <v>40941</v>
      </c>
      <c r="B779" t="s">
        <v>10</v>
      </c>
      <c r="C779">
        <v>61.22</v>
      </c>
      <c r="D779">
        <v>61.41</v>
      </c>
      <c r="E779">
        <v>60.97</v>
      </c>
      <c r="F779">
        <v>61.21</v>
      </c>
      <c r="G779">
        <v>46373600</v>
      </c>
      <c r="J779" t="s">
        <v>10</v>
      </c>
      <c r="K779" s="1">
        <v>40941</v>
      </c>
      <c r="L779">
        <v>61.21</v>
      </c>
      <c r="N779" t="s">
        <v>7</v>
      </c>
      <c r="O779" s="1">
        <v>40941</v>
      </c>
      <c r="P779" s="3">
        <f>sqqq!K500/sqqq!K499-1</f>
        <v>-4.0485778310712317E-2</v>
      </c>
      <c r="Q779" s="3">
        <f t="shared" si="7"/>
        <v>3.1137332022286301E-3</v>
      </c>
      <c r="R779" s="1"/>
    </row>
    <row r="780" spans="1:18" x14ac:dyDescent="0.25">
      <c r="A780" s="1">
        <v>40942</v>
      </c>
      <c r="B780" t="s">
        <v>10</v>
      </c>
      <c r="C780">
        <v>61.78</v>
      </c>
      <c r="D780">
        <v>62.12</v>
      </c>
      <c r="E780">
        <v>61.68</v>
      </c>
      <c r="F780">
        <v>62.05</v>
      </c>
      <c r="G780">
        <v>36453800</v>
      </c>
      <c r="J780" t="s">
        <v>10</v>
      </c>
      <c r="K780" s="1">
        <v>40942</v>
      </c>
      <c r="L780">
        <v>62.05</v>
      </c>
      <c r="N780" t="s">
        <v>7</v>
      </c>
      <c r="O780" s="1">
        <v>40942</v>
      </c>
      <c r="P780" s="3">
        <f>sqqq!K501/sqqq!K500-1</f>
        <v>7.0317992090851433E-4</v>
      </c>
      <c r="Q780" s="3">
        <f t="shared" si="7"/>
        <v>1.3723247835320862E-2</v>
      </c>
      <c r="R780" s="1"/>
    </row>
    <row r="781" spans="1:18" x14ac:dyDescent="0.25">
      <c r="A781" s="1">
        <v>40945</v>
      </c>
      <c r="B781" t="s">
        <v>10</v>
      </c>
      <c r="C781">
        <v>61.82</v>
      </c>
      <c r="D781">
        <v>62.02</v>
      </c>
      <c r="E781">
        <v>61.66</v>
      </c>
      <c r="F781">
        <v>62</v>
      </c>
      <c r="G781">
        <v>28541300</v>
      </c>
      <c r="J781" t="s">
        <v>10</v>
      </c>
      <c r="K781" s="1">
        <v>40945</v>
      </c>
      <c r="L781">
        <v>62</v>
      </c>
      <c r="N781" t="s">
        <v>7</v>
      </c>
      <c r="O781" s="1">
        <v>40945</v>
      </c>
      <c r="P781" s="3">
        <f>sqqq!K502/sqqq!K501-1</f>
        <v>-7.0273796289577195E-3</v>
      </c>
      <c r="Q781" s="3">
        <f t="shared" si="7"/>
        <v>-8.058017727639033E-4</v>
      </c>
      <c r="R781" s="1"/>
    </row>
    <row r="782" spans="1:18" x14ac:dyDescent="0.25">
      <c r="A782" s="1">
        <v>40946</v>
      </c>
      <c r="B782" t="s">
        <v>10</v>
      </c>
      <c r="C782">
        <v>61.95</v>
      </c>
      <c r="D782">
        <v>62.25</v>
      </c>
      <c r="E782">
        <v>61.67</v>
      </c>
      <c r="F782">
        <v>62.13</v>
      </c>
      <c r="G782">
        <v>37935700</v>
      </c>
      <c r="J782" t="s">
        <v>10</v>
      </c>
      <c r="K782" s="1">
        <v>40946</v>
      </c>
      <c r="L782">
        <v>62.13</v>
      </c>
      <c r="N782" t="s">
        <v>7</v>
      </c>
      <c r="O782" s="1">
        <v>40946</v>
      </c>
      <c r="P782" s="3">
        <f>sqqq!K503/sqqq!K502-1</f>
        <v>-1.3446595231776381E-2</v>
      </c>
      <c r="Q782" s="3">
        <f t="shared" si="7"/>
        <v>2.0967741935484785E-3</v>
      </c>
      <c r="R782" s="1"/>
    </row>
    <row r="783" spans="1:18" x14ac:dyDescent="0.25">
      <c r="A783" s="1">
        <v>40947</v>
      </c>
      <c r="B783" t="s">
        <v>10</v>
      </c>
      <c r="C783">
        <v>62.14</v>
      </c>
      <c r="D783">
        <v>62.46</v>
      </c>
      <c r="E783">
        <v>61.91</v>
      </c>
      <c r="F783">
        <v>62.46</v>
      </c>
      <c r="G783">
        <v>41171100</v>
      </c>
      <c r="J783" t="s">
        <v>10</v>
      </c>
      <c r="K783" s="1">
        <v>40947</v>
      </c>
      <c r="L783">
        <v>62.46</v>
      </c>
      <c r="N783" t="s">
        <v>7</v>
      </c>
      <c r="O783" s="1">
        <v>40947</v>
      </c>
      <c r="P783" s="3">
        <f>sqqq!K504/sqqq!K503-1</f>
        <v>-2.2955496294260525E-2</v>
      </c>
      <c r="Q783" s="3">
        <f t="shared" si="7"/>
        <v>5.3114437469821141E-3</v>
      </c>
      <c r="R783" s="1"/>
    </row>
    <row r="784" spans="1:18" x14ac:dyDescent="0.25">
      <c r="A784" s="1">
        <v>40948</v>
      </c>
      <c r="B784" t="s">
        <v>10</v>
      </c>
      <c r="C784">
        <v>62.7</v>
      </c>
      <c r="D784">
        <v>62.98</v>
      </c>
      <c r="E784">
        <v>62.32</v>
      </c>
      <c r="F784">
        <v>62.91</v>
      </c>
      <c r="G784">
        <v>46856400</v>
      </c>
      <c r="J784" t="s">
        <v>10</v>
      </c>
      <c r="K784" s="1">
        <v>40948</v>
      </c>
      <c r="L784">
        <v>62.91</v>
      </c>
      <c r="N784" t="s">
        <v>7</v>
      </c>
      <c r="O784" s="1">
        <v>40948</v>
      </c>
      <c r="P784" s="3">
        <f>sqqq!K505/sqqq!K504-1</f>
        <v>2.0557974256607991E-2</v>
      </c>
      <c r="Q784" s="3">
        <f t="shared" si="7"/>
        <v>7.2046109510086609E-3</v>
      </c>
      <c r="R784" s="1"/>
    </row>
    <row r="785" spans="1:18" x14ac:dyDescent="0.25">
      <c r="A785" s="1">
        <v>40949</v>
      </c>
      <c r="B785" t="s">
        <v>10</v>
      </c>
      <c r="C785">
        <v>62.46</v>
      </c>
      <c r="D785">
        <v>62.64</v>
      </c>
      <c r="E785">
        <v>62.25</v>
      </c>
      <c r="F785">
        <v>62.47</v>
      </c>
      <c r="G785">
        <v>58090500</v>
      </c>
      <c r="J785" t="s">
        <v>10</v>
      </c>
      <c r="K785" s="1">
        <v>40949</v>
      </c>
      <c r="L785">
        <v>62.47</v>
      </c>
      <c r="N785" t="s">
        <v>7</v>
      </c>
      <c r="O785" s="1">
        <v>40949</v>
      </c>
      <c r="P785" s="3">
        <f>sqqq!K506/sqqq!K505-1</f>
        <v>-2.8057498540284831E-2</v>
      </c>
      <c r="Q785" s="3">
        <f t="shared" si="7"/>
        <v>-6.9941185821014162E-3</v>
      </c>
      <c r="R785" s="1"/>
    </row>
    <row r="786" spans="1:18" x14ac:dyDescent="0.25">
      <c r="A786" s="1">
        <v>40952</v>
      </c>
      <c r="B786" t="s">
        <v>10</v>
      </c>
      <c r="C786">
        <v>62.94</v>
      </c>
      <c r="D786">
        <v>63.13</v>
      </c>
      <c r="E786">
        <v>62.65</v>
      </c>
      <c r="F786">
        <v>63.05</v>
      </c>
      <c r="G786">
        <v>36810200</v>
      </c>
      <c r="J786" t="s">
        <v>10</v>
      </c>
      <c r="K786" s="1">
        <v>40952</v>
      </c>
      <c r="L786">
        <v>63.05</v>
      </c>
      <c r="N786" t="s">
        <v>7</v>
      </c>
      <c r="O786" s="1">
        <v>40952</v>
      </c>
      <c r="P786" s="3">
        <f>sqqq!K507/sqqq!K506-1</f>
        <v>-7.4019532001193822E-3</v>
      </c>
      <c r="Q786" s="3">
        <f t="shared" si="7"/>
        <v>9.2844565391387857E-3</v>
      </c>
      <c r="R786" s="1"/>
    </row>
    <row r="787" spans="1:18" x14ac:dyDescent="0.25">
      <c r="A787" s="1">
        <v>40953</v>
      </c>
      <c r="B787" t="s">
        <v>10</v>
      </c>
      <c r="C787">
        <v>62.91</v>
      </c>
      <c r="D787">
        <v>63.22</v>
      </c>
      <c r="E787">
        <v>62.69</v>
      </c>
      <c r="F787">
        <v>63.21</v>
      </c>
      <c r="G787">
        <v>51648200</v>
      </c>
      <c r="J787" t="s">
        <v>10</v>
      </c>
      <c r="K787" s="1">
        <v>40953</v>
      </c>
      <c r="L787">
        <v>63.21</v>
      </c>
      <c r="N787" t="s">
        <v>7</v>
      </c>
      <c r="O787" s="1">
        <v>40953</v>
      </c>
      <c r="P787" s="3">
        <f>sqqq!K508/sqqq!K507-1</f>
        <v>2.2371364653243964E-2</v>
      </c>
      <c r="Q787" s="3">
        <f t="shared" si="7"/>
        <v>2.5376685170499513E-3</v>
      </c>
      <c r="R787" s="1"/>
    </row>
    <row r="788" spans="1:18" x14ac:dyDescent="0.25">
      <c r="A788" s="1">
        <v>40954</v>
      </c>
      <c r="B788" t="s">
        <v>10</v>
      </c>
      <c r="C788">
        <v>63.51</v>
      </c>
      <c r="D788">
        <v>63.86</v>
      </c>
      <c r="E788">
        <v>62.67</v>
      </c>
      <c r="F788">
        <v>62.77</v>
      </c>
      <c r="G788">
        <v>105709100</v>
      </c>
      <c r="J788" t="s">
        <v>10</v>
      </c>
      <c r="K788" s="1">
        <v>40954</v>
      </c>
      <c r="L788">
        <v>62.77</v>
      </c>
      <c r="N788" t="s">
        <v>7</v>
      </c>
      <c r="O788" s="1">
        <v>40954</v>
      </c>
      <c r="P788" s="3">
        <f>sqqq!K509/sqqq!K508-1</f>
        <v>-4.3034281546316722E-2</v>
      </c>
      <c r="Q788" s="3">
        <f t="shared" si="7"/>
        <v>-6.9609239044454707E-3</v>
      </c>
      <c r="R788" s="1"/>
    </row>
    <row r="789" spans="1:18" x14ac:dyDescent="0.25">
      <c r="A789" s="1">
        <v>40955</v>
      </c>
      <c r="B789" t="s">
        <v>10</v>
      </c>
      <c r="C789">
        <v>62.79</v>
      </c>
      <c r="D789">
        <v>63.7</v>
      </c>
      <c r="E789">
        <v>62.63</v>
      </c>
      <c r="F789">
        <v>63.63</v>
      </c>
      <c r="G789">
        <v>83642300</v>
      </c>
      <c r="J789" t="s">
        <v>10</v>
      </c>
      <c r="K789" s="1">
        <v>40955</v>
      </c>
      <c r="L789">
        <v>63.63</v>
      </c>
      <c r="N789" t="s">
        <v>7</v>
      </c>
      <c r="O789" s="1">
        <v>40955</v>
      </c>
      <c r="P789" s="3">
        <f>sqqq!K510/sqqq!K509-1</f>
        <v>9.9085365853659457E-3</v>
      </c>
      <c r="Q789" s="3">
        <f t="shared" si="7"/>
        <v>1.3700812490043068E-2</v>
      </c>
      <c r="R789" s="1"/>
    </row>
    <row r="790" spans="1:18" x14ac:dyDescent="0.25">
      <c r="A790" s="1">
        <v>40956</v>
      </c>
      <c r="B790" t="s">
        <v>10</v>
      </c>
      <c r="C790">
        <v>63.64</v>
      </c>
      <c r="D790">
        <v>63.69</v>
      </c>
      <c r="E790">
        <v>63.15</v>
      </c>
      <c r="F790">
        <v>63.43</v>
      </c>
      <c r="G790">
        <v>76112300</v>
      </c>
      <c r="J790" t="s">
        <v>10</v>
      </c>
      <c r="K790" s="1">
        <v>40956</v>
      </c>
      <c r="L790">
        <v>63.43</v>
      </c>
      <c r="N790" t="s">
        <v>7</v>
      </c>
      <c r="O790" s="1">
        <v>40956</v>
      </c>
      <c r="P790" s="3">
        <f>sqqq!K511/sqqq!K510-1</f>
        <v>-9.0566037735848592E-3</v>
      </c>
      <c r="Q790" s="3">
        <f t="shared" si="7"/>
        <v>-3.1431714600032024E-3</v>
      </c>
      <c r="R790" s="1"/>
    </row>
    <row r="791" spans="1:18" x14ac:dyDescent="0.25">
      <c r="A791" s="1">
        <v>40960</v>
      </c>
      <c r="B791" t="s">
        <v>10</v>
      </c>
      <c r="C791">
        <v>63.5</v>
      </c>
      <c r="D791">
        <v>63.89</v>
      </c>
      <c r="E791">
        <v>63.21</v>
      </c>
      <c r="F791">
        <v>63.61</v>
      </c>
      <c r="G791">
        <v>38141300</v>
      </c>
      <c r="J791" t="s">
        <v>10</v>
      </c>
      <c r="K791" s="1">
        <v>40960</v>
      </c>
      <c r="L791">
        <v>63.61</v>
      </c>
      <c r="N791" t="s">
        <v>7</v>
      </c>
      <c r="O791" s="1">
        <v>40960</v>
      </c>
      <c r="P791" s="3">
        <f>sqqq!K512/sqqq!K511-1</f>
        <v>1.2947448591013044E-2</v>
      </c>
      <c r="Q791" s="3">
        <f t="shared" si="7"/>
        <v>2.8377739240106337E-3</v>
      </c>
      <c r="R791" s="1"/>
    </row>
    <row r="792" spans="1:18" x14ac:dyDescent="0.25">
      <c r="A792" s="1">
        <v>40961</v>
      </c>
      <c r="B792" t="s">
        <v>10</v>
      </c>
      <c r="C792">
        <v>63.49</v>
      </c>
      <c r="D792">
        <v>63.68</v>
      </c>
      <c r="E792">
        <v>63.23</v>
      </c>
      <c r="F792">
        <v>63.32</v>
      </c>
      <c r="G792">
        <v>43174700</v>
      </c>
      <c r="J792" t="s">
        <v>10</v>
      </c>
      <c r="K792" s="1">
        <v>40961</v>
      </c>
      <c r="L792">
        <v>63.32</v>
      </c>
      <c r="N792" t="s">
        <v>7</v>
      </c>
      <c r="O792" s="1">
        <v>40961</v>
      </c>
      <c r="P792" s="3">
        <f>sqqq!K513/sqqq!K512-1</f>
        <v>-1.8796992481203034E-2</v>
      </c>
      <c r="Q792" s="3">
        <f t="shared" si="7"/>
        <v>-4.5590315988052188E-3</v>
      </c>
      <c r="R792" s="1"/>
    </row>
    <row r="793" spans="1:18" x14ac:dyDescent="0.25">
      <c r="A793" s="1">
        <v>40962</v>
      </c>
      <c r="B793" t="s">
        <v>10</v>
      </c>
      <c r="C793">
        <v>63.4</v>
      </c>
      <c r="D793">
        <v>63.81</v>
      </c>
      <c r="E793">
        <v>63.09</v>
      </c>
      <c r="F793">
        <v>63.74</v>
      </c>
      <c r="G793">
        <v>54250000</v>
      </c>
      <c r="J793" t="s">
        <v>10</v>
      </c>
      <c r="K793" s="1">
        <v>40962</v>
      </c>
      <c r="L793">
        <v>63.74</v>
      </c>
      <c r="N793" t="s">
        <v>7</v>
      </c>
      <c r="O793" s="1">
        <v>40962</v>
      </c>
      <c r="P793" s="3">
        <f>sqqq!K514/sqqq!K513-1</f>
        <v>-1.072796934865905E-2</v>
      </c>
      <c r="Q793" s="3">
        <f t="shared" si="7"/>
        <v>6.6329753632343724E-3</v>
      </c>
      <c r="R793" s="1"/>
    </row>
    <row r="794" spans="1:18" x14ac:dyDescent="0.25">
      <c r="A794" s="1">
        <v>40963</v>
      </c>
      <c r="B794" t="s">
        <v>10</v>
      </c>
      <c r="C794">
        <v>63.92</v>
      </c>
      <c r="D794">
        <v>64.069999999999993</v>
      </c>
      <c r="E794">
        <v>63.8</v>
      </c>
      <c r="F794">
        <v>63.96</v>
      </c>
      <c r="G794">
        <v>41364900</v>
      </c>
      <c r="J794" t="s">
        <v>10</v>
      </c>
      <c r="K794" s="1">
        <v>40963</v>
      </c>
      <c r="L794">
        <v>63.96</v>
      </c>
      <c r="N794" t="s">
        <v>7</v>
      </c>
      <c r="O794" s="1">
        <v>40963</v>
      </c>
      <c r="P794" s="3">
        <f>sqqq!K515/sqqq!K514-1</f>
        <v>-3.0983733539892144E-3</v>
      </c>
      <c r="Q794" s="3">
        <f t="shared" si="7"/>
        <v>3.4515218073423171E-3</v>
      </c>
      <c r="R794" s="1"/>
    </row>
    <row r="795" spans="1:18" x14ac:dyDescent="0.25">
      <c r="A795" s="1">
        <v>40966</v>
      </c>
      <c r="B795" t="s">
        <v>10</v>
      </c>
      <c r="C795">
        <v>63.61</v>
      </c>
      <c r="D795">
        <v>64.260000000000005</v>
      </c>
      <c r="E795">
        <v>63.33</v>
      </c>
      <c r="F795">
        <v>64.05</v>
      </c>
      <c r="G795">
        <v>42678500</v>
      </c>
      <c r="J795" t="s">
        <v>10</v>
      </c>
      <c r="K795" s="1">
        <v>40966</v>
      </c>
      <c r="L795">
        <v>64.05</v>
      </c>
      <c r="N795" t="s">
        <v>7</v>
      </c>
      <c r="O795" s="1">
        <v>40966</v>
      </c>
      <c r="P795" s="3">
        <f>sqqq!K516/sqqq!K515-1</f>
        <v>-3.0303060654623071E-2</v>
      </c>
      <c r="Q795" s="3">
        <f t="shared" ref="Q795:Q858" si="8">F795/F794-1</f>
        <v>1.4071294559099279E-3</v>
      </c>
      <c r="R795" s="1"/>
    </row>
    <row r="796" spans="1:18" x14ac:dyDescent="0.25">
      <c r="A796" s="1">
        <v>40967</v>
      </c>
      <c r="B796" t="s">
        <v>10</v>
      </c>
      <c r="C796">
        <v>64.11</v>
      </c>
      <c r="D796">
        <v>64.7</v>
      </c>
      <c r="E796">
        <v>64.03</v>
      </c>
      <c r="F796">
        <v>64.7</v>
      </c>
      <c r="G796">
        <v>43717500</v>
      </c>
      <c r="J796" t="s">
        <v>10</v>
      </c>
      <c r="K796" s="1">
        <v>40967</v>
      </c>
      <c r="L796">
        <v>64.7</v>
      </c>
      <c r="N796" t="s">
        <v>7</v>
      </c>
      <c r="O796" s="1">
        <v>40967</v>
      </c>
      <c r="P796" s="3">
        <f>sqqq!K517/sqqq!K516-1</f>
        <v>1.2820575821958169E-2</v>
      </c>
      <c r="Q796" s="3">
        <f t="shared" si="8"/>
        <v>1.0148321623731471E-2</v>
      </c>
      <c r="R796" s="1"/>
    </row>
    <row r="797" spans="1:18" x14ac:dyDescent="0.25">
      <c r="A797" s="1">
        <v>40968</v>
      </c>
      <c r="B797" t="s">
        <v>10</v>
      </c>
      <c r="C797">
        <v>64.75</v>
      </c>
      <c r="D797">
        <v>64.959999999999994</v>
      </c>
      <c r="E797">
        <v>64.2</v>
      </c>
      <c r="F797">
        <v>64.41</v>
      </c>
      <c r="G797">
        <v>59784400</v>
      </c>
      <c r="J797" t="s">
        <v>10</v>
      </c>
      <c r="K797" s="1">
        <v>40968</v>
      </c>
      <c r="L797">
        <v>64.41</v>
      </c>
      <c r="N797" t="s">
        <v>7</v>
      </c>
      <c r="O797" s="1">
        <v>40968</v>
      </c>
      <c r="P797" s="3">
        <f>sqqq!K518/sqqq!K517-1</f>
        <v>-2.5316516721577198E-2</v>
      </c>
      <c r="Q797" s="3">
        <f t="shared" si="8"/>
        <v>-4.4822256568779473E-3</v>
      </c>
      <c r="R797" s="1"/>
    </row>
    <row r="798" spans="1:18" x14ac:dyDescent="0.25">
      <c r="A798" s="1">
        <v>40969</v>
      </c>
      <c r="B798" t="s">
        <v>10</v>
      </c>
      <c r="C798">
        <v>64.650000000000006</v>
      </c>
      <c r="D798">
        <v>64.98</v>
      </c>
      <c r="E798">
        <v>64.459999999999994</v>
      </c>
      <c r="F798">
        <v>64.92</v>
      </c>
      <c r="G798">
        <v>67558900</v>
      </c>
      <c r="J798" t="s">
        <v>10</v>
      </c>
      <c r="K798" s="1">
        <v>40969</v>
      </c>
      <c r="L798">
        <v>64.92</v>
      </c>
      <c r="N798" t="s">
        <v>7</v>
      </c>
      <c r="O798" s="1">
        <v>40969</v>
      </c>
      <c r="P798" s="3">
        <f>sqqq!K519/sqqq!K518-1</f>
        <v>3.2467533496967071E-3</v>
      </c>
      <c r="Q798" s="3">
        <f t="shared" si="8"/>
        <v>7.9180251513741862E-3</v>
      </c>
      <c r="R798" s="1"/>
    </row>
    <row r="799" spans="1:18" x14ac:dyDescent="0.25">
      <c r="A799" s="1">
        <v>40970</v>
      </c>
      <c r="B799" t="s">
        <v>10</v>
      </c>
      <c r="C799">
        <v>64.83</v>
      </c>
      <c r="D799">
        <v>65.08</v>
      </c>
      <c r="E799">
        <v>64.66</v>
      </c>
      <c r="F799">
        <v>64.87</v>
      </c>
      <c r="G799">
        <v>33358200</v>
      </c>
      <c r="J799" t="s">
        <v>10</v>
      </c>
      <c r="K799" s="1">
        <v>40970</v>
      </c>
      <c r="L799">
        <v>64.87</v>
      </c>
      <c r="N799" t="s">
        <v>7</v>
      </c>
      <c r="O799" s="1">
        <v>40970</v>
      </c>
      <c r="P799" s="3">
        <f>sqqq!K520/sqqq!K519-1</f>
        <v>2.993527602697954E-2</v>
      </c>
      <c r="Q799" s="3">
        <f t="shared" si="8"/>
        <v>-7.7017868145401458E-4</v>
      </c>
      <c r="R799" s="1"/>
    </row>
    <row r="800" spans="1:18" x14ac:dyDescent="0.25">
      <c r="A800" s="1">
        <v>40973</v>
      </c>
      <c r="B800" t="s">
        <v>10</v>
      </c>
      <c r="C800">
        <v>64.83</v>
      </c>
      <c r="D800">
        <v>64.91</v>
      </c>
      <c r="E800">
        <v>63.99</v>
      </c>
      <c r="F800">
        <v>64.2</v>
      </c>
      <c r="G800">
        <v>45788800</v>
      </c>
      <c r="J800" t="s">
        <v>10</v>
      </c>
      <c r="K800" s="1">
        <v>40973</v>
      </c>
      <c r="L800">
        <v>64.2</v>
      </c>
      <c r="N800" t="s">
        <v>7</v>
      </c>
      <c r="O800" s="1">
        <v>40973</v>
      </c>
      <c r="P800" s="3">
        <f>sqqq!K521/sqqq!K520-1</f>
        <v>2.9850747184638537E-2</v>
      </c>
      <c r="Q800" s="3">
        <f t="shared" si="8"/>
        <v>-1.0328349005703785E-2</v>
      </c>
      <c r="R800" s="1"/>
    </row>
    <row r="801" spans="1:18" x14ac:dyDescent="0.25">
      <c r="A801" s="1">
        <v>40974</v>
      </c>
      <c r="B801" t="s">
        <v>10</v>
      </c>
      <c r="C801">
        <v>63.57</v>
      </c>
      <c r="D801">
        <v>63.72</v>
      </c>
      <c r="E801">
        <v>63.23</v>
      </c>
      <c r="F801">
        <v>63.57</v>
      </c>
      <c r="G801">
        <v>54638600</v>
      </c>
      <c r="J801" t="s">
        <v>10</v>
      </c>
      <c r="K801" s="1">
        <v>40974</v>
      </c>
      <c r="L801">
        <v>63.57</v>
      </c>
      <c r="N801" t="s">
        <v>7</v>
      </c>
      <c r="O801" s="1">
        <v>40974</v>
      </c>
      <c r="P801" s="3">
        <f>sqqq!K522/sqqq!K521-1</f>
        <v>-2.2120519347126555E-2</v>
      </c>
      <c r="Q801" s="3">
        <f t="shared" si="8"/>
        <v>-9.8130841121495394E-3</v>
      </c>
      <c r="R801" s="1"/>
    </row>
    <row r="802" spans="1:18" x14ac:dyDescent="0.25">
      <c r="A802" s="1">
        <v>40975</v>
      </c>
      <c r="B802" t="s">
        <v>10</v>
      </c>
      <c r="C802">
        <v>63.87</v>
      </c>
      <c r="D802">
        <v>64.209999999999994</v>
      </c>
      <c r="E802">
        <v>63.77</v>
      </c>
      <c r="F802">
        <v>64.06</v>
      </c>
      <c r="G802">
        <v>42741800</v>
      </c>
      <c r="J802" t="s">
        <v>10</v>
      </c>
      <c r="K802" s="1">
        <v>40975</v>
      </c>
      <c r="L802">
        <v>64.06</v>
      </c>
      <c r="N802" t="s">
        <v>7</v>
      </c>
      <c r="O802" s="1">
        <v>40975</v>
      </c>
      <c r="P802" s="3">
        <f>sqqq!K523/sqqq!K522-1</f>
        <v>-3.3541281735730344E-2</v>
      </c>
      <c r="Q802" s="3">
        <f t="shared" si="8"/>
        <v>7.7080383828851406E-3</v>
      </c>
      <c r="R802" s="1"/>
    </row>
    <row r="803" spans="1:18" x14ac:dyDescent="0.25">
      <c r="A803" s="1">
        <v>40976</v>
      </c>
      <c r="B803" t="s">
        <v>10</v>
      </c>
      <c r="C803">
        <v>64.44</v>
      </c>
      <c r="D803">
        <v>64.94</v>
      </c>
      <c r="E803">
        <v>64.3</v>
      </c>
      <c r="F803">
        <v>64.75</v>
      </c>
      <c r="G803">
        <v>43711100</v>
      </c>
      <c r="J803" t="s">
        <v>10</v>
      </c>
      <c r="K803" s="1">
        <v>40976</v>
      </c>
      <c r="L803">
        <v>64.75</v>
      </c>
      <c r="N803" t="s">
        <v>7</v>
      </c>
      <c r="O803" s="1">
        <v>40976</v>
      </c>
      <c r="P803" s="3">
        <f>sqqq!K524/sqqq!K523-1</f>
        <v>-1.1299466199446773E-2</v>
      </c>
      <c r="Q803" s="3">
        <f t="shared" si="8"/>
        <v>1.0771152044957821E-2</v>
      </c>
      <c r="R803" s="1"/>
    </row>
    <row r="804" spans="1:18" x14ac:dyDescent="0.25">
      <c r="A804" s="1">
        <v>40977</v>
      </c>
      <c r="B804" t="s">
        <v>10</v>
      </c>
      <c r="C804">
        <v>64.86</v>
      </c>
      <c r="D804">
        <v>65.14</v>
      </c>
      <c r="E804">
        <v>64.819999999999993</v>
      </c>
      <c r="F804">
        <v>65.02</v>
      </c>
      <c r="G804">
        <v>43117200</v>
      </c>
      <c r="J804" t="s">
        <v>10</v>
      </c>
      <c r="K804" s="1">
        <v>40977</v>
      </c>
      <c r="L804">
        <v>65.02</v>
      </c>
      <c r="N804" t="s">
        <v>7</v>
      </c>
      <c r="O804" s="1">
        <v>40977</v>
      </c>
      <c r="P804" s="3">
        <f>sqqq!K525/sqqq!K524-1</f>
        <v>-1.6326849489796125E-3</v>
      </c>
      <c r="Q804" s="3">
        <f t="shared" si="8"/>
        <v>4.1698841698840639E-3</v>
      </c>
      <c r="R804" s="1"/>
    </row>
    <row r="805" spans="1:18" x14ac:dyDescent="0.25">
      <c r="A805" s="1">
        <v>40980</v>
      </c>
      <c r="B805" t="s">
        <v>10</v>
      </c>
      <c r="C805">
        <v>65</v>
      </c>
      <c r="D805">
        <v>65.11</v>
      </c>
      <c r="E805">
        <v>64.72</v>
      </c>
      <c r="F805">
        <v>65.05</v>
      </c>
      <c r="G805">
        <v>32687300</v>
      </c>
      <c r="J805" t="s">
        <v>10</v>
      </c>
      <c r="K805" s="1">
        <v>40980</v>
      </c>
      <c r="L805">
        <v>65.05</v>
      </c>
      <c r="N805" t="s">
        <v>7</v>
      </c>
      <c r="O805" s="1">
        <v>40980</v>
      </c>
      <c r="P805" s="3">
        <f>sqqq!K526/sqqq!K525-1</f>
        <v>-5.7236305998195514E-2</v>
      </c>
      <c r="Q805" s="3">
        <f t="shared" si="8"/>
        <v>4.6139649338661215E-4</v>
      </c>
      <c r="R805" s="1"/>
    </row>
    <row r="806" spans="1:18" x14ac:dyDescent="0.25">
      <c r="A806" s="1">
        <v>40981</v>
      </c>
      <c r="B806" t="s">
        <v>10</v>
      </c>
      <c r="C806">
        <v>65.400000000000006</v>
      </c>
      <c r="D806">
        <v>66.260000000000005</v>
      </c>
      <c r="E806">
        <v>65.27</v>
      </c>
      <c r="F806">
        <v>66.260000000000005</v>
      </c>
      <c r="G806">
        <v>61559100</v>
      </c>
      <c r="J806" t="s">
        <v>10</v>
      </c>
      <c r="K806" s="1">
        <v>40981</v>
      </c>
      <c r="L806">
        <v>66.260000000000005</v>
      </c>
      <c r="N806" t="s">
        <v>7</v>
      </c>
      <c r="O806" s="1">
        <v>40981</v>
      </c>
      <c r="P806" s="3">
        <f>sqqq!K527/sqqq!K526-1</f>
        <v>-1.1274935334282032E-2</v>
      </c>
      <c r="Q806" s="3">
        <f t="shared" si="8"/>
        <v>1.8601076095311475E-2</v>
      </c>
      <c r="R806" s="1"/>
    </row>
    <row r="807" spans="1:18" x14ac:dyDescent="0.25">
      <c r="A807" s="1">
        <v>40982</v>
      </c>
      <c r="B807" t="s">
        <v>10</v>
      </c>
      <c r="C807">
        <v>66.33</v>
      </c>
      <c r="D807">
        <v>66.739999999999995</v>
      </c>
      <c r="E807">
        <v>66.08</v>
      </c>
      <c r="F807">
        <v>66.489999999999995</v>
      </c>
      <c r="G807">
        <v>59926900</v>
      </c>
      <c r="J807" t="s">
        <v>10</v>
      </c>
      <c r="K807" s="1">
        <v>40982</v>
      </c>
      <c r="L807">
        <v>66.489999999999995</v>
      </c>
      <c r="N807" t="s">
        <v>7</v>
      </c>
      <c r="O807" s="1">
        <v>40982</v>
      </c>
      <c r="P807" s="3">
        <f>sqqq!K528/sqqq!K527-1</f>
        <v>-7.0175441001076866E-3</v>
      </c>
      <c r="Q807" s="3">
        <f t="shared" si="8"/>
        <v>3.4711741623905112E-3</v>
      </c>
      <c r="R807" s="1"/>
    </row>
    <row r="808" spans="1:18" x14ac:dyDescent="0.25">
      <c r="A808" s="1">
        <v>40983</v>
      </c>
      <c r="B808" t="s">
        <v>10</v>
      </c>
      <c r="C808">
        <v>66.69</v>
      </c>
      <c r="D808">
        <v>66.819999999999993</v>
      </c>
      <c r="E808">
        <v>66.349999999999994</v>
      </c>
      <c r="F808">
        <v>66.680000000000007</v>
      </c>
      <c r="G808">
        <v>65531200</v>
      </c>
      <c r="J808" t="s">
        <v>10</v>
      </c>
      <c r="K808" s="1">
        <v>40983</v>
      </c>
      <c r="L808">
        <v>66.680000000000007</v>
      </c>
      <c r="N808" t="s">
        <v>7</v>
      </c>
      <c r="O808" s="1">
        <v>40983</v>
      </c>
      <c r="P808" s="3">
        <f>sqqq!K529/sqqq!K528-1</f>
        <v>1.7668190207742462E-3</v>
      </c>
      <c r="Q808" s="3">
        <f t="shared" si="8"/>
        <v>2.8575725673034569E-3</v>
      </c>
      <c r="R808" s="1"/>
    </row>
    <row r="809" spans="1:18" x14ac:dyDescent="0.25">
      <c r="A809" s="1">
        <v>40984</v>
      </c>
      <c r="B809" t="s">
        <v>10</v>
      </c>
      <c r="C809">
        <v>66.67</v>
      </c>
      <c r="D809">
        <v>66.67</v>
      </c>
      <c r="E809">
        <v>66.36</v>
      </c>
      <c r="F809">
        <v>66.52</v>
      </c>
      <c r="G809">
        <v>53023100</v>
      </c>
      <c r="J809" t="s">
        <v>10</v>
      </c>
      <c r="K809" s="1">
        <v>40984</v>
      </c>
      <c r="L809">
        <v>66.52</v>
      </c>
      <c r="N809" t="s">
        <v>7</v>
      </c>
      <c r="O809" s="1">
        <v>40984</v>
      </c>
      <c r="P809" s="3">
        <f>sqqq!K530/sqqq!K529-1</f>
        <v>-2.2045855379188684E-2</v>
      </c>
      <c r="Q809" s="3">
        <f t="shared" si="8"/>
        <v>-2.3995200959809893E-3</v>
      </c>
      <c r="R809" s="1"/>
    </row>
    <row r="810" spans="1:18" x14ac:dyDescent="0.25">
      <c r="A810" s="1">
        <v>40987</v>
      </c>
      <c r="B810" t="s">
        <v>10</v>
      </c>
      <c r="C810">
        <v>66.63</v>
      </c>
      <c r="D810">
        <v>67.150000000000006</v>
      </c>
      <c r="E810">
        <v>66.45</v>
      </c>
      <c r="F810">
        <v>66.989999999999995</v>
      </c>
      <c r="G810">
        <v>60966200</v>
      </c>
      <c r="J810" t="s">
        <v>10</v>
      </c>
      <c r="K810" s="1">
        <v>40987</v>
      </c>
      <c r="L810">
        <v>66.989999999999995</v>
      </c>
      <c r="N810" t="s">
        <v>7</v>
      </c>
      <c r="O810" s="1">
        <v>40987</v>
      </c>
      <c r="P810" s="3">
        <f>sqqq!K531/sqqq!K530-1</f>
        <v>-5.4103147542831076E-3</v>
      </c>
      <c r="Q810" s="3">
        <f t="shared" si="8"/>
        <v>7.0655441972338195E-3</v>
      </c>
      <c r="R810" s="1"/>
    </row>
    <row r="811" spans="1:18" x14ac:dyDescent="0.25">
      <c r="A811" s="1">
        <v>40988</v>
      </c>
      <c r="B811" t="s">
        <v>10</v>
      </c>
      <c r="C811">
        <v>66.64</v>
      </c>
      <c r="D811">
        <v>67.180000000000007</v>
      </c>
      <c r="E811">
        <v>66.459999999999994</v>
      </c>
      <c r="F811">
        <v>67.11</v>
      </c>
      <c r="G811">
        <v>47290600</v>
      </c>
      <c r="J811" t="s">
        <v>10</v>
      </c>
      <c r="K811" s="1">
        <v>40988</v>
      </c>
      <c r="L811">
        <v>67.11</v>
      </c>
      <c r="N811" t="s">
        <v>7</v>
      </c>
      <c r="O811" s="1">
        <v>40988</v>
      </c>
      <c r="P811" s="3">
        <f>sqqq!K532/sqqq!K531-1</f>
        <v>0</v>
      </c>
      <c r="Q811" s="3">
        <f t="shared" si="8"/>
        <v>1.7913121361397E-3</v>
      </c>
      <c r="R811" s="1"/>
    </row>
    <row r="812" spans="1:18" x14ac:dyDescent="0.25">
      <c r="A812" s="1">
        <v>40989</v>
      </c>
      <c r="B812" t="s">
        <v>10</v>
      </c>
      <c r="C812">
        <v>67.12</v>
      </c>
      <c r="D812">
        <v>67.489999999999995</v>
      </c>
      <c r="E812">
        <v>67.03</v>
      </c>
      <c r="F812">
        <v>67.12</v>
      </c>
      <c r="G812">
        <v>39648100</v>
      </c>
      <c r="J812" t="s">
        <v>10</v>
      </c>
      <c r="K812" s="1">
        <v>40989</v>
      </c>
      <c r="L812">
        <v>67.12</v>
      </c>
      <c r="N812" t="s">
        <v>7</v>
      </c>
      <c r="O812" s="1">
        <v>40989</v>
      </c>
      <c r="P812" s="3">
        <f>sqqq!K533/sqqq!K532-1</f>
        <v>6.3463992501415767E-3</v>
      </c>
      <c r="Q812" s="3">
        <f t="shared" si="8"/>
        <v>1.4900908955461922E-4</v>
      </c>
      <c r="R812" s="1"/>
    </row>
    <row r="813" spans="1:18" x14ac:dyDescent="0.25">
      <c r="A813" s="1">
        <v>40990</v>
      </c>
      <c r="B813" t="s">
        <v>10</v>
      </c>
      <c r="C813">
        <v>66.72</v>
      </c>
      <c r="D813">
        <v>67.14</v>
      </c>
      <c r="E813">
        <v>66.680000000000007</v>
      </c>
      <c r="F813">
        <v>66.98</v>
      </c>
      <c r="G813">
        <v>56953900</v>
      </c>
      <c r="J813" t="s">
        <v>10</v>
      </c>
      <c r="K813" s="1">
        <v>40990</v>
      </c>
      <c r="L813">
        <v>66.98</v>
      </c>
      <c r="N813" t="s">
        <v>7</v>
      </c>
      <c r="O813" s="1">
        <v>40990</v>
      </c>
      <c r="P813" s="3">
        <f>sqqq!K534/sqqq!K533-1</f>
        <v>9.008304863165062E-4</v>
      </c>
      <c r="Q813" s="3">
        <f t="shared" si="8"/>
        <v>-2.0858164481525332E-3</v>
      </c>
      <c r="R813" s="1"/>
    </row>
    <row r="814" spans="1:18" x14ac:dyDescent="0.25">
      <c r="A814" s="1">
        <v>40991</v>
      </c>
      <c r="B814" t="s">
        <v>10</v>
      </c>
      <c r="C814">
        <v>67.06</v>
      </c>
      <c r="D814">
        <v>67.08</v>
      </c>
      <c r="E814">
        <v>66.56</v>
      </c>
      <c r="F814">
        <v>66.94</v>
      </c>
      <c r="G814">
        <v>45541700</v>
      </c>
      <c r="J814" t="s">
        <v>10</v>
      </c>
      <c r="K814" s="1">
        <v>40991</v>
      </c>
      <c r="L814">
        <v>66.94</v>
      </c>
      <c r="N814" t="s">
        <v>7</v>
      </c>
      <c r="O814" s="1">
        <v>40991</v>
      </c>
      <c r="P814" s="3">
        <f>sqqq!K535/sqqq!K534-1</f>
        <v>-5.3105242078689052E-2</v>
      </c>
      <c r="Q814" s="3">
        <f t="shared" si="8"/>
        <v>-5.9719319199769139E-4</v>
      </c>
      <c r="R814" s="1"/>
    </row>
    <row r="815" spans="1:18" x14ac:dyDescent="0.25">
      <c r="A815" s="1">
        <v>40994</v>
      </c>
      <c r="B815" t="s">
        <v>10</v>
      </c>
      <c r="C815">
        <v>67.39</v>
      </c>
      <c r="D815">
        <v>68.11</v>
      </c>
      <c r="E815">
        <v>67.33</v>
      </c>
      <c r="F815">
        <v>68.11</v>
      </c>
      <c r="G815">
        <v>40855300</v>
      </c>
      <c r="J815" t="s">
        <v>10</v>
      </c>
      <c r="K815" s="1">
        <v>40994</v>
      </c>
      <c r="L815">
        <v>68.11</v>
      </c>
      <c r="N815" t="s">
        <v>7</v>
      </c>
      <c r="O815" s="1">
        <v>40994</v>
      </c>
      <c r="P815" s="3">
        <f>sqqq!K536/sqqq!K535-1</f>
        <v>-3.8023554909415447E-3</v>
      </c>
      <c r="Q815" s="3">
        <f t="shared" si="8"/>
        <v>1.747833881087546E-2</v>
      </c>
      <c r="R815" s="1"/>
    </row>
    <row r="816" spans="1:18" x14ac:dyDescent="0.25">
      <c r="A816" s="1">
        <v>40995</v>
      </c>
      <c r="B816" t="s">
        <v>10</v>
      </c>
      <c r="C816">
        <v>68.16</v>
      </c>
      <c r="D816">
        <v>68.489999999999995</v>
      </c>
      <c r="E816">
        <v>68.13</v>
      </c>
      <c r="F816">
        <v>68.209999999999994</v>
      </c>
      <c r="G816">
        <v>37278200</v>
      </c>
      <c r="J816" t="s">
        <v>10</v>
      </c>
      <c r="K816" s="1">
        <v>40995</v>
      </c>
      <c r="L816">
        <v>68.209999999999994</v>
      </c>
      <c r="N816" t="s">
        <v>7</v>
      </c>
      <c r="O816" s="1">
        <v>40995</v>
      </c>
      <c r="P816" s="3">
        <f>sqqq!K537/sqqq!K536-1</f>
        <v>1.1450456652942309E-2</v>
      </c>
      <c r="Q816" s="3">
        <f t="shared" si="8"/>
        <v>1.4682131845542568E-3</v>
      </c>
      <c r="R816" s="1"/>
    </row>
    <row r="817" spans="1:18" x14ac:dyDescent="0.25">
      <c r="A817" s="1">
        <v>40996</v>
      </c>
      <c r="B817" t="s">
        <v>10</v>
      </c>
      <c r="C817">
        <v>68.25</v>
      </c>
      <c r="D817">
        <v>68.510000000000005</v>
      </c>
      <c r="E817">
        <v>67.540000000000006</v>
      </c>
      <c r="F817">
        <v>67.94</v>
      </c>
      <c r="G817">
        <v>44421900</v>
      </c>
      <c r="J817" t="s">
        <v>10</v>
      </c>
      <c r="K817" s="1">
        <v>40996</v>
      </c>
      <c r="L817">
        <v>67.94</v>
      </c>
      <c r="N817" t="s">
        <v>7</v>
      </c>
      <c r="O817" s="1">
        <v>40996</v>
      </c>
      <c r="P817" s="3">
        <f>sqqq!K538/sqqq!K537-1</f>
        <v>1.2264076788617295E-2</v>
      </c>
      <c r="Q817" s="3">
        <f t="shared" si="8"/>
        <v>-3.9583638762644702E-3</v>
      </c>
      <c r="R817" s="1"/>
    </row>
    <row r="818" spans="1:18" x14ac:dyDescent="0.25">
      <c r="A818" s="1">
        <v>40997</v>
      </c>
      <c r="B818" t="s">
        <v>10</v>
      </c>
      <c r="C818">
        <v>67.599999999999994</v>
      </c>
      <c r="D818">
        <v>67.930000000000007</v>
      </c>
      <c r="E818">
        <v>67.2</v>
      </c>
      <c r="F818">
        <v>67.680000000000007</v>
      </c>
      <c r="G818">
        <v>53975300</v>
      </c>
      <c r="J818" t="s">
        <v>10</v>
      </c>
      <c r="K818" s="1">
        <v>40997</v>
      </c>
      <c r="L818">
        <v>67.680000000000007</v>
      </c>
      <c r="N818" t="s">
        <v>7</v>
      </c>
      <c r="O818" s="1">
        <v>40997</v>
      </c>
      <c r="P818" s="3">
        <f>sqqq!K539/sqqq!K538-1</f>
        <v>5.5918353037567314E-3</v>
      </c>
      <c r="Q818" s="3">
        <f t="shared" si="8"/>
        <v>-3.8269060936119148E-3</v>
      </c>
      <c r="R818" s="1"/>
    </row>
    <row r="819" spans="1:18" x14ac:dyDescent="0.25">
      <c r="A819" s="1">
        <v>40998</v>
      </c>
      <c r="B819" t="s">
        <v>10</v>
      </c>
      <c r="C819">
        <v>67.98</v>
      </c>
      <c r="D819">
        <v>68.02</v>
      </c>
      <c r="E819">
        <v>67.28</v>
      </c>
      <c r="F819">
        <v>67.55</v>
      </c>
      <c r="G819">
        <v>39480900</v>
      </c>
      <c r="J819" t="s">
        <v>10</v>
      </c>
      <c r="K819" s="1">
        <v>40998</v>
      </c>
      <c r="L819">
        <v>67.55</v>
      </c>
      <c r="N819" t="s">
        <v>7</v>
      </c>
      <c r="O819" s="1">
        <v>40998</v>
      </c>
      <c r="P819" s="3">
        <f>sqqq!K540/sqqq!K539-1</f>
        <v>-3.1510658016682069E-2</v>
      </c>
      <c r="Q819" s="3">
        <f t="shared" si="8"/>
        <v>-1.9208037825060309E-3</v>
      </c>
      <c r="R819" s="1"/>
    </row>
    <row r="820" spans="1:18" x14ac:dyDescent="0.25">
      <c r="A820" s="1">
        <v>41001</v>
      </c>
      <c r="B820" t="s">
        <v>10</v>
      </c>
      <c r="C820">
        <v>67.48</v>
      </c>
      <c r="D820">
        <v>68.34</v>
      </c>
      <c r="E820">
        <v>67.36</v>
      </c>
      <c r="F820">
        <v>68.25</v>
      </c>
      <c r="G820">
        <v>40031600</v>
      </c>
      <c r="J820" t="s">
        <v>10</v>
      </c>
      <c r="K820" s="1">
        <v>41001</v>
      </c>
      <c r="L820">
        <v>68.25</v>
      </c>
      <c r="N820" t="s">
        <v>7</v>
      </c>
      <c r="O820" s="1">
        <v>41001</v>
      </c>
      <c r="P820" s="3">
        <f>sqqq!K541/sqqq!K540-1</f>
        <v>9.5693779904326703E-4</v>
      </c>
      <c r="Q820" s="3">
        <f t="shared" si="8"/>
        <v>1.0362694300518172E-2</v>
      </c>
      <c r="R820" s="1"/>
    </row>
    <row r="821" spans="1:18" x14ac:dyDescent="0.25">
      <c r="A821" s="1">
        <v>41002</v>
      </c>
      <c r="B821" t="s">
        <v>10</v>
      </c>
      <c r="C821">
        <v>68.31</v>
      </c>
      <c r="D821">
        <v>68.55</v>
      </c>
      <c r="E821">
        <v>67.849999999999994</v>
      </c>
      <c r="F821">
        <v>68.23</v>
      </c>
      <c r="G821">
        <v>45539900</v>
      </c>
      <c r="J821" t="s">
        <v>10</v>
      </c>
      <c r="K821" s="1">
        <v>41002</v>
      </c>
      <c r="L821">
        <v>68.23</v>
      </c>
      <c r="N821" t="s">
        <v>7</v>
      </c>
      <c r="O821" s="1">
        <v>41002</v>
      </c>
      <c r="P821" s="3">
        <f>sqqq!K542/sqqq!K541-1</f>
        <v>4.1109023960324897E-2</v>
      </c>
      <c r="Q821" s="3">
        <f t="shared" si="8"/>
        <v>-2.9304029304022539E-4</v>
      </c>
      <c r="R821" s="1"/>
    </row>
    <row r="822" spans="1:18" x14ac:dyDescent="0.25">
      <c r="A822" s="1">
        <v>41003</v>
      </c>
      <c r="B822" t="s">
        <v>10</v>
      </c>
      <c r="C822">
        <v>67.72</v>
      </c>
      <c r="D822">
        <v>67.760000000000005</v>
      </c>
      <c r="E822">
        <v>66.91</v>
      </c>
      <c r="F822">
        <v>67.3</v>
      </c>
      <c r="G822">
        <v>54088100</v>
      </c>
      <c r="J822" t="s">
        <v>10</v>
      </c>
      <c r="K822" s="1">
        <v>41003</v>
      </c>
      <c r="L822">
        <v>67.3</v>
      </c>
      <c r="N822" t="s">
        <v>7</v>
      </c>
      <c r="O822" s="1">
        <v>41003</v>
      </c>
      <c r="P822" s="3">
        <f>sqqq!K543/sqqq!K542-1</f>
        <v>-1.9283745864764557E-2</v>
      </c>
      <c r="Q822" s="3">
        <f t="shared" si="8"/>
        <v>-1.3630367873369575E-2</v>
      </c>
      <c r="R822" s="1"/>
    </row>
    <row r="823" spans="1:18" x14ac:dyDescent="0.25">
      <c r="A823" s="1">
        <v>41004</v>
      </c>
      <c r="B823" t="s">
        <v>10</v>
      </c>
      <c r="C823">
        <v>67.180000000000007</v>
      </c>
      <c r="D823">
        <v>67.78</v>
      </c>
      <c r="E823">
        <v>67.13</v>
      </c>
      <c r="F823">
        <v>67.72</v>
      </c>
      <c r="G823">
        <v>42979900</v>
      </c>
      <c r="J823" t="s">
        <v>10</v>
      </c>
      <c r="K823" s="1">
        <v>41004</v>
      </c>
      <c r="L823">
        <v>67.72</v>
      </c>
      <c r="N823" t="s">
        <v>7</v>
      </c>
      <c r="O823" s="1">
        <v>41004</v>
      </c>
      <c r="P823" s="3">
        <f>sqqq!K544/sqqq!K543-1</f>
        <v>2.3408238844209395E-2</v>
      </c>
      <c r="Q823" s="3">
        <f t="shared" si="8"/>
        <v>6.2407132243684771E-3</v>
      </c>
      <c r="R823" s="1"/>
    </row>
    <row r="824" spans="1:18" x14ac:dyDescent="0.25">
      <c r="A824" s="1">
        <v>41008</v>
      </c>
      <c r="B824" t="s">
        <v>10</v>
      </c>
      <c r="C824">
        <v>66.88</v>
      </c>
      <c r="D824">
        <v>67.48</v>
      </c>
      <c r="E824">
        <v>66.760000000000005</v>
      </c>
      <c r="F824">
        <v>67.209999999999994</v>
      </c>
      <c r="G824">
        <v>36908200</v>
      </c>
      <c r="J824" t="s">
        <v>10</v>
      </c>
      <c r="K824" s="1">
        <v>41008</v>
      </c>
      <c r="L824">
        <v>67.209999999999994</v>
      </c>
      <c r="N824" t="s">
        <v>7</v>
      </c>
      <c r="O824" s="1">
        <v>41008</v>
      </c>
      <c r="P824" s="3">
        <f>sqqq!K545/sqqq!K544-1</f>
        <v>4.66604941009372E-2</v>
      </c>
      <c r="Q824" s="3">
        <f t="shared" si="8"/>
        <v>-7.5310100413468195E-3</v>
      </c>
      <c r="R824" s="1"/>
    </row>
    <row r="825" spans="1:18" x14ac:dyDescent="0.25">
      <c r="A825" s="1">
        <v>41009</v>
      </c>
      <c r="B825" t="s">
        <v>10</v>
      </c>
      <c r="C825">
        <v>67.180000000000007</v>
      </c>
      <c r="D825">
        <v>67.44</v>
      </c>
      <c r="E825">
        <v>65.92</v>
      </c>
      <c r="F825">
        <v>66.13</v>
      </c>
      <c r="G825">
        <v>69254200</v>
      </c>
      <c r="J825" t="s">
        <v>10</v>
      </c>
      <c r="K825" s="1">
        <v>41009</v>
      </c>
      <c r="L825">
        <v>66.13</v>
      </c>
      <c r="N825" t="s">
        <v>7</v>
      </c>
      <c r="O825" s="1">
        <v>41009</v>
      </c>
      <c r="P825" s="3">
        <f>sqqq!K546/sqqq!K545-1</f>
        <v>-1.31118544140576E-2</v>
      </c>
      <c r="Q825" s="3">
        <f t="shared" si="8"/>
        <v>-1.606903734563303E-2</v>
      </c>
      <c r="R825" s="1"/>
    </row>
    <row r="826" spans="1:18" x14ac:dyDescent="0.25">
      <c r="A826" s="1">
        <v>41010</v>
      </c>
      <c r="B826" t="s">
        <v>10</v>
      </c>
      <c r="C826">
        <v>66.709999999999994</v>
      </c>
      <c r="D826">
        <v>66.89</v>
      </c>
      <c r="E826">
        <v>66.28</v>
      </c>
      <c r="F826">
        <v>66.45</v>
      </c>
      <c r="G826">
        <v>62950000</v>
      </c>
      <c r="J826" t="s">
        <v>10</v>
      </c>
      <c r="K826" s="1">
        <v>41010</v>
      </c>
      <c r="L826">
        <v>66.45</v>
      </c>
      <c r="N826" t="s">
        <v>7</v>
      </c>
      <c r="O826" s="1">
        <v>41010</v>
      </c>
      <c r="P826" s="3">
        <f>sqqq!K547/sqqq!K546-1</f>
        <v>-3.5429549103188629E-2</v>
      </c>
      <c r="Q826" s="3">
        <f t="shared" si="8"/>
        <v>4.8389535762891622E-3</v>
      </c>
      <c r="R826" s="1"/>
    </row>
    <row r="827" spans="1:18" x14ac:dyDescent="0.25">
      <c r="A827" s="1">
        <v>41011</v>
      </c>
      <c r="B827" t="s">
        <v>10</v>
      </c>
      <c r="C827">
        <v>66.58</v>
      </c>
      <c r="D827">
        <v>67.28</v>
      </c>
      <c r="E827">
        <v>66.48</v>
      </c>
      <c r="F827">
        <v>67.209999999999994</v>
      </c>
      <c r="G827">
        <v>57407400</v>
      </c>
      <c r="J827" t="s">
        <v>10</v>
      </c>
      <c r="K827" s="1">
        <v>41011</v>
      </c>
      <c r="L827">
        <v>67.209999999999994</v>
      </c>
      <c r="N827" t="s">
        <v>7</v>
      </c>
      <c r="O827" s="1">
        <v>41011</v>
      </c>
      <c r="P827" s="3">
        <f>sqqq!K548/sqqq!K547-1</f>
        <v>4.5913680630391918E-2</v>
      </c>
      <c r="Q827" s="3">
        <f t="shared" si="8"/>
        <v>1.1437170805116414E-2</v>
      </c>
      <c r="R827" s="1"/>
    </row>
    <row r="828" spans="1:18" x14ac:dyDescent="0.25">
      <c r="A828" s="1">
        <v>41012</v>
      </c>
      <c r="B828" t="s">
        <v>10</v>
      </c>
      <c r="C828">
        <v>66.98</v>
      </c>
      <c r="D828">
        <v>67.2</v>
      </c>
      <c r="E828">
        <v>66.16</v>
      </c>
      <c r="F828">
        <v>66.19</v>
      </c>
      <c r="G828">
        <v>55227500</v>
      </c>
      <c r="J828" t="s">
        <v>10</v>
      </c>
      <c r="K828" s="1">
        <v>41012</v>
      </c>
      <c r="L828">
        <v>66.19</v>
      </c>
      <c r="N828" t="s">
        <v>7</v>
      </c>
      <c r="O828" s="1">
        <v>41012</v>
      </c>
      <c r="P828" s="3">
        <f>sqqq!K549/sqqq!K548-1</f>
        <v>3.0728639749484143E-2</v>
      </c>
      <c r="Q828" s="3">
        <f t="shared" si="8"/>
        <v>-1.5176313048653411E-2</v>
      </c>
      <c r="R828" s="1"/>
    </row>
    <row r="829" spans="1:18" x14ac:dyDescent="0.25">
      <c r="A829" s="1">
        <v>41015</v>
      </c>
      <c r="B829" t="s">
        <v>10</v>
      </c>
      <c r="C829">
        <v>66.52</v>
      </c>
      <c r="D829">
        <v>66.56</v>
      </c>
      <c r="E829">
        <v>65.239999999999995</v>
      </c>
      <c r="F829">
        <v>65.45</v>
      </c>
      <c r="G829">
        <v>57588000</v>
      </c>
      <c r="J829" t="s">
        <v>10</v>
      </c>
      <c r="K829" s="1">
        <v>41015</v>
      </c>
      <c r="L829">
        <v>65.45</v>
      </c>
      <c r="N829" t="s">
        <v>7</v>
      </c>
      <c r="O829" s="1">
        <v>41015</v>
      </c>
      <c r="P829" s="3">
        <f>sqqq!K550/sqqq!K549-1</f>
        <v>-5.8773392873369246E-2</v>
      </c>
      <c r="Q829" s="3">
        <f t="shared" si="8"/>
        <v>-1.1179936546306002E-2</v>
      </c>
      <c r="R829" s="1"/>
    </row>
    <row r="830" spans="1:18" x14ac:dyDescent="0.25">
      <c r="A830" s="1">
        <v>41016</v>
      </c>
      <c r="B830" t="s">
        <v>10</v>
      </c>
      <c r="C830">
        <v>65.73</v>
      </c>
      <c r="D830">
        <v>66.989999999999995</v>
      </c>
      <c r="E830">
        <v>65.63</v>
      </c>
      <c r="F830">
        <v>66.78</v>
      </c>
      <c r="G830">
        <v>47362400</v>
      </c>
      <c r="J830" t="s">
        <v>10</v>
      </c>
      <c r="K830" s="1">
        <v>41016</v>
      </c>
      <c r="L830">
        <v>66.78</v>
      </c>
      <c r="N830" t="s">
        <v>7</v>
      </c>
      <c r="O830" s="1">
        <v>41016</v>
      </c>
      <c r="P830" s="3">
        <f>sqqq!K551/sqqq!K550-1</f>
        <v>7.2398190045248612E-3</v>
      </c>
      <c r="Q830" s="3">
        <f t="shared" si="8"/>
        <v>2.032085561497321E-2</v>
      </c>
      <c r="R830" s="1"/>
    </row>
    <row r="831" spans="1:18" x14ac:dyDescent="0.25">
      <c r="A831" s="1">
        <v>41017</v>
      </c>
      <c r="B831" t="s">
        <v>10</v>
      </c>
      <c r="C831">
        <v>66.59</v>
      </c>
      <c r="D831">
        <v>67</v>
      </c>
      <c r="E831">
        <v>66.41</v>
      </c>
      <c r="F831">
        <v>66.61</v>
      </c>
      <c r="G831">
        <v>42536100</v>
      </c>
      <c r="J831" t="s">
        <v>10</v>
      </c>
      <c r="K831" s="1">
        <v>41017</v>
      </c>
      <c r="L831">
        <v>66.61</v>
      </c>
      <c r="N831" t="s">
        <v>7</v>
      </c>
      <c r="O831" s="1">
        <v>41017</v>
      </c>
      <c r="P831" s="3">
        <f>sqqq!K552/sqqq!K551-1</f>
        <v>3.1446505783917278E-2</v>
      </c>
      <c r="Q831" s="3">
        <f t="shared" si="8"/>
        <v>-2.5456723569931006E-3</v>
      </c>
      <c r="R831" s="1"/>
    </row>
    <row r="832" spans="1:18" x14ac:dyDescent="0.25">
      <c r="A832" s="1">
        <v>41018</v>
      </c>
      <c r="B832" t="s">
        <v>10</v>
      </c>
      <c r="C832">
        <v>66.37</v>
      </c>
      <c r="D832">
        <v>67.17</v>
      </c>
      <c r="E832">
        <v>65.62</v>
      </c>
      <c r="F832">
        <v>65.86</v>
      </c>
      <c r="G832">
        <v>81110900</v>
      </c>
      <c r="J832" t="s">
        <v>10</v>
      </c>
      <c r="K832" s="1">
        <v>41018</v>
      </c>
      <c r="L832">
        <v>65.86</v>
      </c>
      <c r="N832" t="s">
        <v>7</v>
      </c>
      <c r="O832" s="1">
        <v>41018</v>
      </c>
      <c r="P832" s="3">
        <f>sqqq!K553/sqqq!K552-1</f>
        <v>1.2195156392746709E-2</v>
      </c>
      <c r="Q832" s="3">
        <f t="shared" si="8"/>
        <v>-1.1259570635039795E-2</v>
      </c>
      <c r="R832" s="1"/>
    </row>
    <row r="833" spans="1:18" x14ac:dyDescent="0.25">
      <c r="A833" s="1">
        <v>41019</v>
      </c>
      <c r="B833" t="s">
        <v>10</v>
      </c>
      <c r="C833">
        <v>66.22</v>
      </c>
      <c r="D833">
        <v>66.510000000000005</v>
      </c>
      <c r="E833">
        <v>65.58</v>
      </c>
      <c r="F833">
        <v>65.680000000000007</v>
      </c>
      <c r="G833">
        <v>59906900</v>
      </c>
      <c r="J833" t="s">
        <v>10</v>
      </c>
      <c r="K833" s="1">
        <v>41019</v>
      </c>
      <c r="L833">
        <v>65.680000000000007</v>
      </c>
      <c r="N833" t="s">
        <v>7</v>
      </c>
      <c r="O833" s="1">
        <v>41019</v>
      </c>
      <c r="P833" s="3">
        <f>sqqq!K554/sqqq!K553-1</f>
        <v>2.4096351925559478E-2</v>
      </c>
      <c r="Q833" s="3">
        <f t="shared" si="8"/>
        <v>-2.7330701488004205E-3</v>
      </c>
      <c r="R833" s="1"/>
    </row>
    <row r="834" spans="1:18" x14ac:dyDescent="0.25">
      <c r="A834" s="1">
        <v>41022</v>
      </c>
      <c r="B834" t="s">
        <v>10</v>
      </c>
      <c r="C834">
        <v>65.06</v>
      </c>
      <c r="D834">
        <v>65.180000000000007</v>
      </c>
      <c r="E834">
        <v>64.489999999999995</v>
      </c>
      <c r="F834">
        <v>65.08</v>
      </c>
      <c r="G834">
        <v>70514400</v>
      </c>
      <c r="J834" t="s">
        <v>10</v>
      </c>
      <c r="K834" s="1">
        <v>41022</v>
      </c>
      <c r="L834">
        <v>65.08</v>
      </c>
      <c r="N834" t="s">
        <v>7</v>
      </c>
      <c r="O834" s="1">
        <v>41022</v>
      </c>
      <c r="P834" s="3">
        <f>sqqq!K555/sqqq!K554-1</f>
        <v>1.764705940280531E-2</v>
      </c>
      <c r="Q834" s="3">
        <f t="shared" si="8"/>
        <v>-9.1352009744215534E-3</v>
      </c>
      <c r="R834" s="1"/>
    </row>
    <row r="835" spans="1:18" x14ac:dyDescent="0.25">
      <c r="A835" s="1">
        <v>41023</v>
      </c>
      <c r="B835" t="s">
        <v>10</v>
      </c>
      <c r="C835">
        <v>64.959999999999994</v>
      </c>
      <c r="D835">
        <v>65.23</v>
      </c>
      <c r="E835">
        <v>64.45</v>
      </c>
      <c r="F835">
        <v>64.73</v>
      </c>
      <c r="G835">
        <v>49661500</v>
      </c>
      <c r="J835" t="s">
        <v>10</v>
      </c>
      <c r="K835" s="1">
        <v>41023</v>
      </c>
      <c r="L835">
        <v>64.73</v>
      </c>
      <c r="N835" t="s">
        <v>7</v>
      </c>
      <c r="O835" s="1">
        <v>41023</v>
      </c>
      <c r="P835" s="3">
        <f>sqqq!K556/sqqq!K555-1</f>
        <v>-8.0099029730692384E-2</v>
      </c>
      <c r="Q835" s="3">
        <f t="shared" si="8"/>
        <v>-5.3779963122310148E-3</v>
      </c>
      <c r="R835" s="1"/>
    </row>
    <row r="836" spans="1:18" x14ac:dyDescent="0.25">
      <c r="A836" s="1">
        <v>41024</v>
      </c>
      <c r="B836" t="s">
        <v>10</v>
      </c>
      <c r="C836">
        <v>66.069999999999993</v>
      </c>
      <c r="D836">
        <v>66.489999999999995</v>
      </c>
      <c r="E836">
        <v>65.97</v>
      </c>
      <c r="F836">
        <v>66.45</v>
      </c>
      <c r="G836">
        <v>57526900</v>
      </c>
      <c r="J836" t="s">
        <v>10</v>
      </c>
      <c r="K836" s="1">
        <v>41024</v>
      </c>
      <c r="L836">
        <v>66.45</v>
      </c>
      <c r="N836" t="s">
        <v>7</v>
      </c>
      <c r="O836" s="1">
        <v>41024</v>
      </c>
      <c r="P836" s="3">
        <f>sqqq!K557/sqqq!K556-1</f>
        <v>-1.7953390865076857E-2</v>
      </c>
      <c r="Q836" s="3">
        <f t="shared" si="8"/>
        <v>2.6571914104742689E-2</v>
      </c>
      <c r="R836" s="1"/>
    </row>
    <row r="837" spans="1:18" x14ac:dyDescent="0.25">
      <c r="A837" s="1">
        <v>41025</v>
      </c>
      <c r="B837" t="s">
        <v>10</v>
      </c>
      <c r="C837">
        <v>66.44</v>
      </c>
      <c r="D837">
        <v>66.989999999999995</v>
      </c>
      <c r="E837">
        <v>66.349999999999994</v>
      </c>
      <c r="F837">
        <v>66.84</v>
      </c>
      <c r="G837">
        <v>41799500</v>
      </c>
      <c r="J837" t="s">
        <v>10</v>
      </c>
      <c r="K837" s="1">
        <v>41025</v>
      </c>
      <c r="L837">
        <v>66.84</v>
      </c>
      <c r="N837" t="s">
        <v>7</v>
      </c>
      <c r="O837" s="1">
        <v>41025</v>
      </c>
      <c r="P837" s="3">
        <f>sqqq!K558/sqqq!K557-1</f>
        <v>-1.6453311259330361E-2</v>
      </c>
      <c r="Q837" s="3">
        <f t="shared" si="8"/>
        <v>5.8690744920992799E-3</v>
      </c>
      <c r="R837" s="1"/>
    </row>
    <row r="838" spans="1:18" x14ac:dyDescent="0.25">
      <c r="A838" s="1">
        <v>41026</v>
      </c>
      <c r="B838" t="s">
        <v>10</v>
      </c>
      <c r="C838">
        <v>67.12</v>
      </c>
      <c r="D838">
        <v>67.45</v>
      </c>
      <c r="E838">
        <v>66.77</v>
      </c>
      <c r="F838">
        <v>67.239999999999995</v>
      </c>
      <c r="G838">
        <v>46003800</v>
      </c>
      <c r="J838" t="s">
        <v>10</v>
      </c>
      <c r="K838" s="1">
        <v>41026</v>
      </c>
      <c r="L838">
        <v>67.239999999999995</v>
      </c>
      <c r="N838" t="s">
        <v>7</v>
      </c>
      <c r="O838" s="1">
        <v>41026</v>
      </c>
      <c r="P838" s="3">
        <f>sqqq!K559/sqqq!K558-1</f>
        <v>1.951672791601089E-2</v>
      </c>
      <c r="Q838" s="3">
        <f t="shared" si="8"/>
        <v>5.9844404548172747E-3</v>
      </c>
      <c r="R838" s="1"/>
    </row>
    <row r="839" spans="1:18" x14ac:dyDescent="0.25">
      <c r="A839" s="1">
        <v>41029</v>
      </c>
      <c r="B839" t="s">
        <v>10</v>
      </c>
      <c r="C839">
        <v>67.040000000000006</v>
      </c>
      <c r="D839">
        <v>67.17</v>
      </c>
      <c r="E839">
        <v>66.709999999999994</v>
      </c>
      <c r="F839">
        <v>66.760000000000005</v>
      </c>
      <c r="G839">
        <v>37787700</v>
      </c>
      <c r="J839" t="s">
        <v>10</v>
      </c>
      <c r="K839" s="1">
        <v>41029</v>
      </c>
      <c r="L839">
        <v>66.760000000000005</v>
      </c>
      <c r="N839" t="s">
        <v>7</v>
      </c>
      <c r="O839" s="1">
        <v>41029</v>
      </c>
      <c r="P839" s="3">
        <f>sqqq!K560/sqqq!K559-1</f>
        <v>-4.557920587471509E-3</v>
      </c>
      <c r="Q839" s="3">
        <f t="shared" si="8"/>
        <v>-7.1386079714453876E-3</v>
      </c>
      <c r="R839" s="1"/>
    </row>
    <row r="840" spans="1:18" x14ac:dyDescent="0.25">
      <c r="A840" s="1">
        <v>41030</v>
      </c>
      <c r="B840" t="s">
        <v>10</v>
      </c>
      <c r="C840">
        <v>66.69</v>
      </c>
      <c r="D840">
        <v>67.63</v>
      </c>
      <c r="E840">
        <v>66.59</v>
      </c>
      <c r="F840">
        <v>66.87</v>
      </c>
      <c r="G840">
        <v>37643800</v>
      </c>
      <c r="J840" t="s">
        <v>10</v>
      </c>
      <c r="K840" s="1">
        <v>41030</v>
      </c>
      <c r="L840">
        <v>66.87</v>
      </c>
      <c r="N840" t="s">
        <v>7</v>
      </c>
      <c r="O840" s="1">
        <v>41030</v>
      </c>
      <c r="P840" s="3">
        <f>sqqq!K561/sqqq!K560-1</f>
        <v>-7.3260073260073E-3</v>
      </c>
      <c r="Q840" s="3">
        <f t="shared" si="8"/>
        <v>1.6476932294786639E-3</v>
      </c>
      <c r="R840" s="1"/>
    </row>
    <row r="841" spans="1:18" x14ac:dyDescent="0.25">
      <c r="A841" s="1">
        <v>41031</v>
      </c>
      <c r="B841" t="s">
        <v>10</v>
      </c>
      <c r="C841">
        <v>66.540000000000006</v>
      </c>
      <c r="D841">
        <v>67.11</v>
      </c>
      <c r="E841">
        <v>66.38</v>
      </c>
      <c r="F841">
        <v>67.06</v>
      </c>
      <c r="G841">
        <v>38299300</v>
      </c>
      <c r="J841" t="s">
        <v>10</v>
      </c>
      <c r="K841" s="1">
        <v>41031</v>
      </c>
      <c r="L841">
        <v>67.06</v>
      </c>
      <c r="N841" t="s">
        <v>7</v>
      </c>
      <c r="O841" s="1">
        <v>41031</v>
      </c>
      <c r="P841" s="3">
        <f>sqqq!K562/sqqq!K561-1</f>
        <v>2.9520295202952074E-2</v>
      </c>
      <c r="Q841" s="3">
        <f t="shared" si="8"/>
        <v>2.8413339315087605E-3</v>
      </c>
      <c r="R841" s="1"/>
    </row>
    <row r="842" spans="1:18" x14ac:dyDescent="0.25">
      <c r="A842" s="1">
        <v>41032</v>
      </c>
      <c r="B842" t="s">
        <v>10</v>
      </c>
      <c r="C842">
        <v>67.099999999999994</v>
      </c>
      <c r="D842">
        <v>67.150000000000006</v>
      </c>
      <c r="E842">
        <v>66.180000000000007</v>
      </c>
      <c r="F842">
        <v>66.349999999999994</v>
      </c>
      <c r="G842">
        <v>51297600</v>
      </c>
      <c r="J842" t="s">
        <v>10</v>
      </c>
      <c r="K842" s="1">
        <v>41032</v>
      </c>
      <c r="L842">
        <v>66.349999999999994</v>
      </c>
      <c r="N842" t="s">
        <v>7</v>
      </c>
      <c r="O842" s="1">
        <v>41032</v>
      </c>
      <c r="P842" s="3">
        <f>sqqq!K563/sqqq!K562-1</f>
        <v>7.5268817204301008E-2</v>
      </c>
      <c r="Q842" s="3">
        <f t="shared" si="8"/>
        <v>-1.0587533552043116E-2</v>
      </c>
      <c r="R842" s="1"/>
    </row>
    <row r="843" spans="1:18" x14ac:dyDescent="0.25">
      <c r="A843" s="1">
        <v>41033</v>
      </c>
      <c r="B843" t="s">
        <v>10</v>
      </c>
      <c r="C843">
        <v>65.739999999999995</v>
      </c>
      <c r="D843">
        <v>66.349999999999994</v>
      </c>
      <c r="E843">
        <v>64.69</v>
      </c>
      <c r="F843">
        <v>64.7</v>
      </c>
      <c r="G843">
        <v>107554000</v>
      </c>
      <c r="J843" t="s">
        <v>10</v>
      </c>
      <c r="K843" s="1">
        <v>41033</v>
      </c>
      <c r="L843">
        <v>64.7</v>
      </c>
      <c r="N843" t="s">
        <v>7</v>
      </c>
      <c r="O843" s="1">
        <v>41033</v>
      </c>
      <c r="P843" s="3">
        <f>sqqq!K564/sqqq!K563-1</f>
        <v>-2.4999674479166956E-3</v>
      </c>
      <c r="Q843" s="3">
        <f t="shared" si="8"/>
        <v>-2.4868123587038271E-2</v>
      </c>
      <c r="R843" s="1"/>
    </row>
    <row r="844" spans="1:18" x14ac:dyDescent="0.25">
      <c r="A844" s="1">
        <v>41036</v>
      </c>
      <c r="B844" t="s">
        <v>10</v>
      </c>
      <c r="C844">
        <v>64.31</v>
      </c>
      <c r="D844">
        <v>65.069999999999993</v>
      </c>
      <c r="E844">
        <v>64.290000000000006</v>
      </c>
      <c r="F844">
        <v>64.760000000000005</v>
      </c>
      <c r="G844">
        <v>50267800</v>
      </c>
      <c r="J844" t="s">
        <v>10</v>
      </c>
      <c r="K844" s="1">
        <v>41036</v>
      </c>
      <c r="L844">
        <v>64.760000000000005</v>
      </c>
      <c r="N844" t="s">
        <v>7</v>
      </c>
      <c r="O844" s="1">
        <v>41036</v>
      </c>
      <c r="P844" s="3">
        <f>sqqq!K565/sqqq!K564-1</f>
        <v>1.1695840783735312E-2</v>
      </c>
      <c r="Q844" s="3">
        <f t="shared" si="8"/>
        <v>9.2735703245749868E-4</v>
      </c>
      <c r="R844" s="1"/>
    </row>
    <row r="845" spans="1:18" x14ac:dyDescent="0.25">
      <c r="A845" s="1">
        <v>41037</v>
      </c>
      <c r="B845" t="s">
        <v>10</v>
      </c>
      <c r="C845">
        <v>64.349999999999994</v>
      </c>
      <c r="D845">
        <v>64.739999999999995</v>
      </c>
      <c r="E845">
        <v>63.48</v>
      </c>
      <c r="F845">
        <v>64.52</v>
      </c>
      <c r="G845">
        <v>72659700</v>
      </c>
      <c r="J845" t="s">
        <v>10</v>
      </c>
      <c r="K845" s="1">
        <v>41037</v>
      </c>
      <c r="L845">
        <v>64.52</v>
      </c>
      <c r="N845" t="s">
        <v>7</v>
      </c>
      <c r="O845" s="1">
        <v>41037</v>
      </c>
      <c r="P845" s="3">
        <f>sqqq!K566/sqqq!K565-1</f>
        <v>4.9546154054826985E-3</v>
      </c>
      <c r="Q845" s="3">
        <f t="shared" si="8"/>
        <v>-3.7059913526870103E-3</v>
      </c>
      <c r="R845" s="1"/>
    </row>
    <row r="846" spans="1:18" x14ac:dyDescent="0.25">
      <c r="A846" s="1">
        <v>41038</v>
      </c>
      <c r="B846" t="s">
        <v>10</v>
      </c>
      <c r="C846">
        <v>63.77</v>
      </c>
      <c r="D846">
        <v>64.680000000000007</v>
      </c>
      <c r="E846">
        <v>63.51</v>
      </c>
      <c r="F846">
        <v>64.319999999999993</v>
      </c>
      <c r="G846">
        <v>85715300</v>
      </c>
      <c r="J846" t="s">
        <v>10</v>
      </c>
      <c r="K846" s="1">
        <v>41038</v>
      </c>
      <c r="L846">
        <v>64.319999999999993</v>
      </c>
      <c r="N846" t="s">
        <v>7</v>
      </c>
      <c r="O846" s="1">
        <v>41038</v>
      </c>
      <c r="P846" s="3">
        <f>sqqq!K567/sqqq!K566-1</f>
        <v>1.0682004930156141E-2</v>
      </c>
      <c r="Q846" s="3">
        <f t="shared" si="8"/>
        <v>-3.0998140111593298E-3</v>
      </c>
      <c r="R846" s="1"/>
    </row>
    <row r="847" spans="1:18" x14ac:dyDescent="0.25">
      <c r="A847" s="1">
        <v>41039</v>
      </c>
      <c r="B847" t="s">
        <v>10</v>
      </c>
      <c r="C847">
        <v>64.61</v>
      </c>
      <c r="D847">
        <v>64.63</v>
      </c>
      <c r="E847">
        <v>63.95</v>
      </c>
      <c r="F847">
        <v>64.19</v>
      </c>
      <c r="G847">
        <v>49448900</v>
      </c>
      <c r="J847" t="s">
        <v>10</v>
      </c>
      <c r="K847" s="1">
        <v>41039</v>
      </c>
      <c r="L847">
        <v>64.19</v>
      </c>
      <c r="N847" t="s">
        <v>7</v>
      </c>
      <c r="O847" s="1">
        <v>41039</v>
      </c>
      <c r="P847" s="3">
        <f>sqqq!K568/sqqq!K567-1</f>
        <v>2.0322027439023671E-4</v>
      </c>
      <c r="Q847" s="3">
        <f t="shared" si="8"/>
        <v>-2.0211442786068901E-3</v>
      </c>
      <c r="R847" s="1"/>
    </row>
    <row r="848" spans="1:18" x14ac:dyDescent="0.25">
      <c r="A848" s="1">
        <v>41040</v>
      </c>
      <c r="B848" t="s">
        <v>10</v>
      </c>
      <c r="C848">
        <v>63.97</v>
      </c>
      <c r="D848">
        <v>64.86</v>
      </c>
      <c r="E848">
        <v>63.91</v>
      </c>
      <c r="F848">
        <v>64.180000000000007</v>
      </c>
      <c r="G848">
        <v>47099900</v>
      </c>
      <c r="J848" t="s">
        <v>10</v>
      </c>
      <c r="K848" s="1">
        <v>41040</v>
      </c>
      <c r="L848">
        <v>64.180000000000007</v>
      </c>
      <c r="N848" t="s">
        <v>7</v>
      </c>
      <c r="O848" s="1">
        <v>41040</v>
      </c>
      <c r="P848" s="3">
        <f>sqqq!K569/sqqq!K568-1</f>
        <v>2.7839934332450689E-2</v>
      </c>
      <c r="Q848" s="3">
        <f t="shared" si="8"/>
        <v>-1.5578750584188672E-4</v>
      </c>
      <c r="R848" s="1"/>
    </row>
    <row r="849" spans="1:18" x14ac:dyDescent="0.25">
      <c r="A849" s="1">
        <v>41043</v>
      </c>
      <c r="B849" t="s">
        <v>10</v>
      </c>
      <c r="C849">
        <v>63.63</v>
      </c>
      <c r="D849">
        <v>64.08</v>
      </c>
      <c r="E849">
        <v>63.48</v>
      </c>
      <c r="F849">
        <v>63.58</v>
      </c>
      <c r="G849">
        <v>46360000</v>
      </c>
      <c r="J849" t="s">
        <v>10</v>
      </c>
      <c r="K849" s="1">
        <v>41043</v>
      </c>
      <c r="L849">
        <v>63.58</v>
      </c>
      <c r="N849" t="s">
        <v>7</v>
      </c>
      <c r="O849" s="1">
        <v>41043</v>
      </c>
      <c r="P849" s="3">
        <f>sqqq!K570/sqqq!K569-1</f>
        <v>9.4899166700672666E-3</v>
      </c>
      <c r="Q849" s="3">
        <f t="shared" si="8"/>
        <v>-9.348706762231318E-3</v>
      </c>
      <c r="R849" s="1"/>
    </row>
    <row r="850" spans="1:18" x14ac:dyDescent="0.25">
      <c r="A850" s="1">
        <v>41044</v>
      </c>
      <c r="B850" t="s">
        <v>10</v>
      </c>
      <c r="C850">
        <v>63.75</v>
      </c>
      <c r="D850">
        <v>64.27</v>
      </c>
      <c r="E850">
        <v>63.26</v>
      </c>
      <c r="F850">
        <v>63.37</v>
      </c>
      <c r="G850">
        <v>66908600</v>
      </c>
      <c r="J850" t="s">
        <v>10</v>
      </c>
      <c r="K850" s="1">
        <v>41044</v>
      </c>
      <c r="L850">
        <v>63.37</v>
      </c>
      <c r="N850" t="s">
        <v>7</v>
      </c>
      <c r="O850" s="1">
        <v>41044</v>
      </c>
      <c r="P850" s="3">
        <f>sqqq!K571/sqqq!K570-1</f>
        <v>2.1151555120460186E-2</v>
      </c>
      <c r="Q850" s="3">
        <f t="shared" si="8"/>
        <v>-3.3029254482541681E-3</v>
      </c>
      <c r="R850" s="1"/>
    </row>
    <row r="851" spans="1:18" x14ac:dyDescent="0.25">
      <c r="A851" s="1">
        <v>41045</v>
      </c>
      <c r="B851" t="s">
        <v>10</v>
      </c>
      <c r="C851">
        <v>63.59</v>
      </c>
      <c r="D851">
        <v>63.78</v>
      </c>
      <c r="E851">
        <v>62.81</v>
      </c>
      <c r="F851">
        <v>62.94</v>
      </c>
      <c r="G851">
        <v>52825900</v>
      </c>
      <c r="J851" t="s">
        <v>10</v>
      </c>
      <c r="K851" s="1">
        <v>41045</v>
      </c>
      <c r="L851">
        <v>62.94</v>
      </c>
      <c r="N851" t="s">
        <v>7</v>
      </c>
      <c r="O851" s="1">
        <v>41045</v>
      </c>
      <c r="P851" s="3">
        <f>sqqq!K572/sqqq!K571-1</f>
        <v>6.3291109273110768E-2</v>
      </c>
      <c r="Q851" s="3">
        <f t="shared" si="8"/>
        <v>-6.7855452106675429E-3</v>
      </c>
      <c r="R851" s="1"/>
    </row>
    <row r="852" spans="1:18" x14ac:dyDescent="0.25">
      <c r="A852" s="1">
        <v>41046</v>
      </c>
      <c r="B852" t="s">
        <v>10</v>
      </c>
      <c r="C852">
        <v>62.96</v>
      </c>
      <c r="D852">
        <v>63.06</v>
      </c>
      <c r="E852">
        <v>61.6</v>
      </c>
      <c r="F852">
        <v>61.61</v>
      </c>
      <c r="G852">
        <v>62253900</v>
      </c>
      <c r="J852" t="s">
        <v>10</v>
      </c>
      <c r="K852" s="1">
        <v>41046</v>
      </c>
      <c r="L852">
        <v>61.61</v>
      </c>
      <c r="N852" t="s">
        <v>7</v>
      </c>
      <c r="O852" s="1">
        <v>41046</v>
      </c>
      <c r="P852" s="3">
        <f>sqqq!K573/sqqq!K572-1</f>
        <v>3.5894690089925074E-2</v>
      </c>
      <c r="Q852" s="3">
        <f t="shared" si="8"/>
        <v>-2.1131236097870931E-2</v>
      </c>
      <c r="R852" s="1"/>
    </row>
    <row r="853" spans="1:18" x14ac:dyDescent="0.25">
      <c r="A853" s="1">
        <v>41047</v>
      </c>
      <c r="B853" t="s">
        <v>10</v>
      </c>
      <c r="C853">
        <v>61.8</v>
      </c>
      <c r="D853">
        <v>61.96</v>
      </c>
      <c r="E853">
        <v>60.76</v>
      </c>
      <c r="F853">
        <v>60.81</v>
      </c>
      <c r="G853">
        <v>79496500</v>
      </c>
      <c r="J853" t="s">
        <v>10</v>
      </c>
      <c r="K853" s="1">
        <v>41047</v>
      </c>
      <c r="L853">
        <v>60.81</v>
      </c>
      <c r="N853" t="s">
        <v>7</v>
      </c>
      <c r="O853" s="1">
        <v>41047</v>
      </c>
      <c r="P853" s="3">
        <f>sqqq!K574/sqqq!K573-1</f>
        <v>-8.1142260142782474E-2</v>
      </c>
      <c r="Q853" s="3">
        <f t="shared" si="8"/>
        <v>-1.2984905047881745E-2</v>
      </c>
      <c r="R853" s="1"/>
    </row>
    <row r="854" spans="1:18" x14ac:dyDescent="0.25">
      <c r="A854" s="1">
        <v>41050</v>
      </c>
      <c r="B854" t="s">
        <v>10</v>
      </c>
      <c r="C854">
        <v>60.93</v>
      </c>
      <c r="D854">
        <v>62.57</v>
      </c>
      <c r="E854">
        <v>60.85</v>
      </c>
      <c r="F854">
        <v>62.51</v>
      </c>
      <c r="G854">
        <v>61473000</v>
      </c>
      <c r="J854" t="s">
        <v>10</v>
      </c>
      <c r="K854" s="1">
        <v>41050</v>
      </c>
      <c r="L854">
        <v>62.51</v>
      </c>
      <c r="N854" t="s">
        <v>7</v>
      </c>
      <c r="O854" s="1">
        <v>41050</v>
      </c>
      <c r="P854" s="3">
        <f>sqqq!K575/sqqq!K574-1</f>
        <v>3.7900618249004925E-3</v>
      </c>
      <c r="Q854" s="3">
        <f t="shared" si="8"/>
        <v>2.7955928301266253E-2</v>
      </c>
      <c r="R854" s="1"/>
    </row>
    <row r="855" spans="1:18" x14ac:dyDescent="0.25">
      <c r="A855" s="1">
        <v>41051</v>
      </c>
      <c r="B855" t="s">
        <v>10</v>
      </c>
      <c r="C855">
        <v>62.69</v>
      </c>
      <c r="D855">
        <v>62.95</v>
      </c>
      <c r="E855">
        <v>61.99</v>
      </c>
      <c r="F855">
        <v>62.44</v>
      </c>
      <c r="G855">
        <v>62954800</v>
      </c>
      <c r="J855" t="s">
        <v>10</v>
      </c>
      <c r="K855" s="1">
        <v>41051</v>
      </c>
      <c r="L855">
        <v>62.44</v>
      </c>
      <c r="N855" t="s">
        <v>7</v>
      </c>
      <c r="O855" s="1">
        <v>41051</v>
      </c>
      <c r="P855" s="3">
        <f>sqqq!K576/sqqq!K575-1</f>
        <v>-6.9851446872892797E-3</v>
      </c>
      <c r="Q855" s="3">
        <f t="shared" si="8"/>
        <v>-1.1198208286674616E-3</v>
      </c>
      <c r="R855" s="1"/>
    </row>
    <row r="856" spans="1:18" x14ac:dyDescent="0.25">
      <c r="A856" s="1">
        <v>41052</v>
      </c>
      <c r="B856" t="s">
        <v>10</v>
      </c>
      <c r="C856">
        <v>61.91</v>
      </c>
      <c r="D856">
        <v>62.71</v>
      </c>
      <c r="E856">
        <v>61.37</v>
      </c>
      <c r="F856">
        <v>62.56</v>
      </c>
      <c r="G856">
        <v>56951100</v>
      </c>
      <c r="J856" t="s">
        <v>10</v>
      </c>
      <c r="K856" s="1">
        <v>41052</v>
      </c>
      <c r="L856">
        <v>62.56</v>
      </c>
      <c r="N856" t="s">
        <v>7</v>
      </c>
      <c r="O856" s="1">
        <v>41052</v>
      </c>
      <c r="P856" s="3">
        <f>sqqq!K577/sqqq!K576-1</f>
        <v>1.8441094891905152E-2</v>
      </c>
      <c r="Q856" s="3">
        <f t="shared" si="8"/>
        <v>1.9218449711724261E-3</v>
      </c>
      <c r="R856" s="1"/>
    </row>
    <row r="857" spans="1:18" x14ac:dyDescent="0.25">
      <c r="A857" s="1">
        <v>41053</v>
      </c>
      <c r="B857" t="s">
        <v>10</v>
      </c>
      <c r="C857">
        <v>62.65</v>
      </c>
      <c r="D857">
        <v>62.71</v>
      </c>
      <c r="E857">
        <v>61.69</v>
      </c>
      <c r="F857">
        <v>62.15</v>
      </c>
      <c r="G857">
        <v>83131200</v>
      </c>
      <c r="J857" t="s">
        <v>10</v>
      </c>
      <c r="K857" s="1">
        <v>41053</v>
      </c>
      <c r="L857">
        <v>62.15</v>
      </c>
      <c r="N857" t="s">
        <v>7</v>
      </c>
      <c r="O857" s="1">
        <v>41053</v>
      </c>
      <c r="P857" s="3">
        <f>sqqq!K578/sqqq!K577-1</f>
        <v>5.9734926264700672E-3</v>
      </c>
      <c r="Q857" s="3">
        <f t="shared" si="8"/>
        <v>-6.5537084398977763E-3</v>
      </c>
      <c r="R857" s="1"/>
    </row>
    <row r="858" spans="1:18" x14ac:dyDescent="0.25">
      <c r="A858" s="1">
        <v>41054</v>
      </c>
      <c r="B858" t="s">
        <v>10</v>
      </c>
      <c r="C858">
        <v>62.21</v>
      </c>
      <c r="D858">
        <v>62.32</v>
      </c>
      <c r="E858">
        <v>61.89</v>
      </c>
      <c r="F858">
        <v>62.07</v>
      </c>
      <c r="G858">
        <v>32078900</v>
      </c>
      <c r="J858" t="s">
        <v>10</v>
      </c>
      <c r="K858" s="1">
        <v>41054</v>
      </c>
      <c r="L858">
        <v>62.07</v>
      </c>
      <c r="N858" t="s">
        <v>7</v>
      </c>
      <c r="O858" s="1">
        <v>41054</v>
      </c>
      <c r="P858" s="3">
        <f>sqqq!K579/sqqq!K578-1</f>
        <v>-3.8782705511226645E-2</v>
      </c>
      <c r="Q858" s="3">
        <f t="shared" si="8"/>
        <v>-1.2872083668543643E-3</v>
      </c>
      <c r="R858" s="1"/>
    </row>
    <row r="859" spans="1:18" x14ac:dyDescent="0.25">
      <c r="A859" s="1">
        <v>41058</v>
      </c>
      <c r="B859" t="s">
        <v>10</v>
      </c>
      <c r="C859">
        <v>62.65</v>
      </c>
      <c r="D859">
        <v>63.15</v>
      </c>
      <c r="E859">
        <v>62.28</v>
      </c>
      <c r="F859">
        <v>62.86</v>
      </c>
      <c r="G859">
        <v>44216700</v>
      </c>
      <c r="J859" t="s">
        <v>10</v>
      </c>
      <c r="K859" s="1">
        <v>41058</v>
      </c>
      <c r="L859">
        <v>62.86</v>
      </c>
      <c r="N859" t="s">
        <v>7</v>
      </c>
      <c r="O859" s="1">
        <v>41058</v>
      </c>
      <c r="P859" s="3">
        <f>sqqq!K580/sqqq!K579-1</f>
        <v>2.4324354488417077E-2</v>
      </c>
      <c r="Q859" s="3">
        <f t="shared" ref="Q859:Q922" si="9">F859/F858-1</f>
        <v>1.2727565651683648E-2</v>
      </c>
      <c r="R859" s="1"/>
    </row>
    <row r="860" spans="1:18" x14ac:dyDescent="0.25">
      <c r="A860" s="1">
        <v>41059</v>
      </c>
      <c r="B860" t="s">
        <v>10</v>
      </c>
      <c r="C860">
        <v>62.29</v>
      </c>
      <c r="D860">
        <v>62.55</v>
      </c>
      <c r="E860">
        <v>61.68</v>
      </c>
      <c r="F860">
        <v>62.33</v>
      </c>
      <c r="G860">
        <v>56431800</v>
      </c>
      <c r="J860" t="s">
        <v>10</v>
      </c>
      <c r="K860" s="1">
        <v>41059</v>
      </c>
      <c r="L860">
        <v>62.33</v>
      </c>
      <c r="N860" t="s">
        <v>7</v>
      </c>
      <c r="O860" s="1">
        <v>41059</v>
      </c>
      <c r="P860" s="3">
        <f>sqqq!K581/sqqq!K580-1</f>
        <v>1.3758009395083093E-2</v>
      </c>
      <c r="Q860" s="3">
        <f t="shared" si="9"/>
        <v>-8.4314349347757167E-3</v>
      </c>
      <c r="R860" s="1"/>
    </row>
    <row r="861" spans="1:18" x14ac:dyDescent="0.25">
      <c r="A861" s="1">
        <v>41060</v>
      </c>
      <c r="B861" t="s">
        <v>10</v>
      </c>
      <c r="C861">
        <v>62.25</v>
      </c>
      <c r="D861">
        <v>62.41</v>
      </c>
      <c r="E861">
        <v>61.59</v>
      </c>
      <c r="F861">
        <v>62.06</v>
      </c>
      <c r="G861">
        <v>55260100</v>
      </c>
      <c r="J861" t="s">
        <v>10</v>
      </c>
      <c r="K861" s="1">
        <v>41060</v>
      </c>
      <c r="L861">
        <v>62.06</v>
      </c>
      <c r="N861" t="s">
        <v>7</v>
      </c>
      <c r="O861" s="1">
        <v>41060</v>
      </c>
      <c r="P861" s="3">
        <f>sqqq!K582/sqqq!K581-1</f>
        <v>8.0870018797928767E-2</v>
      </c>
      <c r="Q861" s="3">
        <f t="shared" si="9"/>
        <v>-4.3317824482591583E-3</v>
      </c>
      <c r="R861" s="1"/>
    </row>
    <row r="862" spans="1:18" x14ac:dyDescent="0.25">
      <c r="A862" s="1">
        <v>41061</v>
      </c>
      <c r="B862" t="s">
        <v>10</v>
      </c>
      <c r="C862">
        <v>60.94</v>
      </c>
      <c r="D862">
        <v>61.32</v>
      </c>
      <c r="E862">
        <v>60.39</v>
      </c>
      <c r="F862">
        <v>60.41</v>
      </c>
      <c r="G862">
        <v>71430800</v>
      </c>
      <c r="J862" t="s">
        <v>10</v>
      </c>
      <c r="K862" s="1">
        <v>41061</v>
      </c>
      <c r="L862">
        <v>60.41</v>
      </c>
      <c r="N862" t="s">
        <v>7</v>
      </c>
      <c r="O862" s="1">
        <v>41061</v>
      </c>
      <c r="P862" s="3">
        <f>sqqq!K583/sqqq!K582-1</f>
        <v>-2.3563811489508035E-2</v>
      </c>
      <c r="Q862" s="3">
        <f t="shared" si="9"/>
        <v>-2.6587173702868228E-2</v>
      </c>
      <c r="R862" s="1"/>
    </row>
    <row r="863" spans="1:18" x14ac:dyDescent="0.25">
      <c r="A863" s="1">
        <v>41064</v>
      </c>
      <c r="B863" t="s">
        <v>10</v>
      </c>
      <c r="C863">
        <v>60.58</v>
      </c>
      <c r="D863">
        <v>60.96</v>
      </c>
      <c r="E863">
        <v>60.04</v>
      </c>
      <c r="F863">
        <v>60.87</v>
      </c>
      <c r="G863">
        <v>74119500</v>
      </c>
      <c r="J863" t="s">
        <v>10</v>
      </c>
      <c r="K863" s="1">
        <v>41064</v>
      </c>
      <c r="L863">
        <v>60.87</v>
      </c>
      <c r="N863" t="s">
        <v>7</v>
      </c>
      <c r="O863" s="1">
        <v>41064</v>
      </c>
      <c r="P863" s="3">
        <f>sqqq!K584/sqqq!K583-1</f>
        <v>-1.3035081248899183E-2</v>
      </c>
      <c r="Q863" s="3">
        <f t="shared" si="9"/>
        <v>7.6146333388511511E-3</v>
      </c>
      <c r="R863" s="1"/>
    </row>
    <row r="864" spans="1:18" x14ac:dyDescent="0.25">
      <c r="A864" s="1">
        <v>41065</v>
      </c>
      <c r="B864" t="s">
        <v>10</v>
      </c>
      <c r="C864">
        <v>60.66</v>
      </c>
      <c r="D864">
        <v>61.24</v>
      </c>
      <c r="E864">
        <v>60.63</v>
      </c>
      <c r="F864">
        <v>61.12</v>
      </c>
      <c r="G864">
        <v>47916900</v>
      </c>
      <c r="J864" t="s">
        <v>10</v>
      </c>
      <c r="K864" s="1">
        <v>41065</v>
      </c>
      <c r="L864">
        <v>61.12</v>
      </c>
      <c r="N864" t="s">
        <v>7</v>
      </c>
      <c r="O864" s="1">
        <v>41065</v>
      </c>
      <c r="P864" s="3">
        <f>sqqq!K585/sqqq!K584-1</f>
        <v>-6.9427066678204308E-2</v>
      </c>
      <c r="Q864" s="3">
        <f t="shared" si="9"/>
        <v>4.1071135206176557E-3</v>
      </c>
      <c r="R864" s="1"/>
    </row>
    <row r="865" spans="1:18" x14ac:dyDescent="0.25">
      <c r="A865" s="1">
        <v>41066</v>
      </c>
      <c r="B865" t="s">
        <v>10</v>
      </c>
      <c r="C865">
        <v>61.58</v>
      </c>
      <c r="D865">
        <v>62.57</v>
      </c>
      <c r="E865">
        <v>61.52</v>
      </c>
      <c r="F865">
        <v>62.52</v>
      </c>
      <c r="G865">
        <v>58781800</v>
      </c>
      <c r="J865" t="s">
        <v>10</v>
      </c>
      <c r="K865" s="1">
        <v>41066</v>
      </c>
      <c r="L865">
        <v>62.52</v>
      </c>
      <c r="N865" t="s">
        <v>7</v>
      </c>
      <c r="O865" s="1">
        <v>41066</v>
      </c>
      <c r="P865" s="3">
        <f>sqqq!K586/sqqq!K585-1</f>
        <v>1.1891032556578418E-2</v>
      </c>
      <c r="Q865" s="3">
        <f t="shared" si="9"/>
        <v>2.2905759162303863E-2</v>
      </c>
      <c r="R865" s="1"/>
    </row>
    <row r="866" spans="1:18" x14ac:dyDescent="0.25">
      <c r="A866" s="1">
        <v>41067</v>
      </c>
      <c r="B866" t="s">
        <v>10</v>
      </c>
      <c r="C866">
        <v>63.18</v>
      </c>
      <c r="D866">
        <v>63.18</v>
      </c>
      <c r="E866">
        <v>62.22</v>
      </c>
      <c r="F866">
        <v>62.27</v>
      </c>
      <c r="G866">
        <v>38414800</v>
      </c>
      <c r="J866" t="s">
        <v>10</v>
      </c>
      <c r="K866" s="1">
        <v>41067</v>
      </c>
      <c r="L866">
        <v>62.27</v>
      </c>
      <c r="N866" t="s">
        <v>7</v>
      </c>
      <c r="O866" s="1">
        <v>41067</v>
      </c>
      <c r="P866" s="3">
        <f>sqqq!K587/sqqq!K586-1</f>
        <v>-2.9567825695597572E-2</v>
      </c>
      <c r="Q866" s="3">
        <f t="shared" si="9"/>
        <v>-3.9987204094689144E-3</v>
      </c>
      <c r="R866" s="1"/>
    </row>
    <row r="867" spans="1:18" x14ac:dyDescent="0.25">
      <c r="A867" s="1">
        <v>41068</v>
      </c>
      <c r="B867" t="s">
        <v>10</v>
      </c>
      <c r="C867">
        <v>62.17</v>
      </c>
      <c r="D867">
        <v>62.95</v>
      </c>
      <c r="E867">
        <v>61.96</v>
      </c>
      <c r="F867">
        <v>62.87</v>
      </c>
      <c r="G867">
        <v>39730800</v>
      </c>
      <c r="J867" t="s">
        <v>10</v>
      </c>
      <c r="K867" s="1">
        <v>41068</v>
      </c>
      <c r="L867">
        <v>62.87</v>
      </c>
      <c r="N867" t="s">
        <v>7</v>
      </c>
      <c r="O867" s="1">
        <v>41068</v>
      </c>
      <c r="P867" s="3">
        <f>sqqq!K588/sqqq!K587-1</f>
        <v>4.7070312499999822E-2</v>
      </c>
      <c r="Q867" s="3">
        <f t="shared" si="9"/>
        <v>9.6354584872329063E-3</v>
      </c>
      <c r="R867" s="1"/>
    </row>
    <row r="868" spans="1:18" x14ac:dyDescent="0.25">
      <c r="A868" s="1">
        <v>41071</v>
      </c>
      <c r="B868" t="s">
        <v>10</v>
      </c>
      <c r="C868">
        <v>63.35</v>
      </c>
      <c r="D868">
        <v>63.38</v>
      </c>
      <c r="E868">
        <v>61.77</v>
      </c>
      <c r="F868">
        <v>61.81</v>
      </c>
      <c r="G868">
        <v>51008900</v>
      </c>
      <c r="J868" t="s">
        <v>10</v>
      </c>
      <c r="K868" s="1">
        <v>41071</v>
      </c>
      <c r="L868">
        <v>61.81</v>
      </c>
      <c r="N868" t="s">
        <v>7</v>
      </c>
      <c r="O868" s="1">
        <v>41071</v>
      </c>
      <c r="P868" s="3">
        <f>sqqq!K589/sqqq!K588-1</f>
        <v>-3.2270069716470839E-2</v>
      </c>
      <c r="Q868" s="3">
        <f t="shared" si="9"/>
        <v>-1.6860187688881756E-2</v>
      </c>
      <c r="R868" s="1"/>
    </row>
    <row r="869" spans="1:18" x14ac:dyDescent="0.25">
      <c r="A869" s="1">
        <v>41072</v>
      </c>
      <c r="B869" t="s">
        <v>10</v>
      </c>
      <c r="C869">
        <v>62.1</v>
      </c>
      <c r="D869">
        <v>62.59</v>
      </c>
      <c r="E869">
        <v>61.68</v>
      </c>
      <c r="F869">
        <v>62.56</v>
      </c>
      <c r="G869">
        <v>48802600</v>
      </c>
      <c r="J869" t="s">
        <v>10</v>
      </c>
      <c r="K869" s="1">
        <v>41072</v>
      </c>
      <c r="L869">
        <v>62.56</v>
      </c>
      <c r="N869" t="s">
        <v>7</v>
      </c>
      <c r="O869" s="1">
        <v>41072</v>
      </c>
      <c r="P869" s="3">
        <f>sqqq!K590/sqqq!K589-1</f>
        <v>2.1010022497529812E-2</v>
      </c>
      <c r="Q869" s="3">
        <f t="shared" si="9"/>
        <v>1.2133958906325848E-2</v>
      </c>
      <c r="R869" s="1"/>
    </row>
    <row r="870" spans="1:18" x14ac:dyDescent="0.25">
      <c r="A870" s="1">
        <v>41073</v>
      </c>
      <c r="B870" t="s">
        <v>10</v>
      </c>
      <c r="C870">
        <v>62.38</v>
      </c>
      <c r="D870">
        <v>62.85</v>
      </c>
      <c r="E870">
        <v>61.92</v>
      </c>
      <c r="F870">
        <v>62.13</v>
      </c>
      <c r="G870">
        <v>50840100</v>
      </c>
      <c r="J870" t="s">
        <v>10</v>
      </c>
      <c r="K870" s="1">
        <v>41073</v>
      </c>
      <c r="L870">
        <v>62.13</v>
      </c>
      <c r="N870" t="s">
        <v>7</v>
      </c>
      <c r="O870" s="1">
        <v>41073</v>
      </c>
      <c r="P870" s="3">
        <f>sqqq!K591/sqqq!K590-1</f>
        <v>-1.264869818267722E-2</v>
      </c>
      <c r="Q870" s="3">
        <f t="shared" si="9"/>
        <v>-6.8734015345268684E-3</v>
      </c>
      <c r="R870" s="1"/>
    </row>
    <row r="871" spans="1:18" x14ac:dyDescent="0.25">
      <c r="A871" s="1">
        <v>41074</v>
      </c>
      <c r="B871" t="s">
        <v>10</v>
      </c>
      <c r="C871">
        <v>62.12</v>
      </c>
      <c r="D871">
        <v>62.61</v>
      </c>
      <c r="E871">
        <v>61.8</v>
      </c>
      <c r="F871">
        <v>62.36</v>
      </c>
      <c r="G871">
        <v>65170600</v>
      </c>
      <c r="J871" t="s">
        <v>10</v>
      </c>
      <c r="K871" s="1">
        <v>41074</v>
      </c>
      <c r="L871">
        <v>62.36</v>
      </c>
      <c r="N871" t="s">
        <v>7</v>
      </c>
      <c r="O871" s="1">
        <v>41074</v>
      </c>
      <c r="P871" s="3">
        <f>sqqq!K592/sqqq!K591-1</f>
        <v>-3.8814531548757025E-2</v>
      </c>
      <c r="Q871" s="3">
        <f t="shared" si="9"/>
        <v>3.7019153388055948E-3</v>
      </c>
      <c r="R871" s="1"/>
    </row>
    <row r="872" spans="1:18" x14ac:dyDescent="0.25">
      <c r="A872" s="1">
        <v>41075</v>
      </c>
      <c r="B872" t="s">
        <v>10</v>
      </c>
      <c r="C872">
        <v>62.39</v>
      </c>
      <c r="D872">
        <v>63.08</v>
      </c>
      <c r="E872">
        <v>62.36</v>
      </c>
      <c r="F872">
        <v>62.99</v>
      </c>
      <c r="G872">
        <v>41536100</v>
      </c>
      <c r="J872" t="s">
        <v>10</v>
      </c>
      <c r="K872" s="1">
        <v>41075</v>
      </c>
      <c r="L872">
        <v>62.99</v>
      </c>
      <c r="N872" t="s">
        <v>7</v>
      </c>
      <c r="O872" s="1">
        <v>41075</v>
      </c>
      <c r="P872" s="3">
        <f>sqqq!K593/sqqq!K592-1</f>
        <v>-2.5064681967376212E-2</v>
      </c>
      <c r="Q872" s="3">
        <f t="shared" si="9"/>
        <v>1.0102629890955672E-2</v>
      </c>
      <c r="R872" s="1"/>
    </row>
    <row r="873" spans="1:18" x14ac:dyDescent="0.25">
      <c r="A873" s="1">
        <v>41078</v>
      </c>
      <c r="B873" t="s">
        <v>10</v>
      </c>
      <c r="C873">
        <v>62.73</v>
      </c>
      <c r="D873">
        <v>63.74</v>
      </c>
      <c r="E873">
        <v>62.63</v>
      </c>
      <c r="F873">
        <v>63.58</v>
      </c>
      <c r="G873">
        <v>32191200</v>
      </c>
      <c r="J873" t="s">
        <v>10</v>
      </c>
      <c r="K873" s="1">
        <v>41078</v>
      </c>
      <c r="L873">
        <v>63.58</v>
      </c>
      <c r="N873" t="s">
        <v>7</v>
      </c>
      <c r="O873" s="1">
        <v>41078</v>
      </c>
      <c r="P873" s="3">
        <f>sqqq!K594/sqqq!K593-1</f>
        <v>-3.2034279739921678E-2</v>
      </c>
      <c r="Q873" s="3">
        <f t="shared" si="9"/>
        <v>9.3665661216064677E-3</v>
      </c>
      <c r="R873" s="1"/>
    </row>
    <row r="874" spans="1:18" x14ac:dyDescent="0.25">
      <c r="A874" s="1">
        <v>41079</v>
      </c>
      <c r="B874" t="s">
        <v>10</v>
      </c>
      <c r="C874">
        <v>63.9</v>
      </c>
      <c r="D874">
        <v>64.510000000000005</v>
      </c>
      <c r="E874">
        <v>63.85</v>
      </c>
      <c r="F874">
        <v>64.239999999999995</v>
      </c>
      <c r="G874">
        <v>36476500</v>
      </c>
      <c r="J874" t="s">
        <v>10</v>
      </c>
      <c r="K874" s="1">
        <v>41079</v>
      </c>
      <c r="L874">
        <v>64.239999999999995</v>
      </c>
      <c r="N874" t="s">
        <v>7</v>
      </c>
      <c r="O874" s="1">
        <v>41079</v>
      </c>
      <c r="P874" s="3">
        <f>sqqq!K595/sqqq!K594-1</f>
        <v>-3.3726813927027477E-3</v>
      </c>
      <c r="Q874" s="3">
        <f t="shared" si="9"/>
        <v>1.0380622837370179E-2</v>
      </c>
      <c r="R874" s="1"/>
    </row>
    <row r="875" spans="1:18" x14ac:dyDescent="0.25">
      <c r="A875" s="1">
        <v>41080</v>
      </c>
      <c r="B875" t="s">
        <v>10</v>
      </c>
      <c r="C875">
        <v>64.38</v>
      </c>
      <c r="D875">
        <v>64.569999999999993</v>
      </c>
      <c r="E875">
        <v>63.81</v>
      </c>
      <c r="F875">
        <v>64.290000000000006</v>
      </c>
      <c r="G875">
        <v>51389700</v>
      </c>
      <c r="J875" t="s">
        <v>10</v>
      </c>
      <c r="K875" s="1">
        <v>41080</v>
      </c>
      <c r="L875">
        <v>64.290000000000006</v>
      </c>
      <c r="N875" t="s">
        <v>7</v>
      </c>
      <c r="O875" s="1">
        <v>41080</v>
      </c>
      <c r="P875" s="3">
        <f>sqqq!K596/sqqq!K595-1</f>
        <v>7.4661659087539078E-2</v>
      </c>
      <c r="Q875" s="3">
        <f t="shared" si="9"/>
        <v>7.7833125778359324E-4</v>
      </c>
      <c r="R875" s="1"/>
    </row>
    <row r="876" spans="1:18" x14ac:dyDescent="0.25">
      <c r="A876" s="1">
        <v>41081</v>
      </c>
      <c r="B876" t="s">
        <v>10</v>
      </c>
      <c r="C876">
        <v>64.239999999999995</v>
      </c>
      <c r="D876">
        <v>64.31</v>
      </c>
      <c r="E876">
        <v>62.62</v>
      </c>
      <c r="F876">
        <v>62.69</v>
      </c>
      <c r="G876">
        <v>42492700</v>
      </c>
      <c r="J876" t="s">
        <v>10</v>
      </c>
      <c r="K876" s="1">
        <v>41081</v>
      </c>
      <c r="L876">
        <v>62.69</v>
      </c>
      <c r="N876" t="s">
        <v>7</v>
      </c>
      <c r="O876" s="1">
        <v>41081</v>
      </c>
      <c r="P876" s="3">
        <f>sqqq!K597/sqqq!K596-1</f>
        <v>-3.1096270693014683E-2</v>
      </c>
      <c r="Q876" s="3">
        <f t="shared" si="9"/>
        <v>-2.4887229740239714E-2</v>
      </c>
      <c r="R876" s="1"/>
    </row>
    <row r="877" spans="1:18" x14ac:dyDescent="0.25">
      <c r="A877" s="1">
        <v>41082</v>
      </c>
      <c r="B877" t="s">
        <v>10</v>
      </c>
      <c r="C877">
        <v>62.9</v>
      </c>
      <c r="D877">
        <v>63.43</v>
      </c>
      <c r="E877">
        <v>62.73</v>
      </c>
      <c r="F877">
        <v>63.35</v>
      </c>
      <c r="G877">
        <v>29504200</v>
      </c>
      <c r="J877" t="s">
        <v>10</v>
      </c>
      <c r="K877" s="1">
        <v>41082</v>
      </c>
      <c r="L877">
        <v>63.35</v>
      </c>
      <c r="N877" t="s">
        <v>7</v>
      </c>
      <c r="O877" s="1">
        <v>41082</v>
      </c>
      <c r="P877" s="3">
        <f>sqqq!K598/sqqq!K597-1</f>
        <v>5.8297754164127635E-2</v>
      </c>
      <c r="Q877" s="3">
        <f t="shared" si="9"/>
        <v>1.0527994895517701E-2</v>
      </c>
      <c r="R877" s="1"/>
    </row>
    <row r="878" spans="1:18" x14ac:dyDescent="0.25">
      <c r="A878" s="1">
        <v>41085</v>
      </c>
      <c r="B878" t="s">
        <v>10</v>
      </c>
      <c r="C878">
        <v>62.83</v>
      </c>
      <c r="D878">
        <v>62.85</v>
      </c>
      <c r="E878">
        <v>61.95</v>
      </c>
      <c r="F878">
        <v>62.13</v>
      </c>
      <c r="G878">
        <v>33136400</v>
      </c>
      <c r="J878" t="s">
        <v>10</v>
      </c>
      <c r="K878" s="1">
        <v>41085</v>
      </c>
      <c r="L878">
        <v>62.13</v>
      </c>
      <c r="N878" t="s">
        <v>7</v>
      </c>
      <c r="O878" s="1">
        <v>41085</v>
      </c>
      <c r="P878" s="3">
        <f>sqqq!K599/sqqq!K598-1</f>
        <v>-1.9577675731096256E-2</v>
      </c>
      <c r="Q878" s="3">
        <f t="shared" si="9"/>
        <v>-1.9258089976322057E-2</v>
      </c>
      <c r="R878" s="1"/>
    </row>
    <row r="879" spans="1:18" x14ac:dyDescent="0.25">
      <c r="A879" s="1">
        <v>41086</v>
      </c>
      <c r="B879" t="s">
        <v>10</v>
      </c>
      <c r="C879">
        <v>62.34</v>
      </c>
      <c r="D879">
        <v>62.7</v>
      </c>
      <c r="E879">
        <v>62.06</v>
      </c>
      <c r="F879">
        <v>62.52</v>
      </c>
      <c r="G879">
        <v>30611100</v>
      </c>
      <c r="J879" t="s">
        <v>10</v>
      </c>
      <c r="K879" s="1">
        <v>41086</v>
      </c>
      <c r="L879">
        <v>62.52</v>
      </c>
      <c r="N879" t="s">
        <v>7</v>
      </c>
      <c r="O879" s="1">
        <v>41086</v>
      </c>
      <c r="P879" s="3">
        <f>sqqq!K600/sqqq!K599-1</f>
        <v>-1.7815252489500222E-2</v>
      </c>
      <c r="Q879" s="3">
        <f t="shared" si="9"/>
        <v>6.2771607918878924E-3</v>
      </c>
      <c r="R879" s="1"/>
    </row>
    <row r="880" spans="1:18" x14ac:dyDescent="0.25">
      <c r="A880" s="1">
        <v>41087</v>
      </c>
      <c r="B880" t="s">
        <v>10</v>
      </c>
      <c r="C880">
        <v>62.76</v>
      </c>
      <c r="D880">
        <v>63.18</v>
      </c>
      <c r="E880">
        <v>62.69</v>
      </c>
      <c r="F880">
        <v>62.9</v>
      </c>
      <c r="G880">
        <v>35705800</v>
      </c>
      <c r="J880" t="s">
        <v>10</v>
      </c>
      <c r="K880" s="1">
        <v>41087</v>
      </c>
      <c r="L880">
        <v>62.9</v>
      </c>
      <c r="N880" t="s">
        <v>7</v>
      </c>
      <c r="O880" s="1">
        <v>41087</v>
      </c>
      <c r="P880" s="3">
        <f>sqqq!K601/sqqq!K600-1</f>
        <v>3.1293665016869587E-2</v>
      </c>
      <c r="Q880" s="3">
        <f t="shared" si="9"/>
        <v>6.0780550223926699E-3</v>
      </c>
      <c r="R880" s="1"/>
    </row>
    <row r="881" spans="1:18" x14ac:dyDescent="0.25">
      <c r="A881" s="1">
        <v>41088</v>
      </c>
      <c r="B881" t="s">
        <v>10</v>
      </c>
      <c r="C881">
        <v>62.43</v>
      </c>
      <c r="D881">
        <v>62.47</v>
      </c>
      <c r="E881">
        <v>61.54</v>
      </c>
      <c r="F881">
        <v>62.2</v>
      </c>
      <c r="G881">
        <v>49793400</v>
      </c>
      <c r="J881" t="s">
        <v>10</v>
      </c>
      <c r="K881" s="1">
        <v>41088</v>
      </c>
      <c r="L881">
        <v>62.2</v>
      </c>
      <c r="N881" t="s">
        <v>7</v>
      </c>
      <c r="O881" s="1">
        <v>41088</v>
      </c>
      <c r="P881" s="3">
        <f>sqqq!K602/sqqq!K601-1</f>
        <v>-9.315815576807851E-2</v>
      </c>
      <c r="Q881" s="3">
        <f t="shared" si="9"/>
        <v>-1.11287758346581E-2</v>
      </c>
      <c r="R881" s="1"/>
    </row>
    <row r="882" spans="1:18" x14ac:dyDescent="0.25">
      <c r="A882" s="1">
        <v>41089</v>
      </c>
      <c r="B882" t="s">
        <v>10</v>
      </c>
      <c r="C882">
        <v>63.4</v>
      </c>
      <c r="D882">
        <v>64.16</v>
      </c>
      <c r="E882">
        <v>63.21</v>
      </c>
      <c r="F882">
        <v>64.16</v>
      </c>
      <c r="G882">
        <v>44761300</v>
      </c>
      <c r="J882" t="s">
        <v>10</v>
      </c>
      <c r="K882" s="1">
        <v>41089</v>
      </c>
      <c r="L882">
        <v>64.16</v>
      </c>
      <c r="N882" t="s">
        <v>7</v>
      </c>
      <c r="O882" s="1">
        <v>41089</v>
      </c>
      <c r="P882" s="3">
        <f>sqqq!K603/sqqq!K602-1</f>
        <v>-1.0017017330596456E-2</v>
      </c>
      <c r="Q882" s="3">
        <f t="shared" si="9"/>
        <v>3.1511254019292556E-2</v>
      </c>
      <c r="R882" s="1"/>
    </row>
    <row r="883" spans="1:18" x14ac:dyDescent="0.25">
      <c r="A883" s="1">
        <v>41092</v>
      </c>
      <c r="B883" t="s">
        <v>10</v>
      </c>
      <c r="C883">
        <v>64.25</v>
      </c>
      <c r="D883">
        <v>64.38</v>
      </c>
      <c r="E883">
        <v>63.87</v>
      </c>
      <c r="F883">
        <v>64.349999999999994</v>
      </c>
      <c r="G883">
        <v>33425600</v>
      </c>
      <c r="J883" t="s">
        <v>10</v>
      </c>
      <c r="K883" s="1">
        <v>41092</v>
      </c>
      <c r="L883">
        <v>64.349999999999994</v>
      </c>
      <c r="N883" t="s">
        <v>7</v>
      </c>
      <c r="O883" s="1">
        <v>41092</v>
      </c>
      <c r="P883" s="3">
        <f>sqqq!K604/sqqq!K603-1</f>
        <v>-2.3681411463939872E-2</v>
      </c>
      <c r="Q883" s="3">
        <f t="shared" si="9"/>
        <v>2.9613466334164062E-3</v>
      </c>
      <c r="R883" s="1"/>
    </row>
    <row r="884" spans="1:18" x14ac:dyDescent="0.25">
      <c r="A884" s="1">
        <v>41093</v>
      </c>
      <c r="B884" t="s">
        <v>10</v>
      </c>
      <c r="C884">
        <v>64.39</v>
      </c>
      <c r="D884">
        <v>64.89</v>
      </c>
      <c r="E884">
        <v>64.290000000000006</v>
      </c>
      <c r="F884">
        <v>64.89</v>
      </c>
      <c r="G884">
        <v>15895100</v>
      </c>
      <c r="J884" t="s">
        <v>10</v>
      </c>
      <c r="K884" s="1">
        <v>41093</v>
      </c>
      <c r="L884">
        <v>64.89</v>
      </c>
      <c r="N884" t="s">
        <v>7</v>
      </c>
      <c r="O884" s="1">
        <v>41093</v>
      </c>
      <c r="P884" s="3">
        <f>sqqq!K605/sqqq!K604-1</f>
        <v>-2.2050372865571877E-3</v>
      </c>
      <c r="Q884" s="3">
        <f t="shared" si="9"/>
        <v>8.3916083916084627E-3</v>
      </c>
      <c r="R884" s="1"/>
    </row>
    <row r="885" spans="1:18" x14ac:dyDescent="0.25">
      <c r="A885" s="1">
        <v>41095</v>
      </c>
      <c r="B885" t="s">
        <v>10</v>
      </c>
      <c r="C885">
        <v>64.83</v>
      </c>
      <c r="D885">
        <v>65.25</v>
      </c>
      <c r="E885">
        <v>64.48</v>
      </c>
      <c r="F885">
        <v>64.930000000000007</v>
      </c>
      <c r="G885">
        <v>37016200</v>
      </c>
      <c r="J885" t="s">
        <v>10</v>
      </c>
      <c r="K885" s="1">
        <v>41095</v>
      </c>
      <c r="L885">
        <v>64.930000000000007</v>
      </c>
      <c r="N885" t="s">
        <v>7</v>
      </c>
      <c r="O885" s="1">
        <v>41095</v>
      </c>
      <c r="P885" s="3">
        <f>sqqq!K606/sqqq!K605-1</f>
        <v>3.6906042817679507E-2</v>
      </c>
      <c r="Q885" s="3">
        <f t="shared" si="9"/>
        <v>6.1642780089399274E-4</v>
      </c>
      <c r="R885" s="1"/>
    </row>
    <row r="886" spans="1:18" x14ac:dyDescent="0.25">
      <c r="A886" s="1">
        <v>41096</v>
      </c>
      <c r="B886" t="s">
        <v>10</v>
      </c>
      <c r="C886">
        <v>64.63</v>
      </c>
      <c r="D886">
        <v>64.69</v>
      </c>
      <c r="E886">
        <v>63.65</v>
      </c>
      <c r="F886">
        <v>64.12</v>
      </c>
      <c r="G886">
        <v>40684100</v>
      </c>
      <c r="J886" t="s">
        <v>10</v>
      </c>
      <c r="K886" s="1">
        <v>41096</v>
      </c>
      <c r="L886">
        <v>64.12</v>
      </c>
      <c r="N886" t="s">
        <v>7</v>
      </c>
      <c r="O886" s="1">
        <v>41096</v>
      </c>
      <c r="P886" s="3">
        <f>sqqq!K607/sqqq!K606-1</f>
        <v>5.3282184212561923E-3</v>
      </c>
      <c r="Q886" s="3">
        <f t="shared" si="9"/>
        <v>-1.2474973047897797E-2</v>
      </c>
      <c r="R886" s="1"/>
    </row>
    <row r="887" spans="1:18" x14ac:dyDescent="0.25">
      <c r="A887" s="1">
        <v>41099</v>
      </c>
      <c r="B887" t="s">
        <v>10</v>
      </c>
      <c r="C887">
        <v>64.05</v>
      </c>
      <c r="D887">
        <v>64.260000000000005</v>
      </c>
      <c r="E887">
        <v>63.68</v>
      </c>
      <c r="F887">
        <v>64</v>
      </c>
      <c r="G887">
        <v>35628300</v>
      </c>
      <c r="J887" t="s">
        <v>10</v>
      </c>
      <c r="K887" s="1">
        <v>41099</v>
      </c>
      <c r="L887">
        <v>64</v>
      </c>
      <c r="N887" t="s">
        <v>7</v>
      </c>
      <c r="O887" s="1">
        <v>41099</v>
      </c>
      <c r="P887" s="3">
        <f>sqqq!K608/sqqq!K607-1</f>
        <v>2.7771922957253059E-2</v>
      </c>
      <c r="Q887" s="3">
        <f t="shared" si="9"/>
        <v>-1.8714909544604863E-3</v>
      </c>
      <c r="R887" s="1"/>
    </row>
    <row r="888" spans="1:18" x14ac:dyDescent="0.25">
      <c r="A888" s="1">
        <v>41100</v>
      </c>
      <c r="B888" t="s">
        <v>10</v>
      </c>
      <c r="C888">
        <v>64.349999999999994</v>
      </c>
      <c r="D888">
        <v>64.510000000000005</v>
      </c>
      <c r="E888">
        <v>63.12</v>
      </c>
      <c r="F888">
        <v>63.37</v>
      </c>
      <c r="G888">
        <v>47365700</v>
      </c>
      <c r="J888" t="s">
        <v>10</v>
      </c>
      <c r="K888" s="1">
        <v>41100</v>
      </c>
      <c r="L888">
        <v>63.37</v>
      </c>
      <c r="N888" t="s">
        <v>7</v>
      </c>
      <c r="O888" s="1">
        <v>41100</v>
      </c>
      <c r="P888" s="3">
        <f>sqqq!K609/sqqq!K608-1</f>
        <v>1.773927392739294E-2</v>
      </c>
      <c r="Q888" s="3">
        <f t="shared" si="9"/>
        <v>-9.84375000000004E-3</v>
      </c>
      <c r="R888" s="1"/>
    </row>
    <row r="889" spans="1:18" x14ac:dyDescent="0.25">
      <c r="A889" s="1">
        <v>41101</v>
      </c>
      <c r="B889" t="s">
        <v>10</v>
      </c>
      <c r="C889">
        <v>63.29</v>
      </c>
      <c r="D889">
        <v>63.46</v>
      </c>
      <c r="E889">
        <v>62.5</v>
      </c>
      <c r="F889">
        <v>63.02</v>
      </c>
      <c r="G889">
        <v>43432000</v>
      </c>
      <c r="J889" t="s">
        <v>10</v>
      </c>
      <c r="K889" s="1">
        <v>41101</v>
      </c>
      <c r="L889">
        <v>63.02</v>
      </c>
      <c r="N889" t="s">
        <v>7</v>
      </c>
      <c r="O889" s="1">
        <v>41101</v>
      </c>
      <c r="P889" s="3">
        <f>sqqq!K610/sqqq!K609-1</f>
        <v>2.8577219294689815E-2</v>
      </c>
      <c r="Q889" s="3">
        <f t="shared" si="9"/>
        <v>-5.5231181947292818E-3</v>
      </c>
      <c r="R889" s="1"/>
    </row>
    <row r="890" spans="1:18" x14ac:dyDescent="0.25">
      <c r="A890" s="1">
        <v>41102</v>
      </c>
      <c r="B890" t="s">
        <v>10</v>
      </c>
      <c r="C890">
        <v>62.52</v>
      </c>
      <c r="D890">
        <v>62.69</v>
      </c>
      <c r="E890">
        <v>61.86</v>
      </c>
      <c r="F890">
        <v>62.43</v>
      </c>
      <c r="G890">
        <v>57680400</v>
      </c>
      <c r="J890" t="s">
        <v>10</v>
      </c>
      <c r="K890" s="1">
        <v>41102</v>
      </c>
      <c r="L890">
        <v>62.43</v>
      </c>
      <c r="N890" t="s">
        <v>7</v>
      </c>
      <c r="O890" s="1">
        <v>41102</v>
      </c>
      <c r="P890" s="3">
        <f>sqqq!K611/sqqq!K610-1</f>
        <v>-4.4926077586206814E-2</v>
      </c>
      <c r="Q890" s="3">
        <f t="shared" si="9"/>
        <v>-9.3621072675341699E-3</v>
      </c>
      <c r="R890" s="1"/>
    </row>
    <row r="891" spans="1:18" x14ac:dyDescent="0.25">
      <c r="A891" s="1">
        <v>41103</v>
      </c>
      <c r="B891" t="s">
        <v>10</v>
      </c>
      <c r="C891">
        <v>62.6</v>
      </c>
      <c r="D891">
        <v>63.52</v>
      </c>
      <c r="E891">
        <v>62.56</v>
      </c>
      <c r="F891">
        <v>63.38</v>
      </c>
      <c r="G891">
        <v>32357200</v>
      </c>
      <c r="J891" t="s">
        <v>10</v>
      </c>
      <c r="K891" s="1">
        <v>41103</v>
      </c>
      <c r="L891">
        <v>63.38</v>
      </c>
      <c r="N891" t="s">
        <v>7</v>
      </c>
      <c r="O891" s="1">
        <v>41103</v>
      </c>
      <c r="P891" s="3">
        <f>sqqq!K612/sqqq!K611-1</f>
        <v>7.8398362440736946E-3</v>
      </c>
      <c r="Q891" s="3">
        <f t="shared" si="9"/>
        <v>1.5217043088258997E-2</v>
      </c>
      <c r="R891" s="1"/>
    </row>
    <row r="892" spans="1:18" x14ac:dyDescent="0.25">
      <c r="A892" s="1">
        <v>41106</v>
      </c>
      <c r="B892" t="s">
        <v>10</v>
      </c>
      <c r="C892">
        <v>63.24</v>
      </c>
      <c r="D892">
        <v>63.52</v>
      </c>
      <c r="E892">
        <v>62.95</v>
      </c>
      <c r="F892">
        <v>63.2</v>
      </c>
      <c r="G892">
        <v>27621400</v>
      </c>
      <c r="J892" t="s">
        <v>10</v>
      </c>
      <c r="K892" s="1">
        <v>41106</v>
      </c>
      <c r="L892">
        <v>63.2</v>
      </c>
      <c r="N892" t="s">
        <v>7</v>
      </c>
      <c r="O892" s="1">
        <v>41106</v>
      </c>
      <c r="P892" s="3">
        <f>sqqq!K613/sqqq!K612-1</f>
        <v>-1.596721519854194E-2</v>
      </c>
      <c r="Q892" s="3">
        <f t="shared" si="9"/>
        <v>-2.8400126222782873E-3</v>
      </c>
      <c r="R892" s="1"/>
    </row>
    <row r="893" spans="1:18" x14ac:dyDescent="0.25">
      <c r="A893" s="1">
        <v>41107</v>
      </c>
      <c r="B893" t="s">
        <v>10</v>
      </c>
      <c r="C893">
        <v>63.6</v>
      </c>
      <c r="D893">
        <v>63.74</v>
      </c>
      <c r="E893">
        <v>62.63</v>
      </c>
      <c r="F893">
        <v>63.53</v>
      </c>
      <c r="G893">
        <v>42467800</v>
      </c>
      <c r="J893" t="s">
        <v>10</v>
      </c>
      <c r="K893" s="1">
        <v>41107</v>
      </c>
      <c r="L893">
        <v>63.53</v>
      </c>
      <c r="N893" t="s">
        <v>7</v>
      </c>
      <c r="O893" s="1">
        <v>41107</v>
      </c>
      <c r="P893" s="3">
        <f>sqqq!K614/sqqq!K613-1</f>
        <v>-4.1397928801747419E-2</v>
      </c>
      <c r="Q893" s="3">
        <f t="shared" si="9"/>
        <v>5.221518987341689E-3</v>
      </c>
      <c r="R893" s="1"/>
    </row>
    <row r="894" spans="1:18" x14ac:dyDescent="0.25">
      <c r="A894" s="1">
        <v>41108</v>
      </c>
      <c r="B894" t="s">
        <v>10</v>
      </c>
      <c r="C894">
        <v>63.41</v>
      </c>
      <c r="D894">
        <v>64.58</v>
      </c>
      <c r="E894">
        <v>63.39</v>
      </c>
      <c r="F894">
        <v>64.39</v>
      </c>
      <c r="G894">
        <v>44489700</v>
      </c>
      <c r="J894" t="s">
        <v>10</v>
      </c>
      <c r="K894" s="1">
        <v>41108</v>
      </c>
      <c r="L894">
        <v>64.39</v>
      </c>
      <c r="N894" t="s">
        <v>7</v>
      </c>
      <c r="O894" s="1">
        <v>41108</v>
      </c>
      <c r="P894" s="3">
        <f>sqqq!K615/sqqq!K614-1</f>
        <v>-3.2552082229543644E-2</v>
      </c>
      <c r="Q894" s="3">
        <f t="shared" si="9"/>
        <v>1.3536911695262166E-2</v>
      </c>
      <c r="R894" s="1"/>
    </row>
    <row r="895" spans="1:18" x14ac:dyDescent="0.25">
      <c r="A895" s="1">
        <v>41109</v>
      </c>
      <c r="B895" t="s">
        <v>10</v>
      </c>
      <c r="C895">
        <v>64.84</v>
      </c>
      <c r="D895">
        <v>65.31</v>
      </c>
      <c r="E895">
        <v>64.72</v>
      </c>
      <c r="F895">
        <v>65.099999999999994</v>
      </c>
      <c r="G895">
        <v>53017800</v>
      </c>
      <c r="J895" t="s">
        <v>10</v>
      </c>
      <c r="K895" s="1">
        <v>41109</v>
      </c>
      <c r="L895">
        <v>65.099999999999994</v>
      </c>
      <c r="N895" t="s">
        <v>7</v>
      </c>
      <c r="O895" s="1">
        <v>41109</v>
      </c>
      <c r="P895" s="3">
        <f>sqqq!K616/sqqq!K615-1</f>
        <v>3.7684989145742698E-2</v>
      </c>
      <c r="Q895" s="3">
        <f t="shared" si="9"/>
        <v>1.1026556918776187E-2</v>
      </c>
      <c r="R895" s="1"/>
    </row>
    <row r="896" spans="1:18" x14ac:dyDescent="0.25">
      <c r="A896" s="1">
        <v>41110</v>
      </c>
      <c r="B896" t="s">
        <v>10</v>
      </c>
      <c r="C896">
        <v>65.08</v>
      </c>
      <c r="D896">
        <v>65.099999999999994</v>
      </c>
      <c r="E896">
        <v>64.209999999999994</v>
      </c>
      <c r="F896">
        <v>64.239999999999995</v>
      </c>
      <c r="G896">
        <v>40573100</v>
      </c>
      <c r="J896" t="s">
        <v>10</v>
      </c>
      <c r="K896" s="1">
        <v>41110</v>
      </c>
      <c r="L896">
        <v>64.239999999999995</v>
      </c>
      <c r="N896" t="s">
        <v>7</v>
      </c>
      <c r="O896" s="1">
        <v>41110</v>
      </c>
      <c r="P896" s="3">
        <f>sqqq!K617/sqqq!K616-1</f>
        <v>3.7613524022289901E-2</v>
      </c>
      <c r="Q896" s="3">
        <f t="shared" si="9"/>
        <v>-1.3210445468510024E-2</v>
      </c>
      <c r="R896" s="1"/>
    </row>
    <row r="897" spans="1:18" x14ac:dyDescent="0.25">
      <c r="A897" s="1">
        <v>41113</v>
      </c>
      <c r="B897" t="s">
        <v>10</v>
      </c>
      <c r="C897">
        <v>62.99</v>
      </c>
      <c r="D897">
        <v>63.68</v>
      </c>
      <c r="E897">
        <v>62.51</v>
      </c>
      <c r="F897">
        <v>63.46</v>
      </c>
      <c r="G897">
        <v>48657800</v>
      </c>
      <c r="J897" t="s">
        <v>10</v>
      </c>
      <c r="K897" s="1">
        <v>41113</v>
      </c>
      <c r="L897">
        <v>63.46</v>
      </c>
      <c r="N897" t="s">
        <v>7</v>
      </c>
      <c r="O897" s="1">
        <v>41113</v>
      </c>
      <c r="P897" s="3">
        <f>sqqq!K618/sqqq!K617-1</f>
        <v>2.3333300781249955E-2</v>
      </c>
      <c r="Q897" s="3">
        <f t="shared" si="9"/>
        <v>-1.2141967621419614E-2</v>
      </c>
      <c r="R897" s="1"/>
    </row>
    <row r="898" spans="1:18" x14ac:dyDescent="0.25">
      <c r="A898" s="1">
        <v>41114</v>
      </c>
      <c r="B898" t="s">
        <v>10</v>
      </c>
      <c r="C898">
        <v>63.57</v>
      </c>
      <c r="D898">
        <v>63.66</v>
      </c>
      <c r="E898">
        <v>62.55</v>
      </c>
      <c r="F898">
        <v>62.96</v>
      </c>
      <c r="G898">
        <v>57269700</v>
      </c>
      <c r="J898" t="s">
        <v>10</v>
      </c>
      <c r="K898" s="1">
        <v>41114</v>
      </c>
      <c r="L898">
        <v>62.96</v>
      </c>
      <c r="N898" t="s">
        <v>7</v>
      </c>
      <c r="O898" s="1">
        <v>41114</v>
      </c>
      <c r="P898" s="3">
        <f>sqqq!K619/sqqq!K618-1</f>
        <v>2.0358306836519846E-2</v>
      </c>
      <c r="Q898" s="3">
        <f t="shared" si="9"/>
        <v>-7.8789788843366404E-3</v>
      </c>
      <c r="R898" s="1"/>
    </row>
    <row r="899" spans="1:18" x14ac:dyDescent="0.25">
      <c r="A899" s="1">
        <v>41115</v>
      </c>
      <c r="B899" t="s">
        <v>10</v>
      </c>
      <c r="C899">
        <v>62.47</v>
      </c>
      <c r="D899">
        <v>62.95</v>
      </c>
      <c r="E899">
        <v>62.15</v>
      </c>
      <c r="F899">
        <v>62.54</v>
      </c>
      <c r="G899">
        <v>46264400</v>
      </c>
      <c r="J899" t="s">
        <v>10</v>
      </c>
      <c r="K899" s="1">
        <v>41115</v>
      </c>
      <c r="L899">
        <v>62.54</v>
      </c>
      <c r="N899" t="s">
        <v>7</v>
      </c>
      <c r="O899" s="1">
        <v>41115</v>
      </c>
      <c r="P899" s="3">
        <f>sqqq!K620/sqqq!K619-1</f>
        <v>-3.8108540693228221E-2</v>
      </c>
      <c r="Q899" s="3">
        <f t="shared" si="9"/>
        <v>-6.6709021601016882E-3</v>
      </c>
      <c r="R899" s="1"/>
    </row>
    <row r="900" spans="1:18" x14ac:dyDescent="0.25">
      <c r="A900" s="1">
        <v>41116</v>
      </c>
      <c r="B900" t="s">
        <v>10</v>
      </c>
      <c r="C900">
        <v>63.44</v>
      </c>
      <c r="D900">
        <v>63.73</v>
      </c>
      <c r="E900">
        <v>62.97</v>
      </c>
      <c r="F900">
        <v>63.37</v>
      </c>
      <c r="G900">
        <v>41928200</v>
      </c>
      <c r="J900" t="s">
        <v>10</v>
      </c>
      <c r="K900" s="1">
        <v>41116</v>
      </c>
      <c r="L900">
        <v>63.37</v>
      </c>
      <c r="N900" t="s">
        <v>7</v>
      </c>
      <c r="O900" s="1">
        <v>41116</v>
      </c>
      <c r="P900" s="3">
        <f>sqqq!K621/sqqq!K620-1</f>
        <v>-7.425839018935354E-2</v>
      </c>
      <c r="Q900" s="3">
        <f t="shared" si="9"/>
        <v>1.3271506236008923E-2</v>
      </c>
      <c r="R900" s="1"/>
    </row>
    <row r="901" spans="1:18" x14ac:dyDescent="0.25">
      <c r="A901" s="1">
        <v>41117</v>
      </c>
      <c r="B901" t="s">
        <v>10</v>
      </c>
      <c r="C901">
        <v>63.83</v>
      </c>
      <c r="D901">
        <v>64.989999999999995</v>
      </c>
      <c r="E901">
        <v>63.64</v>
      </c>
      <c r="F901">
        <v>64.87</v>
      </c>
      <c r="G901">
        <v>42621000</v>
      </c>
      <c r="J901" t="s">
        <v>10</v>
      </c>
      <c r="K901" s="1">
        <v>41117</v>
      </c>
      <c r="L901">
        <v>64.87</v>
      </c>
      <c r="N901" t="s">
        <v>7</v>
      </c>
      <c r="O901" s="1">
        <v>41117</v>
      </c>
      <c r="P901" s="3">
        <f>sqqq!K622/sqqq!K621-1</f>
        <v>5.1534490129450106E-3</v>
      </c>
      <c r="Q901" s="3">
        <f t="shared" si="9"/>
        <v>2.3670506548840287E-2</v>
      </c>
      <c r="R901" s="1"/>
    </row>
    <row r="902" spans="1:18" x14ac:dyDescent="0.25">
      <c r="A902" s="1">
        <v>41120</v>
      </c>
      <c r="B902" t="s">
        <v>10</v>
      </c>
      <c r="C902">
        <v>65.03</v>
      </c>
      <c r="D902">
        <v>65.31</v>
      </c>
      <c r="E902">
        <v>64.599999999999994</v>
      </c>
      <c r="F902">
        <v>64.819999999999993</v>
      </c>
      <c r="G902">
        <v>37821300</v>
      </c>
      <c r="J902" t="s">
        <v>10</v>
      </c>
      <c r="K902" s="1">
        <v>41120</v>
      </c>
      <c r="L902">
        <v>64.819999999999993</v>
      </c>
      <c r="N902" t="s">
        <v>7</v>
      </c>
      <c r="O902" s="1">
        <v>41120</v>
      </c>
      <c r="P902" s="3">
        <f>sqqq!K623/sqqq!K622-1</f>
        <v>8.9169778198838756E-4</v>
      </c>
      <c r="Q902" s="3">
        <f t="shared" si="9"/>
        <v>-7.7077231385869194E-4</v>
      </c>
      <c r="R902" s="1"/>
    </row>
    <row r="903" spans="1:18" x14ac:dyDescent="0.25">
      <c r="A903" s="1">
        <v>41121</v>
      </c>
      <c r="B903" t="s">
        <v>10</v>
      </c>
      <c r="C903">
        <v>64.92</v>
      </c>
      <c r="D903">
        <v>65.180000000000007</v>
      </c>
      <c r="E903">
        <v>64.739999999999995</v>
      </c>
      <c r="F903">
        <v>64.8</v>
      </c>
      <c r="G903">
        <v>34588300</v>
      </c>
      <c r="J903" t="s">
        <v>10</v>
      </c>
      <c r="K903" s="1">
        <v>41121</v>
      </c>
      <c r="L903">
        <v>64.8</v>
      </c>
      <c r="N903" t="s">
        <v>7</v>
      </c>
      <c r="O903" s="1">
        <v>41121</v>
      </c>
      <c r="P903" s="3">
        <f>sqqq!K624/sqqq!K623-1</f>
        <v>5.5679285367509213E-3</v>
      </c>
      <c r="Q903" s="3">
        <f t="shared" si="9"/>
        <v>-3.0854674483182798E-4</v>
      </c>
      <c r="R903" s="1"/>
    </row>
    <row r="904" spans="1:18" x14ac:dyDescent="0.25">
      <c r="A904" s="1">
        <v>41122</v>
      </c>
      <c r="B904" t="s">
        <v>10</v>
      </c>
      <c r="C904">
        <v>65.260000000000005</v>
      </c>
      <c r="D904">
        <v>65.28</v>
      </c>
      <c r="E904">
        <v>64.349999999999994</v>
      </c>
      <c r="F904">
        <v>64.61</v>
      </c>
      <c r="G904">
        <v>30920200</v>
      </c>
      <c r="J904" t="s">
        <v>10</v>
      </c>
      <c r="K904" s="1">
        <v>41122</v>
      </c>
      <c r="L904">
        <v>64.61</v>
      </c>
      <c r="N904" t="s">
        <v>7</v>
      </c>
      <c r="O904" s="1">
        <v>41122</v>
      </c>
      <c r="P904" s="3">
        <f>sqqq!K625/sqqq!K624-1</f>
        <v>1.1738613934848541E-2</v>
      </c>
      <c r="Q904" s="3">
        <f t="shared" si="9"/>
        <v>-2.9320987654321007E-3</v>
      </c>
      <c r="R904" s="1"/>
    </row>
    <row r="905" spans="1:18" x14ac:dyDescent="0.25">
      <c r="A905" s="1">
        <v>41123</v>
      </c>
      <c r="B905" t="s">
        <v>10</v>
      </c>
      <c r="C905">
        <v>64.12</v>
      </c>
      <c r="D905">
        <v>65.02</v>
      </c>
      <c r="E905">
        <v>63.91</v>
      </c>
      <c r="F905">
        <v>64.38</v>
      </c>
      <c r="G905">
        <v>40534900</v>
      </c>
      <c r="J905" t="s">
        <v>10</v>
      </c>
      <c r="K905" s="1">
        <v>41123</v>
      </c>
      <c r="L905">
        <v>64.38</v>
      </c>
      <c r="N905" t="s">
        <v>7</v>
      </c>
      <c r="O905" s="1">
        <v>41123</v>
      </c>
      <c r="P905" s="3">
        <f>sqqq!K626/sqqq!K625-1</f>
        <v>-5.6917654060858136E-2</v>
      </c>
      <c r="Q905" s="3">
        <f t="shared" si="9"/>
        <v>-3.5598204612289353E-3</v>
      </c>
      <c r="R905" s="1"/>
    </row>
    <row r="906" spans="1:18" x14ac:dyDescent="0.25">
      <c r="A906" s="1">
        <v>41124</v>
      </c>
      <c r="B906" t="s">
        <v>10</v>
      </c>
      <c r="C906">
        <v>65.42</v>
      </c>
      <c r="D906">
        <v>65.88</v>
      </c>
      <c r="E906">
        <v>65.19</v>
      </c>
      <c r="F906">
        <v>65.599999999999994</v>
      </c>
      <c r="G906">
        <v>42117400</v>
      </c>
      <c r="J906" t="s">
        <v>10</v>
      </c>
      <c r="K906" s="1">
        <v>41124</v>
      </c>
      <c r="L906">
        <v>65.599999999999994</v>
      </c>
      <c r="N906" t="s">
        <v>7</v>
      </c>
      <c r="O906" s="1">
        <v>41124</v>
      </c>
      <c r="P906" s="3">
        <f>sqqq!K627/sqqq!K626-1</f>
        <v>-2.2516284292439792E-2</v>
      </c>
      <c r="Q906" s="3">
        <f t="shared" si="9"/>
        <v>1.8949984467225844E-2</v>
      </c>
      <c r="R906" s="1"/>
    </row>
    <row r="907" spans="1:18" x14ac:dyDescent="0.25">
      <c r="A907" s="1">
        <v>41127</v>
      </c>
      <c r="B907" t="s">
        <v>10</v>
      </c>
      <c r="C907">
        <v>65.94</v>
      </c>
      <c r="D907">
        <v>66.39</v>
      </c>
      <c r="E907">
        <v>65.8</v>
      </c>
      <c r="F907">
        <v>66.099999999999994</v>
      </c>
      <c r="G907">
        <v>23523600</v>
      </c>
      <c r="J907" t="s">
        <v>10</v>
      </c>
      <c r="K907" s="1">
        <v>41127</v>
      </c>
      <c r="L907">
        <v>66.099999999999994</v>
      </c>
      <c r="N907" t="s">
        <v>7</v>
      </c>
      <c r="O907" s="1">
        <v>41127</v>
      </c>
      <c r="P907" s="3">
        <f>sqqq!K628/sqqq!K627-1</f>
        <v>-2.517216813108536E-2</v>
      </c>
      <c r="Q907" s="3">
        <f t="shared" si="9"/>
        <v>7.6219512195121464E-3</v>
      </c>
      <c r="R907" s="1"/>
    </row>
    <row r="908" spans="1:18" x14ac:dyDescent="0.25">
      <c r="A908" s="1">
        <v>41128</v>
      </c>
      <c r="B908" t="s">
        <v>10</v>
      </c>
      <c r="C908">
        <v>66.38</v>
      </c>
      <c r="D908">
        <v>66.92</v>
      </c>
      <c r="E908">
        <v>66.28</v>
      </c>
      <c r="F908">
        <v>66.650000000000006</v>
      </c>
      <c r="G908">
        <v>28223300</v>
      </c>
      <c r="J908" t="s">
        <v>10</v>
      </c>
      <c r="K908" s="1">
        <v>41128</v>
      </c>
      <c r="L908">
        <v>66.650000000000006</v>
      </c>
      <c r="N908" t="s">
        <v>7</v>
      </c>
      <c r="O908" s="1">
        <v>41128</v>
      </c>
      <c r="P908" s="3">
        <f>sqqq!K629/sqqq!K628-1</f>
        <v>1.7051994518879621E-3</v>
      </c>
      <c r="Q908" s="3">
        <f t="shared" si="9"/>
        <v>8.320726172466042E-3</v>
      </c>
      <c r="R908" s="1"/>
    </row>
    <row r="909" spans="1:18" x14ac:dyDescent="0.25">
      <c r="A909" s="1">
        <v>41129</v>
      </c>
      <c r="B909" t="s">
        <v>10</v>
      </c>
      <c r="C909">
        <v>66.48</v>
      </c>
      <c r="D909">
        <v>66.760000000000005</v>
      </c>
      <c r="E909">
        <v>66.37</v>
      </c>
      <c r="F909">
        <v>66.62</v>
      </c>
      <c r="G909">
        <v>20723500</v>
      </c>
      <c r="J909" t="s">
        <v>10</v>
      </c>
      <c r="K909" s="1">
        <v>41129</v>
      </c>
      <c r="L909">
        <v>66.62</v>
      </c>
      <c r="N909" t="s">
        <v>7</v>
      </c>
      <c r="O909" s="1">
        <v>41129</v>
      </c>
      <c r="P909" s="3">
        <f>sqqq!K630/sqqq!K629-1</f>
        <v>-8.2684828044626846E-3</v>
      </c>
      <c r="Q909" s="3">
        <f t="shared" si="9"/>
        <v>-4.5011252813209612E-4</v>
      </c>
      <c r="R909" s="1"/>
    </row>
    <row r="910" spans="1:18" x14ac:dyDescent="0.25">
      <c r="A910" s="1">
        <v>41130</v>
      </c>
      <c r="B910" t="s">
        <v>10</v>
      </c>
      <c r="C910">
        <v>66.61</v>
      </c>
      <c r="D910">
        <v>66.91</v>
      </c>
      <c r="E910">
        <v>66.489999999999995</v>
      </c>
      <c r="F910">
        <v>66.819999999999993</v>
      </c>
      <c r="G910">
        <v>20726200</v>
      </c>
      <c r="J910" t="s">
        <v>10</v>
      </c>
      <c r="K910" s="1">
        <v>41130</v>
      </c>
      <c r="L910">
        <v>66.819999999999993</v>
      </c>
      <c r="N910" t="s">
        <v>7</v>
      </c>
      <c r="O910" s="1">
        <v>41130</v>
      </c>
      <c r="P910" s="3">
        <f>sqqq!K631/sqqq!K630-1</f>
        <v>-3.9234920581278088E-3</v>
      </c>
      <c r="Q910" s="3">
        <f t="shared" si="9"/>
        <v>3.002101471029528E-3</v>
      </c>
      <c r="R910" s="1"/>
    </row>
    <row r="911" spans="1:18" x14ac:dyDescent="0.25">
      <c r="A911" s="1">
        <v>41131</v>
      </c>
      <c r="B911" t="s">
        <v>10</v>
      </c>
      <c r="C911">
        <v>66.58</v>
      </c>
      <c r="D911">
        <v>66.88</v>
      </c>
      <c r="E911">
        <v>66.41</v>
      </c>
      <c r="F911">
        <v>66.86</v>
      </c>
      <c r="G911">
        <v>20312000</v>
      </c>
      <c r="J911" t="s">
        <v>10</v>
      </c>
      <c r="K911" s="1">
        <v>41131</v>
      </c>
      <c r="L911">
        <v>66.86</v>
      </c>
      <c r="N911" t="s">
        <v>7</v>
      </c>
      <c r="O911" s="1">
        <v>41131</v>
      </c>
      <c r="P911" s="3">
        <f>sqqq!K632/sqqq!K631-1</f>
        <v>-6.8931178796280967E-3</v>
      </c>
      <c r="Q911" s="3">
        <f t="shared" si="9"/>
        <v>5.986231667165498E-4</v>
      </c>
      <c r="R911" s="1"/>
    </row>
    <row r="912" spans="1:18" x14ac:dyDescent="0.25">
      <c r="A912" s="1">
        <v>41134</v>
      </c>
      <c r="B912" t="s">
        <v>10</v>
      </c>
      <c r="C912">
        <v>66.84</v>
      </c>
      <c r="D912">
        <v>67.03</v>
      </c>
      <c r="E912">
        <v>66.5</v>
      </c>
      <c r="F912">
        <v>67.02</v>
      </c>
      <c r="G912">
        <v>19890300</v>
      </c>
      <c r="J912" t="s">
        <v>10</v>
      </c>
      <c r="K912" s="1">
        <v>41134</v>
      </c>
      <c r="L912">
        <v>67.02</v>
      </c>
      <c r="N912" t="s">
        <v>7</v>
      </c>
      <c r="O912" s="1">
        <v>41134</v>
      </c>
      <c r="P912" s="3">
        <f>sqqq!K633/sqqq!K632-1</f>
        <v>-9.9157164105123652E-4</v>
      </c>
      <c r="Q912" s="3">
        <f t="shared" si="9"/>
        <v>2.3930601256356709E-3</v>
      </c>
      <c r="R912" s="1"/>
    </row>
    <row r="913" spans="1:18" x14ac:dyDescent="0.25">
      <c r="A913" s="1">
        <v>41135</v>
      </c>
      <c r="B913" t="s">
        <v>10</v>
      </c>
      <c r="C913">
        <v>67.27</v>
      </c>
      <c r="D913">
        <v>67.41</v>
      </c>
      <c r="E913">
        <v>66.86</v>
      </c>
      <c r="F913">
        <v>67.05</v>
      </c>
      <c r="G913">
        <v>24218700</v>
      </c>
      <c r="J913" t="s">
        <v>10</v>
      </c>
      <c r="K913" s="1">
        <v>41135</v>
      </c>
      <c r="L913">
        <v>67.05</v>
      </c>
      <c r="N913" t="s">
        <v>7</v>
      </c>
      <c r="O913" s="1">
        <v>41135</v>
      </c>
      <c r="P913" s="3">
        <f>sqqq!K634/sqqq!K633-1</f>
        <v>-7.4441687344912744E-3</v>
      </c>
      <c r="Q913" s="3">
        <f t="shared" si="9"/>
        <v>4.4762757385852225E-4</v>
      </c>
      <c r="R913" s="1"/>
    </row>
    <row r="914" spans="1:18" x14ac:dyDescent="0.25">
      <c r="A914" s="1">
        <v>41136</v>
      </c>
      <c r="B914" t="s">
        <v>10</v>
      </c>
      <c r="C914">
        <v>67</v>
      </c>
      <c r="D914">
        <v>67.319999999999993</v>
      </c>
      <c r="E914">
        <v>66.989999999999995</v>
      </c>
      <c r="F914">
        <v>67.22</v>
      </c>
      <c r="G914">
        <v>29100400</v>
      </c>
      <c r="J914" t="s">
        <v>10</v>
      </c>
      <c r="K914" s="1">
        <v>41136</v>
      </c>
      <c r="L914">
        <v>67.22</v>
      </c>
      <c r="N914" t="s">
        <v>7</v>
      </c>
      <c r="O914" s="1">
        <v>41136</v>
      </c>
      <c r="P914" s="3">
        <f>sqqq!K635/sqqq!K634-1</f>
        <v>-3.599996093750002E-2</v>
      </c>
      <c r="Q914" s="3">
        <f t="shared" si="9"/>
        <v>2.5354213273676152E-3</v>
      </c>
      <c r="R914" s="1"/>
    </row>
    <row r="915" spans="1:18" x14ac:dyDescent="0.25">
      <c r="A915" s="1">
        <v>41137</v>
      </c>
      <c r="B915" t="s">
        <v>10</v>
      </c>
      <c r="C915">
        <v>67.47</v>
      </c>
      <c r="D915">
        <v>68.17</v>
      </c>
      <c r="E915">
        <v>67.39</v>
      </c>
      <c r="F915">
        <v>68.02</v>
      </c>
      <c r="G915">
        <v>35699900</v>
      </c>
      <c r="J915" t="s">
        <v>10</v>
      </c>
      <c r="K915" s="1">
        <v>41137</v>
      </c>
      <c r="L915">
        <v>68.02</v>
      </c>
      <c r="N915" t="s">
        <v>7</v>
      </c>
      <c r="O915" s="1">
        <v>41137</v>
      </c>
      <c r="P915" s="3">
        <f>sqqq!K636/sqqq!K635-1</f>
        <v>-1.3485476631974525E-2</v>
      </c>
      <c r="Q915" s="3">
        <f t="shared" si="9"/>
        <v>1.1901219875037228E-2</v>
      </c>
      <c r="R915" s="1"/>
    </row>
    <row r="916" spans="1:18" x14ac:dyDescent="0.25">
      <c r="A916" s="1">
        <v>41138</v>
      </c>
      <c r="B916" t="s">
        <v>10</v>
      </c>
      <c r="C916">
        <v>68.17</v>
      </c>
      <c r="D916">
        <v>68.33</v>
      </c>
      <c r="E916">
        <v>68.010000000000005</v>
      </c>
      <c r="F916">
        <v>68.319999999999993</v>
      </c>
      <c r="G916">
        <v>22584800</v>
      </c>
      <c r="J916" t="s">
        <v>10</v>
      </c>
      <c r="K916" s="1">
        <v>41138</v>
      </c>
      <c r="L916">
        <v>68.319999999999993</v>
      </c>
      <c r="N916" t="s">
        <v>7</v>
      </c>
      <c r="O916" s="1">
        <v>41138</v>
      </c>
      <c r="P916" s="3">
        <f>sqqq!K637/sqqq!K636-1</f>
        <v>-4.7319020795585365E-3</v>
      </c>
      <c r="Q916" s="3">
        <f t="shared" si="9"/>
        <v>4.410467509555982E-3</v>
      </c>
      <c r="R916" s="1"/>
    </row>
    <row r="917" spans="1:18" x14ac:dyDescent="0.25">
      <c r="A917" s="1">
        <v>41141</v>
      </c>
      <c r="B917" t="s">
        <v>10</v>
      </c>
      <c r="C917">
        <v>68.27</v>
      </c>
      <c r="D917">
        <v>68.430000000000007</v>
      </c>
      <c r="E917">
        <v>68</v>
      </c>
      <c r="F917">
        <v>68.42</v>
      </c>
      <c r="G917">
        <v>26924000</v>
      </c>
      <c r="J917" t="s">
        <v>10</v>
      </c>
      <c r="K917" s="1">
        <v>41141</v>
      </c>
      <c r="L917">
        <v>68.42</v>
      </c>
      <c r="N917" t="s">
        <v>7</v>
      </c>
      <c r="O917" s="1">
        <v>41141</v>
      </c>
      <c r="P917" s="3">
        <f>sqqq!K638/sqqq!K637-1</f>
        <v>1.2942378169572111E-2</v>
      </c>
      <c r="Q917" s="3">
        <f t="shared" si="9"/>
        <v>1.4637002341921779E-3</v>
      </c>
      <c r="R917" s="1"/>
    </row>
    <row r="918" spans="1:18" x14ac:dyDescent="0.25">
      <c r="A918" s="1">
        <v>41142</v>
      </c>
      <c r="B918" t="s">
        <v>10</v>
      </c>
      <c r="C918">
        <v>68.599999999999994</v>
      </c>
      <c r="D918">
        <v>68.88</v>
      </c>
      <c r="E918">
        <v>67.88</v>
      </c>
      <c r="F918">
        <v>68.150000000000006</v>
      </c>
      <c r="G918">
        <v>41391000</v>
      </c>
      <c r="J918" t="s">
        <v>10</v>
      </c>
      <c r="K918" s="1">
        <v>41142</v>
      </c>
      <c r="L918">
        <v>68.150000000000006</v>
      </c>
      <c r="N918" t="s">
        <v>7</v>
      </c>
      <c r="O918" s="1">
        <v>41142</v>
      </c>
      <c r="P918" s="3">
        <f>sqqq!K639/sqqq!K638-1</f>
        <v>-1.2255460082116199E-2</v>
      </c>
      <c r="Q918" s="3">
        <f t="shared" si="9"/>
        <v>-3.9462145571469431E-3</v>
      </c>
      <c r="R918" s="1"/>
    </row>
    <row r="919" spans="1:18" x14ac:dyDescent="0.25">
      <c r="A919" s="1">
        <v>41143</v>
      </c>
      <c r="B919" t="s">
        <v>10</v>
      </c>
      <c r="C919">
        <v>68</v>
      </c>
      <c r="D919">
        <v>68.56</v>
      </c>
      <c r="E919">
        <v>67.81</v>
      </c>
      <c r="F919">
        <v>68.430000000000007</v>
      </c>
      <c r="G919">
        <v>44555700</v>
      </c>
      <c r="J919" t="s">
        <v>10</v>
      </c>
      <c r="K919" s="1">
        <v>41143</v>
      </c>
      <c r="L919">
        <v>68.430000000000007</v>
      </c>
      <c r="N919" t="s">
        <v>7</v>
      </c>
      <c r="O919" s="1">
        <v>41143</v>
      </c>
      <c r="P919" s="3">
        <f>sqqq!K640/sqqq!K639-1</f>
        <v>2.217528947600611E-2</v>
      </c>
      <c r="Q919" s="3">
        <f t="shared" si="9"/>
        <v>4.1085840058694423E-3</v>
      </c>
      <c r="R919" s="1"/>
    </row>
    <row r="920" spans="1:18" x14ac:dyDescent="0.25">
      <c r="A920" s="1">
        <v>41144</v>
      </c>
      <c r="B920" t="s">
        <v>10</v>
      </c>
      <c r="C920">
        <v>68.12</v>
      </c>
      <c r="D920">
        <v>68.34</v>
      </c>
      <c r="E920">
        <v>67.69</v>
      </c>
      <c r="F920">
        <v>67.87</v>
      </c>
      <c r="G920">
        <v>28800400</v>
      </c>
      <c r="J920" t="s">
        <v>10</v>
      </c>
      <c r="K920" s="1">
        <v>41144</v>
      </c>
      <c r="L920">
        <v>67.87</v>
      </c>
      <c r="N920" t="s">
        <v>7</v>
      </c>
      <c r="O920" s="1">
        <v>41144</v>
      </c>
      <c r="P920" s="3">
        <f>sqqq!K641/sqqq!K640-1</f>
        <v>-1.6528924952829427E-2</v>
      </c>
      <c r="Q920" s="3">
        <f t="shared" si="9"/>
        <v>-8.1835452287009058E-3</v>
      </c>
      <c r="R920" s="1"/>
    </row>
    <row r="921" spans="1:18" x14ac:dyDescent="0.25">
      <c r="A921" s="1">
        <v>41145</v>
      </c>
      <c r="B921" t="s">
        <v>10</v>
      </c>
      <c r="C921">
        <v>67.709999999999994</v>
      </c>
      <c r="D921">
        <v>68.45</v>
      </c>
      <c r="E921">
        <v>67.599999999999994</v>
      </c>
      <c r="F921">
        <v>68.290000000000006</v>
      </c>
      <c r="G921">
        <v>38384800</v>
      </c>
      <c r="J921" t="s">
        <v>10</v>
      </c>
      <c r="K921" s="1">
        <v>41145</v>
      </c>
      <c r="L921">
        <v>68.290000000000006</v>
      </c>
      <c r="N921" t="s">
        <v>7</v>
      </c>
      <c r="O921" s="1">
        <v>41145</v>
      </c>
      <c r="P921" s="3">
        <f>sqqq!K642/sqqq!K641-1</f>
        <v>-5.2521006248318347E-3</v>
      </c>
      <c r="Q921" s="3">
        <f t="shared" si="9"/>
        <v>6.1883011639900509E-3</v>
      </c>
      <c r="R921" s="1"/>
    </row>
    <row r="922" spans="1:18" x14ac:dyDescent="0.25">
      <c r="A922" s="1">
        <v>41148</v>
      </c>
      <c r="B922" t="s">
        <v>10</v>
      </c>
      <c r="C922">
        <v>68.58</v>
      </c>
      <c r="D922">
        <v>68.67</v>
      </c>
      <c r="E922">
        <v>68.25</v>
      </c>
      <c r="F922">
        <v>68.400000000000006</v>
      </c>
      <c r="G922">
        <v>20671400</v>
      </c>
      <c r="J922" t="s">
        <v>10</v>
      </c>
      <c r="K922" s="1">
        <v>41148</v>
      </c>
      <c r="L922">
        <v>68.400000000000006</v>
      </c>
      <c r="N922" t="s">
        <v>7</v>
      </c>
      <c r="O922" s="1">
        <v>41148</v>
      </c>
      <c r="P922" s="3">
        <f>sqqq!K643/sqqq!K642-1</f>
        <v>-7.9205712149976737E-4</v>
      </c>
      <c r="Q922" s="3">
        <f t="shared" si="9"/>
        <v>1.6107775662614898E-3</v>
      </c>
      <c r="R922" s="1"/>
    </row>
    <row r="923" spans="1:18" x14ac:dyDescent="0.25">
      <c r="A923" s="1">
        <v>41149</v>
      </c>
      <c r="B923" t="s">
        <v>10</v>
      </c>
      <c r="C923">
        <v>68.34</v>
      </c>
      <c r="D923">
        <v>68.59</v>
      </c>
      <c r="E923">
        <v>68.11</v>
      </c>
      <c r="F923">
        <v>68.400000000000006</v>
      </c>
      <c r="G923">
        <v>27337900</v>
      </c>
      <c r="J923" t="s">
        <v>10</v>
      </c>
      <c r="K923" s="1">
        <v>41149</v>
      </c>
      <c r="L923">
        <v>68.400000000000006</v>
      </c>
      <c r="N923" t="s">
        <v>7</v>
      </c>
      <c r="O923" s="1">
        <v>41149</v>
      </c>
      <c r="P923" s="3">
        <f>sqqq!K644/sqqq!K643-1</f>
        <v>0</v>
      </c>
      <c r="Q923" s="3">
        <f t="shared" ref="Q923:Q986" si="10">F923/F922-1</f>
        <v>0</v>
      </c>
      <c r="R923" s="1"/>
    </row>
    <row r="924" spans="1:18" x14ac:dyDescent="0.25">
      <c r="A924" s="1">
        <v>41150</v>
      </c>
      <c r="B924" t="s">
        <v>10</v>
      </c>
      <c r="C924">
        <v>68.400000000000006</v>
      </c>
      <c r="D924">
        <v>68.569999999999993</v>
      </c>
      <c r="E924">
        <v>68.11</v>
      </c>
      <c r="F924">
        <v>68.400000000000006</v>
      </c>
      <c r="G924">
        <v>26672400</v>
      </c>
      <c r="J924" t="s">
        <v>10</v>
      </c>
      <c r="K924" s="1">
        <v>41150</v>
      </c>
      <c r="L924">
        <v>68.400000000000006</v>
      </c>
      <c r="N924" t="s">
        <v>7</v>
      </c>
      <c r="O924" s="1">
        <v>41150</v>
      </c>
      <c r="P924" s="3">
        <f>sqqq!K645/sqqq!K644-1</f>
        <v>3.0383133684904751E-2</v>
      </c>
      <c r="Q924" s="3">
        <f t="shared" si="10"/>
        <v>0</v>
      </c>
      <c r="R924" s="1"/>
    </row>
    <row r="925" spans="1:18" x14ac:dyDescent="0.25">
      <c r="A925" s="1">
        <v>41151</v>
      </c>
      <c r="B925" t="s">
        <v>10</v>
      </c>
      <c r="C925">
        <v>68.099999999999994</v>
      </c>
      <c r="D925">
        <v>68.13</v>
      </c>
      <c r="E925">
        <v>67.599999999999994</v>
      </c>
      <c r="F925">
        <v>67.709999999999994</v>
      </c>
      <c r="G925">
        <v>24425400</v>
      </c>
      <c r="J925" t="s">
        <v>10</v>
      </c>
      <c r="K925" s="1">
        <v>41151</v>
      </c>
      <c r="L925">
        <v>67.709999999999994</v>
      </c>
      <c r="N925" t="s">
        <v>7</v>
      </c>
      <c r="O925" s="1">
        <v>41151</v>
      </c>
      <c r="P925" s="3">
        <f>sqqq!K646/sqqq!K645-1</f>
        <v>-1.9230769230769273E-2</v>
      </c>
      <c r="Q925" s="3">
        <f t="shared" si="10"/>
        <v>-1.0087719298245812E-2</v>
      </c>
      <c r="R925" s="1"/>
    </row>
    <row r="926" spans="1:18" x14ac:dyDescent="0.25">
      <c r="A926" s="1">
        <v>41152</v>
      </c>
      <c r="B926" t="s">
        <v>10</v>
      </c>
      <c r="C926">
        <v>68.2</v>
      </c>
      <c r="D926">
        <v>68.45</v>
      </c>
      <c r="E926">
        <v>67.47</v>
      </c>
      <c r="F926">
        <v>68.16</v>
      </c>
      <c r="G926">
        <v>42128000</v>
      </c>
      <c r="J926" t="s">
        <v>10</v>
      </c>
      <c r="K926" s="1">
        <v>41152</v>
      </c>
      <c r="L926">
        <v>68.16</v>
      </c>
      <c r="N926" t="s">
        <v>7</v>
      </c>
      <c r="O926" s="1">
        <v>41152</v>
      </c>
      <c r="P926" s="3">
        <f>sqqq!K647/sqqq!K646-1</f>
        <v>7.8427287581694927E-4</v>
      </c>
      <c r="Q926" s="3">
        <f t="shared" si="10"/>
        <v>6.645990252547751E-3</v>
      </c>
      <c r="R926" s="1"/>
    </row>
    <row r="927" spans="1:18" x14ac:dyDescent="0.25">
      <c r="A927" s="1">
        <v>41156</v>
      </c>
      <c r="B927" t="s">
        <v>10</v>
      </c>
      <c r="C927">
        <v>68.03</v>
      </c>
      <c r="D927">
        <v>68.349999999999994</v>
      </c>
      <c r="E927">
        <v>67.42</v>
      </c>
      <c r="F927">
        <v>68.09</v>
      </c>
      <c r="G927">
        <v>32017200</v>
      </c>
      <c r="J927" t="s">
        <v>10</v>
      </c>
      <c r="K927" s="1">
        <v>41156</v>
      </c>
      <c r="L927">
        <v>68.09</v>
      </c>
      <c r="N927" t="s">
        <v>7</v>
      </c>
      <c r="O927" s="1">
        <v>41156</v>
      </c>
      <c r="P927" s="3">
        <f>sqqq!K648/sqqq!K647-1</f>
        <v>4.1797284882660879E-3</v>
      </c>
      <c r="Q927" s="3">
        <f t="shared" si="10"/>
        <v>-1.0269953051642577E-3</v>
      </c>
      <c r="R927" s="1"/>
    </row>
    <row r="928" spans="1:18" x14ac:dyDescent="0.25">
      <c r="A928" s="1">
        <v>41157</v>
      </c>
      <c r="B928" t="s">
        <v>10</v>
      </c>
      <c r="C928">
        <v>68.06</v>
      </c>
      <c r="D928">
        <v>68.349999999999994</v>
      </c>
      <c r="E928">
        <v>67.84</v>
      </c>
      <c r="F928">
        <v>68.02</v>
      </c>
      <c r="G928">
        <v>26129300</v>
      </c>
      <c r="J928" t="s">
        <v>10</v>
      </c>
      <c r="K928" s="1">
        <v>41157</v>
      </c>
      <c r="L928">
        <v>68.02</v>
      </c>
      <c r="N928" t="s">
        <v>7</v>
      </c>
      <c r="O928" s="1">
        <v>41157</v>
      </c>
      <c r="P928" s="3">
        <f>sqqq!K649/sqqq!K648-1</f>
        <v>-6.6076924512101787E-2</v>
      </c>
      <c r="Q928" s="3">
        <f t="shared" si="10"/>
        <v>-1.0280511088266442E-3</v>
      </c>
      <c r="R928" s="1"/>
    </row>
    <row r="929" spans="1:18" x14ac:dyDescent="0.25">
      <c r="A929" s="1">
        <v>41158</v>
      </c>
      <c r="B929" t="s">
        <v>10</v>
      </c>
      <c r="C929">
        <v>68.44</v>
      </c>
      <c r="D929">
        <v>69.55</v>
      </c>
      <c r="E929">
        <v>68.42</v>
      </c>
      <c r="F929">
        <v>69.53</v>
      </c>
      <c r="G929">
        <v>43100000</v>
      </c>
      <c r="J929" t="s">
        <v>10</v>
      </c>
      <c r="K929" s="1">
        <v>41158</v>
      </c>
      <c r="L929">
        <v>69.53</v>
      </c>
      <c r="N929" t="s">
        <v>7</v>
      </c>
      <c r="O929" s="1">
        <v>41158</v>
      </c>
      <c r="P929" s="3">
        <f>sqqq!K650/sqqq!K649-1</f>
        <v>3.3425747152431295E-3</v>
      </c>
      <c r="Q929" s="3">
        <f t="shared" si="10"/>
        <v>2.2199353131431954E-2</v>
      </c>
      <c r="R929" s="1"/>
    </row>
    <row r="930" spans="1:18" x14ac:dyDescent="0.25">
      <c r="A930" s="1">
        <v>41159</v>
      </c>
      <c r="B930" t="s">
        <v>10</v>
      </c>
      <c r="C930">
        <v>69.37</v>
      </c>
      <c r="D930">
        <v>69.55</v>
      </c>
      <c r="E930">
        <v>69.23</v>
      </c>
      <c r="F930">
        <v>69.430000000000007</v>
      </c>
      <c r="G930">
        <v>32958600</v>
      </c>
      <c r="J930" t="s">
        <v>10</v>
      </c>
      <c r="K930" s="1">
        <v>41159</v>
      </c>
      <c r="L930">
        <v>69.430000000000007</v>
      </c>
      <c r="N930" t="s">
        <v>7</v>
      </c>
      <c r="O930" s="1">
        <v>41159</v>
      </c>
      <c r="P930" s="3">
        <f>sqqq!K651/sqqq!K650-1</f>
        <v>3.7201554691837835E-2</v>
      </c>
      <c r="Q930" s="3">
        <f t="shared" si="10"/>
        <v>-1.4382281029770017E-3</v>
      </c>
      <c r="R930" s="1"/>
    </row>
    <row r="931" spans="1:18" x14ac:dyDescent="0.25">
      <c r="A931" s="1">
        <v>41162</v>
      </c>
      <c r="B931" t="s">
        <v>10</v>
      </c>
      <c r="C931">
        <v>69.25</v>
      </c>
      <c r="D931">
        <v>69.400000000000006</v>
      </c>
      <c r="E931">
        <v>68.489999999999995</v>
      </c>
      <c r="F931">
        <v>68.540000000000006</v>
      </c>
      <c r="G931">
        <v>25490000</v>
      </c>
      <c r="J931" t="s">
        <v>10</v>
      </c>
      <c r="K931" s="1">
        <v>41162</v>
      </c>
      <c r="L931">
        <v>68.540000000000006</v>
      </c>
      <c r="N931" t="s">
        <v>7</v>
      </c>
      <c r="O931" s="1">
        <v>41162</v>
      </c>
      <c r="P931" s="3">
        <f>sqqq!K652/sqqq!K651-1</f>
        <v>4.8180289748394056E-3</v>
      </c>
      <c r="Q931" s="3">
        <f t="shared" si="10"/>
        <v>-1.2818666282586766E-2</v>
      </c>
      <c r="R931" s="1"/>
    </row>
    <row r="932" spans="1:18" x14ac:dyDescent="0.25">
      <c r="A932" s="1">
        <v>41163</v>
      </c>
      <c r="B932" t="s">
        <v>10</v>
      </c>
      <c r="C932">
        <v>68.55</v>
      </c>
      <c r="D932">
        <v>68.819999999999993</v>
      </c>
      <c r="E932">
        <v>68.319999999999993</v>
      </c>
      <c r="F932">
        <v>68.430000000000007</v>
      </c>
      <c r="G932">
        <v>29810100</v>
      </c>
      <c r="J932" t="s">
        <v>10</v>
      </c>
      <c r="K932" s="1">
        <v>41163</v>
      </c>
      <c r="L932">
        <v>68.430000000000007</v>
      </c>
      <c r="N932" t="s">
        <v>7</v>
      </c>
      <c r="O932" s="1">
        <v>41163</v>
      </c>
      <c r="P932" s="3">
        <f>sqqq!K653/sqqq!K652-1</f>
        <v>-9.3234712421970123E-3</v>
      </c>
      <c r="Q932" s="3">
        <f t="shared" si="10"/>
        <v>-1.6049022468631602E-3</v>
      </c>
      <c r="R932" s="1"/>
    </row>
    <row r="933" spans="1:18" x14ac:dyDescent="0.25">
      <c r="A933" s="1">
        <v>41164</v>
      </c>
      <c r="B933" t="s">
        <v>10</v>
      </c>
      <c r="C933">
        <v>68.680000000000007</v>
      </c>
      <c r="D933">
        <v>68.81</v>
      </c>
      <c r="E933">
        <v>68.209999999999994</v>
      </c>
      <c r="F933">
        <v>68.63</v>
      </c>
      <c r="G933">
        <v>42203400</v>
      </c>
      <c r="J933" t="s">
        <v>10</v>
      </c>
      <c r="K933" s="1">
        <v>41164</v>
      </c>
      <c r="L933">
        <v>68.63</v>
      </c>
      <c r="N933" t="s">
        <v>7</v>
      </c>
      <c r="O933" s="1">
        <v>41164</v>
      </c>
      <c r="P933" s="3">
        <f>sqqq!K654/sqqq!K653-1</f>
        <v>-3.9526672136607321E-2</v>
      </c>
      <c r="Q933" s="3">
        <f t="shared" si="10"/>
        <v>2.9226947245357682E-3</v>
      </c>
      <c r="R933" s="1"/>
    </row>
    <row r="934" spans="1:18" x14ac:dyDescent="0.25">
      <c r="A934" s="1">
        <v>41165</v>
      </c>
      <c r="B934" t="s">
        <v>10</v>
      </c>
      <c r="C934">
        <v>68.69</v>
      </c>
      <c r="D934">
        <v>69.86</v>
      </c>
      <c r="E934">
        <v>68.62</v>
      </c>
      <c r="F934">
        <v>69.56</v>
      </c>
      <c r="G934">
        <v>45417800</v>
      </c>
      <c r="J934" t="s">
        <v>10</v>
      </c>
      <c r="K934" s="1">
        <v>41165</v>
      </c>
      <c r="L934">
        <v>69.56</v>
      </c>
      <c r="N934" t="s">
        <v>7</v>
      </c>
      <c r="O934" s="1">
        <v>41165</v>
      </c>
      <c r="P934" s="3">
        <f>sqqq!K655/sqqq!K654-1</f>
        <v>-2.7155697650314226E-2</v>
      </c>
      <c r="Q934" s="3">
        <f t="shared" si="10"/>
        <v>1.3550925251347934E-2</v>
      </c>
      <c r="R934" s="1"/>
    </row>
    <row r="935" spans="1:18" x14ac:dyDescent="0.25">
      <c r="A935" s="1">
        <v>41166</v>
      </c>
      <c r="B935" t="s">
        <v>10</v>
      </c>
      <c r="C935">
        <v>69.81</v>
      </c>
      <c r="D935">
        <v>70.430000000000007</v>
      </c>
      <c r="E935">
        <v>69.790000000000006</v>
      </c>
      <c r="F935">
        <v>70.180000000000007</v>
      </c>
      <c r="G935">
        <v>38880300</v>
      </c>
      <c r="J935" t="s">
        <v>10</v>
      </c>
      <c r="K935" s="1">
        <v>41166</v>
      </c>
      <c r="L935">
        <v>70.180000000000007</v>
      </c>
      <c r="N935" t="s">
        <v>7</v>
      </c>
      <c r="O935" s="1">
        <v>41166</v>
      </c>
      <c r="P935" s="3">
        <f>sqqq!K656/sqqq!K655-1</f>
        <v>-8.6326438848915998E-4</v>
      </c>
      <c r="Q935" s="3">
        <f t="shared" si="10"/>
        <v>8.9131684876366801E-3</v>
      </c>
      <c r="R935" s="1"/>
    </row>
    <row r="936" spans="1:18" x14ac:dyDescent="0.25">
      <c r="A936" s="1">
        <v>41169</v>
      </c>
      <c r="B936" t="s">
        <v>10</v>
      </c>
      <c r="C936">
        <v>70.22</v>
      </c>
      <c r="D936">
        <v>70.239999999999995</v>
      </c>
      <c r="E936">
        <v>69.959999999999994</v>
      </c>
      <c r="F936">
        <v>70.209999999999994</v>
      </c>
      <c r="G936">
        <v>31798400</v>
      </c>
      <c r="J936" t="s">
        <v>10</v>
      </c>
      <c r="K936" s="1">
        <v>41169</v>
      </c>
      <c r="L936">
        <v>70.209999999999994</v>
      </c>
      <c r="N936" t="s">
        <v>7</v>
      </c>
      <c r="O936" s="1">
        <v>41169</v>
      </c>
      <c r="P936" s="3">
        <f>sqqq!K657/sqqq!K656-1</f>
        <v>-2.3041923646227591E-3</v>
      </c>
      <c r="Q936" s="3">
        <f t="shared" si="10"/>
        <v>4.2747221430583515E-4</v>
      </c>
      <c r="R936" s="1"/>
    </row>
    <row r="937" spans="1:18" x14ac:dyDescent="0.25">
      <c r="A937" s="1">
        <v>41170</v>
      </c>
      <c r="B937" t="s">
        <v>10</v>
      </c>
      <c r="C937">
        <v>70.03</v>
      </c>
      <c r="D937">
        <v>70.3</v>
      </c>
      <c r="E937">
        <v>70.02</v>
      </c>
      <c r="F937">
        <v>70.27</v>
      </c>
      <c r="G937">
        <v>27169800</v>
      </c>
      <c r="J937" t="s">
        <v>10</v>
      </c>
      <c r="K937" s="1">
        <v>41170</v>
      </c>
      <c r="L937">
        <v>70.27</v>
      </c>
      <c r="N937" t="s">
        <v>7</v>
      </c>
      <c r="O937" s="1">
        <v>41170</v>
      </c>
      <c r="P937" s="3">
        <f>sqqq!K658/sqqq!K657-1</f>
        <v>-6.6397228637414818E-3</v>
      </c>
      <c r="Q937" s="3">
        <f t="shared" si="10"/>
        <v>8.5457911978359391E-4</v>
      </c>
      <c r="R937" s="1"/>
    </row>
    <row r="938" spans="1:18" x14ac:dyDescent="0.25">
      <c r="A938" s="1">
        <v>41171</v>
      </c>
      <c r="B938" t="s">
        <v>10</v>
      </c>
      <c r="C938">
        <v>70.260000000000005</v>
      </c>
      <c r="D938">
        <v>70.58</v>
      </c>
      <c r="E938">
        <v>70.06</v>
      </c>
      <c r="F938">
        <v>70.400000000000006</v>
      </c>
      <c r="G938">
        <v>36484600</v>
      </c>
      <c r="J938" t="s">
        <v>10</v>
      </c>
      <c r="K938" s="1">
        <v>41171</v>
      </c>
      <c r="L938">
        <v>70.400000000000006</v>
      </c>
      <c r="N938" t="s">
        <v>7</v>
      </c>
      <c r="O938" s="1">
        <v>41171</v>
      </c>
      <c r="P938" s="3">
        <f>sqqq!K659/sqqq!K658-1</f>
        <v>2.906086530078511E-3</v>
      </c>
      <c r="Q938" s="3">
        <f t="shared" si="10"/>
        <v>1.8500071154121667E-3</v>
      </c>
      <c r="R938" s="1"/>
    </row>
    <row r="939" spans="1:18" x14ac:dyDescent="0.25">
      <c r="A939" s="1">
        <v>41172</v>
      </c>
      <c r="B939" t="s">
        <v>10</v>
      </c>
      <c r="C939">
        <v>70.06</v>
      </c>
      <c r="D939">
        <v>70.400000000000006</v>
      </c>
      <c r="E939">
        <v>69.87</v>
      </c>
      <c r="F939">
        <v>70.33</v>
      </c>
      <c r="G939">
        <v>42520200</v>
      </c>
      <c r="J939" t="s">
        <v>10</v>
      </c>
      <c r="K939" s="1">
        <v>41172</v>
      </c>
      <c r="L939">
        <v>70.33</v>
      </c>
      <c r="N939" t="s">
        <v>7</v>
      </c>
      <c r="O939" s="1">
        <v>41172</v>
      </c>
      <c r="P939" s="3">
        <f>sqqq!K660/sqqq!K659-1</f>
        <v>-2.8972581723263335E-4</v>
      </c>
      <c r="Q939" s="3">
        <f t="shared" si="10"/>
        <v>-9.9431818181827669E-4</v>
      </c>
      <c r="R939" s="1"/>
    </row>
    <row r="940" spans="1:18" x14ac:dyDescent="0.25">
      <c r="A940" s="1">
        <v>41173</v>
      </c>
      <c r="B940" t="s">
        <v>10</v>
      </c>
      <c r="C940">
        <v>70.48</v>
      </c>
      <c r="D940">
        <v>70.540000000000006</v>
      </c>
      <c r="E940">
        <v>70.08</v>
      </c>
      <c r="F940">
        <v>70.150000000000006</v>
      </c>
      <c r="G940">
        <v>23678500</v>
      </c>
      <c r="J940" t="s">
        <v>10</v>
      </c>
      <c r="K940" s="1">
        <v>41173</v>
      </c>
      <c r="L940">
        <v>70.150000000000006</v>
      </c>
      <c r="N940" t="s">
        <v>7</v>
      </c>
      <c r="O940" s="1">
        <v>41173</v>
      </c>
      <c r="P940" s="3">
        <f>sqqq!K661/sqqq!K660-1</f>
        <v>1.9130434782608674E-2</v>
      </c>
      <c r="Q940" s="3">
        <f t="shared" si="10"/>
        <v>-2.5593630029858705E-3</v>
      </c>
      <c r="R940" s="1"/>
    </row>
    <row r="941" spans="1:18" x14ac:dyDescent="0.25">
      <c r="A941" s="1">
        <v>41176</v>
      </c>
      <c r="B941" t="s">
        <v>10</v>
      </c>
      <c r="C941">
        <v>69.569999999999993</v>
      </c>
      <c r="D941">
        <v>69.86</v>
      </c>
      <c r="E941">
        <v>69.42</v>
      </c>
      <c r="F941">
        <v>69.739999999999995</v>
      </c>
      <c r="G941">
        <v>32341600</v>
      </c>
      <c r="J941" t="s">
        <v>10</v>
      </c>
      <c r="K941" s="1">
        <v>41176</v>
      </c>
      <c r="L941">
        <v>69.739999999999995</v>
      </c>
      <c r="N941" t="s">
        <v>7</v>
      </c>
      <c r="O941" s="1">
        <v>41176</v>
      </c>
      <c r="P941" s="3">
        <f>sqqq!K662/sqqq!K661-1</f>
        <v>3.9533560864619011E-2</v>
      </c>
      <c r="Q941" s="3">
        <f t="shared" si="10"/>
        <v>-5.8446186742695527E-3</v>
      </c>
      <c r="R941" s="1"/>
    </row>
    <row r="942" spans="1:18" x14ac:dyDescent="0.25">
      <c r="A942" s="1">
        <v>41177</v>
      </c>
      <c r="B942" t="s">
        <v>10</v>
      </c>
      <c r="C942">
        <v>69.92</v>
      </c>
      <c r="D942">
        <v>70.08</v>
      </c>
      <c r="E942">
        <v>68.73</v>
      </c>
      <c r="F942">
        <v>68.760000000000005</v>
      </c>
      <c r="G942">
        <v>41299600</v>
      </c>
      <c r="J942" t="s">
        <v>10</v>
      </c>
      <c r="K942" s="1">
        <v>41177</v>
      </c>
      <c r="L942">
        <v>68.760000000000005</v>
      </c>
      <c r="N942" t="s">
        <v>7</v>
      </c>
      <c r="O942" s="1">
        <v>41177</v>
      </c>
      <c r="P942" s="3">
        <f>sqqq!K663/sqqq!K662-1</f>
        <v>2.4623803009576006E-2</v>
      </c>
      <c r="Q942" s="3">
        <f t="shared" si="10"/>
        <v>-1.4052193862919227E-2</v>
      </c>
      <c r="R942" s="1"/>
    </row>
    <row r="943" spans="1:18" x14ac:dyDescent="0.25">
      <c r="A943" s="1">
        <v>41178</v>
      </c>
      <c r="B943" t="s">
        <v>10</v>
      </c>
      <c r="C943">
        <v>68.67</v>
      </c>
      <c r="D943">
        <v>68.709999999999994</v>
      </c>
      <c r="E943">
        <v>67.849999999999994</v>
      </c>
      <c r="F943">
        <v>68.2</v>
      </c>
      <c r="G943">
        <v>32770400</v>
      </c>
      <c r="J943" t="s">
        <v>10</v>
      </c>
      <c r="K943" s="1">
        <v>41178</v>
      </c>
      <c r="L943">
        <v>68.2</v>
      </c>
      <c r="N943" t="s">
        <v>7</v>
      </c>
      <c r="O943" s="1">
        <v>41178</v>
      </c>
      <c r="P943" s="3">
        <f>sqqq!K664/sqqq!K663-1</f>
        <v>-4.1655540720961337E-2</v>
      </c>
      <c r="Q943" s="3">
        <f t="shared" si="10"/>
        <v>-8.1442699243746697E-3</v>
      </c>
      <c r="R943" s="1"/>
    </row>
    <row r="944" spans="1:18" x14ac:dyDescent="0.25">
      <c r="A944" s="1">
        <v>41179</v>
      </c>
      <c r="B944" t="s">
        <v>10</v>
      </c>
      <c r="C944">
        <v>68.37</v>
      </c>
      <c r="D944">
        <v>69.3</v>
      </c>
      <c r="E944">
        <v>68.25</v>
      </c>
      <c r="F944">
        <v>69.14</v>
      </c>
      <c r="G944">
        <v>25339500</v>
      </c>
      <c r="J944" t="s">
        <v>10</v>
      </c>
      <c r="K944" s="1">
        <v>41179</v>
      </c>
      <c r="L944">
        <v>69.14</v>
      </c>
      <c r="N944" t="s">
        <v>7</v>
      </c>
      <c r="O944" s="1">
        <v>41179</v>
      </c>
      <c r="P944" s="3">
        <f>sqqq!K665/sqqq!K664-1</f>
        <v>2.4797950334354946E-2</v>
      </c>
      <c r="Q944" s="3">
        <f t="shared" si="10"/>
        <v>1.378299120234594E-2</v>
      </c>
      <c r="R944" s="1"/>
    </row>
    <row r="945" spans="1:18" x14ac:dyDescent="0.25">
      <c r="A945" s="1">
        <v>41180</v>
      </c>
      <c r="B945" t="s">
        <v>10</v>
      </c>
      <c r="C945">
        <v>68.91</v>
      </c>
      <c r="D945">
        <v>69.12</v>
      </c>
      <c r="E945">
        <v>68.510000000000005</v>
      </c>
      <c r="F945">
        <v>68.569999999999993</v>
      </c>
      <c r="G945">
        <v>30112600</v>
      </c>
      <c r="J945" t="s">
        <v>10</v>
      </c>
      <c r="K945" s="1">
        <v>41180</v>
      </c>
      <c r="L945">
        <v>68.569999999999993</v>
      </c>
      <c r="N945" t="s">
        <v>7</v>
      </c>
      <c r="O945" s="1">
        <v>41180</v>
      </c>
      <c r="P945" s="3">
        <f>sqqq!K666/sqqq!K665-1</f>
        <v>3.5345722681556779E-3</v>
      </c>
      <c r="Q945" s="3">
        <f t="shared" si="10"/>
        <v>-8.2441423199306474E-3</v>
      </c>
      <c r="R945" s="1"/>
    </row>
    <row r="946" spans="1:18" x14ac:dyDescent="0.25">
      <c r="A946" s="1">
        <v>41183</v>
      </c>
      <c r="B946" t="s">
        <v>10</v>
      </c>
      <c r="C946">
        <v>68.900000000000006</v>
      </c>
      <c r="D946">
        <v>69.33</v>
      </c>
      <c r="E946">
        <v>68.25</v>
      </c>
      <c r="F946">
        <v>68.47</v>
      </c>
      <c r="G946">
        <v>37715300</v>
      </c>
      <c r="J946" t="s">
        <v>10</v>
      </c>
      <c r="K946" s="1">
        <v>41183</v>
      </c>
      <c r="L946">
        <v>68.47</v>
      </c>
      <c r="N946" t="s">
        <v>7</v>
      </c>
      <c r="O946" s="1">
        <v>41183</v>
      </c>
      <c r="P946" s="3">
        <f>sqqq!K667/sqqq!K666-1</f>
        <v>-8.1278786236791412E-3</v>
      </c>
      <c r="Q946" s="3">
        <f t="shared" si="10"/>
        <v>-1.4583637159106821E-3</v>
      </c>
      <c r="R946" s="1"/>
    </row>
    <row r="947" spans="1:18" x14ac:dyDescent="0.25">
      <c r="A947" s="1">
        <v>41184</v>
      </c>
      <c r="B947" t="s">
        <v>10</v>
      </c>
      <c r="C947">
        <v>68.77</v>
      </c>
      <c r="D947">
        <v>68.98</v>
      </c>
      <c r="E947">
        <v>68.13</v>
      </c>
      <c r="F947">
        <v>68.67</v>
      </c>
      <c r="G947">
        <v>33254300</v>
      </c>
      <c r="J947" t="s">
        <v>10</v>
      </c>
      <c r="K947" s="1">
        <v>41184</v>
      </c>
      <c r="L947">
        <v>68.67</v>
      </c>
      <c r="N947" t="s">
        <v>7</v>
      </c>
      <c r="O947" s="1">
        <v>41184</v>
      </c>
      <c r="P947" s="3">
        <f>sqqq!K668/sqqq!K667-1</f>
        <v>-1.7754754506965398E-2</v>
      </c>
      <c r="Q947" s="3">
        <f t="shared" si="10"/>
        <v>2.9209872937052683E-3</v>
      </c>
      <c r="R947" s="1"/>
    </row>
    <row r="948" spans="1:18" x14ac:dyDescent="0.25">
      <c r="A948" s="1">
        <v>41185</v>
      </c>
      <c r="B948" t="s">
        <v>10</v>
      </c>
      <c r="C948">
        <v>68.86</v>
      </c>
      <c r="D948">
        <v>69.239999999999995</v>
      </c>
      <c r="E948">
        <v>68.59</v>
      </c>
      <c r="F948">
        <v>69.11</v>
      </c>
      <c r="G948">
        <v>38236000</v>
      </c>
      <c r="J948" t="s">
        <v>10</v>
      </c>
      <c r="K948" s="1">
        <v>41185</v>
      </c>
      <c r="L948">
        <v>69.11</v>
      </c>
      <c r="N948" t="s">
        <v>7</v>
      </c>
      <c r="O948" s="1">
        <v>41185</v>
      </c>
      <c r="P948" s="3">
        <f>sqqq!K669/sqqq!K668-1</f>
        <v>-1.1401514330224294E-2</v>
      </c>
      <c r="Q948" s="3">
        <f t="shared" si="10"/>
        <v>6.4074559487403704E-3</v>
      </c>
      <c r="R948" s="1"/>
    </row>
    <row r="949" spans="1:18" x14ac:dyDescent="0.25">
      <c r="A949" s="1">
        <v>41186</v>
      </c>
      <c r="B949" t="s">
        <v>10</v>
      </c>
      <c r="C949">
        <v>69.22</v>
      </c>
      <c r="D949">
        <v>69.540000000000006</v>
      </c>
      <c r="E949">
        <v>69</v>
      </c>
      <c r="F949">
        <v>69.349999999999994</v>
      </c>
      <c r="G949">
        <v>26128600</v>
      </c>
      <c r="J949" t="s">
        <v>10</v>
      </c>
      <c r="K949" s="1">
        <v>41186</v>
      </c>
      <c r="L949">
        <v>69.349999999999994</v>
      </c>
      <c r="N949" t="s">
        <v>7</v>
      </c>
      <c r="O949" s="1">
        <v>41186</v>
      </c>
      <c r="P949" s="3">
        <f>sqqq!K670/sqqq!K669-1</f>
        <v>1.5752461322081635E-2</v>
      </c>
      <c r="Q949" s="3">
        <f t="shared" si="10"/>
        <v>3.4727246418750912E-3</v>
      </c>
      <c r="R949" s="1"/>
    </row>
    <row r="950" spans="1:18" x14ac:dyDescent="0.25">
      <c r="A950" s="1">
        <v>41187</v>
      </c>
      <c r="B950" t="s">
        <v>10</v>
      </c>
      <c r="C950">
        <v>69.7</v>
      </c>
      <c r="D950">
        <v>69.8</v>
      </c>
      <c r="E950">
        <v>68.8</v>
      </c>
      <c r="F950">
        <v>68.98</v>
      </c>
      <c r="G950">
        <v>25207900</v>
      </c>
      <c r="J950" t="s">
        <v>10</v>
      </c>
      <c r="K950" s="1">
        <v>41187</v>
      </c>
      <c r="L950">
        <v>68.98</v>
      </c>
      <c r="N950" t="s">
        <v>7</v>
      </c>
      <c r="O950" s="1">
        <v>41187</v>
      </c>
      <c r="P950" s="3">
        <f>sqqq!K671/sqqq!K670-1</f>
        <v>2.6862408266408178E-2</v>
      </c>
      <c r="Q950" s="3">
        <f t="shared" si="10"/>
        <v>-5.335255948089257E-3</v>
      </c>
      <c r="R950" s="1"/>
    </row>
    <row r="951" spans="1:18" x14ac:dyDescent="0.25">
      <c r="A951" s="1">
        <v>41190</v>
      </c>
      <c r="B951" t="s">
        <v>10</v>
      </c>
      <c r="C951">
        <v>68.58</v>
      </c>
      <c r="D951">
        <v>68.72</v>
      </c>
      <c r="E951">
        <v>68.19</v>
      </c>
      <c r="F951">
        <v>68.349999999999994</v>
      </c>
      <c r="G951">
        <v>30911500</v>
      </c>
      <c r="J951" t="s">
        <v>10</v>
      </c>
      <c r="K951" s="1">
        <v>41190</v>
      </c>
      <c r="L951">
        <v>68.349999999999994</v>
      </c>
      <c r="N951" t="s">
        <v>7</v>
      </c>
      <c r="O951" s="1">
        <v>41190</v>
      </c>
      <c r="P951" s="3">
        <f>sqqq!K672/sqqq!K671-1</f>
        <v>4.8813332287733768E-2</v>
      </c>
      <c r="Q951" s="3">
        <f t="shared" si="10"/>
        <v>-9.1330820527690815E-3</v>
      </c>
      <c r="R951" s="1"/>
    </row>
    <row r="952" spans="1:18" x14ac:dyDescent="0.25">
      <c r="A952" s="1">
        <v>41191</v>
      </c>
      <c r="B952" t="s">
        <v>10</v>
      </c>
      <c r="C952">
        <v>68.17</v>
      </c>
      <c r="D952">
        <v>68.34</v>
      </c>
      <c r="E952">
        <v>67.099999999999994</v>
      </c>
      <c r="F952">
        <v>67.260000000000005</v>
      </c>
      <c r="G952">
        <v>67974000</v>
      </c>
      <c r="J952" t="s">
        <v>10</v>
      </c>
      <c r="K952" s="1">
        <v>41191</v>
      </c>
      <c r="L952">
        <v>67.260000000000005</v>
      </c>
      <c r="N952" t="s">
        <v>7</v>
      </c>
      <c r="O952" s="1">
        <v>41191</v>
      </c>
      <c r="P952" s="3">
        <f>sqqq!K673/sqqq!K672-1</f>
        <v>1.4399588583183354E-2</v>
      </c>
      <c r="Q952" s="3">
        <f t="shared" si="10"/>
        <v>-1.5947329919531628E-2</v>
      </c>
      <c r="R952" s="1"/>
    </row>
    <row r="953" spans="1:18" x14ac:dyDescent="0.25">
      <c r="A953" s="1">
        <v>41192</v>
      </c>
      <c r="B953" t="s">
        <v>10</v>
      </c>
      <c r="C953">
        <v>67.239999999999995</v>
      </c>
      <c r="D953">
        <v>67.430000000000007</v>
      </c>
      <c r="E953">
        <v>66.8</v>
      </c>
      <c r="F953">
        <v>66.92</v>
      </c>
      <c r="G953">
        <v>45134300</v>
      </c>
      <c r="J953" t="s">
        <v>10</v>
      </c>
      <c r="K953" s="1">
        <v>41192</v>
      </c>
      <c r="L953">
        <v>66.92</v>
      </c>
      <c r="N953" t="s">
        <v>7</v>
      </c>
      <c r="O953" s="1">
        <v>41192</v>
      </c>
      <c r="P953" s="3">
        <f>sqqq!K674/sqqq!K673-1</f>
        <v>1.0899912864385186E-2</v>
      </c>
      <c r="Q953" s="3">
        <f t="shared" si="10"/>
        <v>-5.0550104073744384E-3</v>
      </c>
      <c r="R953" s="1"/>
    </row>
    <row r="954" spans="1:18" x14ac:dyDescent="0.25">
      <c r="A954" s="1">
        <v>41193</v>
      </c>
      <c r="B954" t="s">
        <v>10</v>
      </c>
      <c r="C954">
        <v>67.42</v>
      </c>
      <c r="D954">
        <v>67.47</v>
      </c>
      <c r="E954">
        <v>66.67</v>
      </c>
      <c r="F954">
        <v>66.709999999999994</v>
      </c>
      <c r="G954">
        <v>30469400</v>
      </c>
      <c r="J954" t="s">
        <v>10</v>
      </c>
      <c r="K954" s="1">
        <v>41193</v>
      </c>
      <c r="L954">
        <v>66.709999999999994</v>
      </c>
      <c r="N954" t="s">
        <v>7</v>
      </c>
      <c r="O954" s="1">
        <v>41193</v>
      </c>
      <c r="P954" s="3">
        <f>sqqq!K675/sqqq!K674-1</f>
        <v>5.0150449389163576E-4</v>
      </c>
      <c r="Q954" s="3">
        <f t="shared" si="10"/>
        <v>-3.138075313807609E-3</v>
      </c>
      <c r="R954" s="1"/>
    </row>
    <row r="955" spans="1:18" x14ac:dyDescent="0.25">
      <c r="A955" s="1">
        <v>41194</v>
      </c>
      <c r="B955" t="s">
        <v>10</v>
      </c>
      <c r="C955">
        <v>66.7</v>
      </c>
      <c r="D955">
        <v>67.06</v>
      </c>
      <c r="E955">
        <v>66.55</v>
      </c>
      <c r="F955">
        <v>66.680000000000007</v>
      </c>
      <c r="G955">
        <v>24891200</v>
      </c>
      <c r="J955" t="s">
        <v>10</v>
      </c>
      <c r="K955" s="1">
        <v>41194</v>
      </c>
      <c r="L955">
        <v>66.680000000000007</v>
      </c>
      <c r="N955" t="s">
        <v>7</v>
      </c>
      <c r="O955" s="1">
        <v>41194</v>
      </c>
      <c r="P955" s="3">
        <f>sqqq!K676/sqqq!K675-1</f>
        <v>-2.1553883867720725E-2</v>
      </c>
      <c r="Q955" s="3">
        <f t="shared" si="10"/>
        <v>-4.4970769000129973E-4</v>
      </c>
      <c r="R955" s="1"/>
    </row>
    <row r="956" spans="1:18" x14ac:dyDescent="0.25">
      <c r="A956" s="1">
        <v>41197</v>
      </c>
      <c r="B956" t="s">
        <v>10</v>
      </c>
      <c r="C956">
        <v>66.930000000000007</v>
      </c>
      <c r="D956">
        <v>67.260000000000005</v>
      </c>
      <c r="E956">
        <v>66.53</v>
      </c>
      <c r="F956">
        <v>67.17</v>
      </c>
      <c r="G956">
        <v>22220100</v>
      </c>
      <c r="J956" t="s">
        <v>10</v>
      </c>
      <c r="K956" s="1">
        <v>41197</v>
      </c>
      <c r="L956">
        <v>67.17</v>
      </c>
      <c r="N956" t="s">
        <v>7</v>
      </c>
      <c r="O956" s="1">
        <v>41197</v>
      </c>
      <c r="P956" s="3">
        <f>sqqq!K677/sqqq!K676-1</f>
        <v>-4.5338152962580258E-2</v>
      </c>
      <c r="Q956" s="3">
        <f t="shared" si="10"/>
        <v>7.3485302939411135E-3</v>
      </c>
      <c r="R956" s="1"/>
    </row>
    <row r="957" spans="1:18" x14ac:dyDescent="0.25">
      <c r="A957" s="1">
        <v>41198</v>
      </c>
      <c r="B957" t="s">
        <v>10</v>
      </c>
      <c r="C957">
        <v>67.27</v>
      </c>
      <c r="D957">
        <v>68.2</v>
      </c>
      <c r="E957">
        <v>67.25</v>
      </c>
      <c r="F957">
        <v>68.12</v>
      </c>
      <c r="G957">
        <v>33960600</v>
      </c>
      <c r="J957" t="s">
        <v>10</v>
      </c>
      <c r="K957" s="1">
        <v>41198</v>
      </c>
      <c r="L957">
        <v>68.12</v>
      </c>
      <c r="N957" t="s">
        <v>7</v>
      </c>
      <c r="O957" s="1">
        <v>41198</v>
      </c>
      <c r="P957" s="3">
        <f>sqqq!K678/sqqq!K677-1</f>
        <v>4.0246428092298725E-3</v>
      </c>
      <c r="Q957" s="3">
        <f t="shared" si="10"/>
        <v>1.4143218698823956E-2</v>
      </c>
      <c r="R957" s="1"/>
    </row>
    <row r="958" spans="1:18" x14ac:dyDescent="0.25">
      <c r="A958" s="1">
        <v>41199</v>
      </c>
      <c r="B958" t="s">
        <v>10</v>
      </c>
      <c r="C958">
        <v>67.77</v>
      </c>
      <c r="D958">
        <v>68.3</v>
      </c>
      <c r="E958">
        <v>67.680000000000007</v>
      </c>
      <c r="F958">
        <v>68.08</v>
      </c>
      <c r="G958">
        <v>33439400</v>
      </c>
      <c r="J958" t="s">
        <v>10</v>
      </c>
      <c r="K958" s="1">
        <v>41199</v>
      </c>
      <c r="L958">
        <v>68.08</v>
      </c>
      <c r="N958" t="s">
        <v>7</v>
      </c>
      <c r="O958" s="1">
        <v>41199</v>
      </c>
      <c r="P958" s="3">
        <f>sqqq!K679/sqqq!K678-1</f>
        <v>3.3137402840117236E-2</v>
      </c>
      <c r="Q958" s="3">
        <f t="shared" si="10"/>
        <v>-5.8719906048154691E-4</v>
      </c>
      <c r="R958" s="1"/>
    </row>
    <row r="959" spans="1:18" x14ac:dyDescent="0.25">
      <c r="A959" s="1">
        <v>41200</v>
      </c>
      <c r="B959" t="s">
        <v>10</v>
      </c>
      <c r="C959">
        <v>67.86</v>
      </c>
      <c r="D959">
        <v>68.08</v>
      </c>
      <c r="E959">
        <v>67.040000000000006</v>
      </c>
      <c r="F959">
        <v>67.290000000000006</v>
      </c>
      <c r="G959">
        <v>61707600</v>
      </c>
      <c r="J959" t="s">
        <v>10</v>
      </c>
      <c r="K959" s="1">
        <v>41200</v>
      </c>
      <c r="L959">
        <v>67.290000000000006</v>
      </c>
      <c r="N959" t="s">
        <v>7</v>
      </c>
      <c r="O959" s="1">
        <v>41200</v>
      </c>
      <c r="P959" s="3">
        <f>sqqq!K680/sqqq!K679-1</f>
        <v>7.2943610967408201E-2</v>
      </c>
      <c r="Q959" s="3">
        <f t="shared" si="10"/>
        <v>-1.1603995299647396E-2</v>
      </c>
      <c r="R959" s="1"/>
    </row>
    <row r="960" spans="1:18" x14ac:dyDescent="0.25">
      <c r="A960" s="1">
        <v>41201</v>
      </c>
      <c r="B960" t="s">
        <v>10</v>
      </c>
      <c r="C960">
        <v>67.209999999999994</v>
      </c>
      <c r="D960">
        <v>67.27</v>
      </c>
      <c r="E960">
        <v>65.599999999999994</v>
      </c>
      <c r="F960">
        <v>65.680000000000007</v>
      </c>
      <c r="G960">
        <v>75362600</v>
      </c>
      <c r="J960" t="s">
        <v>10</v>
      </c>
      <c r="K960" s="1">
        <v>41201</v>
      </c>
      <c r="L960">
        <v>65.680000000000007</v>
      </c>
      <c r="N960" t="s">
        <v>7</v>
      </c>
      <c r="O960" s="1">
        <v>41201</v>
      </c>
      <c r="P960" s="3">
        <f>sqqq!K681/sqqq!K680-1</f>
        <v>-1.5429122468659462E-2</v>
      </c>
      <c r="Q960" s="3">
        <f t="shared" si="10"/>
        <v>-2.3926289196017247E-2</v>
      </c>
      <c r="R960" s="1"/>
    </row>
    <row r="961" spans="1:18" x14ac:dyDescent="0.25">
      <c r="A961" s="1">
        <v>41204</v>
      </c>
      <c r="B961" t="s">
        <v>10</v>
      </c>
      <c r="C961">
        <v>65.650000000000006</v>
      </c>
      <c r="D961">
        <v>66.19</v>
      </c>
      <c r="E961">
        <v>65.5</v>
      </c>
      <c r="F961">
        <v>66.02</v>
      </c>
      <c r="G961">
        <v>38621500</v>
      </c>
      <c r="J961" t="s">
        <v>10</v>
      </c>
      <c r="K961" s="1">
        <v>41204</v>
      </c>
      <c r="L961">
        <v>66.02</v>
      </c>
      <c r="N961" t="s">
        <v>7</v>
      </c>
      <c r="O961" s="1">
        <v>41204</v>
      </c>
      <c r="P961" s="3">
        <f>sqqq!K682/sqqq!K681-1</f>
        <v>2.8893241919686563E-2</v>
      </c>
      <c r="Q961" s="3">
        <f t="shared" si="10"/>
        <v>5.1766138855053878E-3</v>
      </c>
      <c r="R961" s="1"/>
    </row>
    <row r="962" spans="1:18" x14ac:dyDescent="0.25">
      <c r="A962" s="1">
        <v>41205</v>
      </c>
      <c r="B962" t="s">
        <v>10</v>
      </c>
      <c r="C962">
        <v>65.48</v>
      </c>
      <c r="D962">
        <v>65.95</v>
      </c>
      <c r="E962">
        <v>65.19</v>
      </c>
      <c r="F962">
        <v>65.39</v>
      </c>
      <c r="G962">
        <v>52591200</v>
      </c>
      <c r="J962" t="s">
        <v>10</v>
      </c>
      <c r="K962" s="1">
        <v>41205</v>
      </c>
      <c r="L962">
        <v>65.39</v>
      </c>
      <c r="N962" t="s">
        <v>7</v>
      </c>
      <c r="O962" s="1">
        <v>41205</v>
      </c>
      <c r="P962" s="3">
        <f>sqqq!K683/sqqq!K682-1</f>
        <v>1.1423131841979961E-2</v>
      </c>
      <c r="Q962" s="3">
        <f t="shared" si="10"/>
        <v>-9.542562859739423E-3</v>
      </c>
      <c r="R962" s="1"/>
    </row>
    <row r="963" spans="1:18" x14ac:dyDescent="0.25">
      <c r="A963" s="1">
        <v>41206</v>
      </c>
      <c r="B963" t="s">
        <v>10</v>
      </c>
      <c r="C963">
        <v>65.760000000000005</v>
      </c>
      <c r="D963">
        <v>65.87</v>
      </c>
      <c r="E963">
        <v>65.06</v>
      </c>
      <c r="F963">
        <v>65.16</v>
      </c>
      <c r="G963">
        <v>39872400</v>
      </c>
      <c r="J963" t="s">
        <v>10</v>
      </c>
      <c r="K963" s="1">
        <v>41206</v>
      </c>
      <c r="L963">
        <v>65.16</v>
      </c>
      <c r="N963" t="s">
        <v>7</v>
      </c>
      <c r="O963" s="1">
        <v>41206</v>
      </c>
      <c r="P963" s="3">
        <f>sqqq!K684/sqqq!K683-1</f>
        <v>-2.5882352941176689E-3</v>
      </c>
      <c r="Q963" s="3">
        <f t="shared" si="10"/>
        <v>-3.517357394096976E-3</v>
      </c>
      <c r="R963" s="1"/>
    </row>
    <row r="964" spans="1:18" x14ac:dyDescent="0.25">
      <c r="A964" s="1">
        <v>41207</v>
      </c>
      <c r="B964" t="s">
        <v>10</v>
      </c>
      <c r="C964">
        <v>65.61</v>
      </c>
      <c r="D964">
        <v>65.72</v>
      </c>
      <c r="E964">
        <v>64.97</v>
      </c>
      <c r="F964">
        <v>65.16</v>
      </c>
      <c r="G964">
        <v>52688700</v>
      </c>
      <c r="J964" t="s">
        <v>10</v>
      </c>
      <c r="K964" s="1">
        <v>41207</v>
      </c>
      <c r="L964">
        <v>65.16</v>
      </c>
      <c r="N964" t="s">
        <v>7</v>
      </c>
      <c r="O964" s="1">
        <v>41207</v>
      </c>
      <c r="P964" s="3">
        <f>sqqq!K685/sqqq!K684-1</f>
        <v>-9.2002830856333651E-3</v>
      </c>
      <c r="Q964" s="3">
        <f t="shared" si="10"/>
        <v>0</v>
      </c>
      <c r="R964" s="1"/>
    </row>
    <row r="965" spans="1:18" x14ac:dyDescent="0.25">
      <c r="A965" s="1">
        <v>41208</v>
      </c>
      <c r="B965" t="s">
        <v>10</v>
      </c>
      <c r="C965">
        <v>65.16</v>
      </c>
      <c r="D965">
        <v>65.62</v>
      </c>
      <c r="E965">
        <v>64.650000000000006</v>
      </c>
      <c r="F965">
        <v>65.349999999999994</v>
      </c>
      <c r="G965">
        <v>54213100</v>
      </c>
      <c r="J965" t="s">
        <v>10</v>
      </c>
      <c r="K965" s="1">
        <v>41208</v>
      </c>
      <c r="L965">
        <v>65.349999999999994</v>
      </c>
      <c r="N965" t="s">
        <v>7</v>
      </c>
      <c r="O965" s="1">
        <v>41208</v>
      </c>
      <c r="P965" s="3">
        <f>sqqq!K686/sqqq!K685-1</f>
        <v>1.904761904761898E-2</v>
      </c>
      <c r="Q965" s="3">
        <f t="shared" si="10"/>
        <v>2.9158993247391241E-3</v>
      </c>
      <c r="R965" s="1"/>
    </row>
    <row r="966" spans="1:18" x14ac:dyDescent="0.25">
      <c r="A966" s="1">
        <v>41213</v>
      </c>
      <c r="B966" t="s">
        <v>10</v>
      </c>
      <c r="C966">
        <v>65.27</v>
      </c>
      <c r="D966">
        <v>65.39</v>
      </c>
      <c r="E966">
        <v>64.73</v>
      </c>
      <c r="F966">
        <v>64.95</v>
      </c>
      <c r="G966">
        <v>38524500</v>
      </c>
      <c r="J966" t="s">
        <v>10</v>
      </c>
      <c r="K966" s="1">
        <v>41213</v>
      </c>
      <c r="L966">
        <v>64.95</v>
      </c>
      <c r="N966" t="s">
        <v>7</v>
      </c>
      <c r="O966" s="1">
        <v>41213</v>
      </c>
      <c r="P966" s="3">
        <f>sqqq!K687/sqqq!K686-1</f>
        <v>-4.2990690712616852E-2</v>
      </c>
      <c r="Q966" s="3">
        <f t="shared" si="10"/>
        <v>-6.1208875286915543E-3</v>
      </c>
      <c r="R966" s="1"/>
    </row>
    <row r="967" spans="1:18" x14ac:dyDescent="0.25">
      <c r="A967" s="1">
        <v>41214</v>
      </c>
      <c r="B967" t="s">
        <v>10</v>
      </c>
      <c r="C967">
        <v>65.36</v>
      </c>
      <c r="D967">
        <v>66</v>
      </c>
      <c r="E967">
        <v>65.17</v>
      </c>
      <c r="F967">
        <v>65.87</v>
      </c>
      <c r="G967">
        <v>26945000</v>
      </c>
      <c r="J967" t="s">
        <v>10</v>
      </c>
      <c r="K967" s="1">
        <v>41214</v>
      </c>
      <c r="L967">
        <v>65.87</v>
      </c>
      <c r="N967" t="s">
        <v>7</v>
      </c>
      <c r="O967" s="1">
        <v>41214</v>
      </c>
      <c r="P967" s="3">
        <f>sqqq!K688/sqqq!K687-1</f>
        <v>3.3935548169538476E-2</v>
      </c>
      <c r="Q967" s="3">
        <f t="shared" si="10"/>
        <v>1.4164742109314954E-2</v>
      </c>
      <c r="R967" s="1"/>
    </row>
    <row r="968" spans="1:18" x14ac:dyDescent="0.25">
      <c r="A968" s="1">
        <v>41215</v>
      </c>
      <c r="B968" t="s">
        <v>10</v>
      </c>
      <c r="C968">
        <v>66.17</v>
      </c>
      <c r="D968">
        <v>66.209999999999994</v>
      </c>
      <c r="E968">
        <v>65.11</v>
      </c>
      <c r="F968">
        <v>65.17</v>
      </c>
      <c r="G968">
        <v>44083000</v>
      </c>
      <c r="J968" t="s">
        <v>10</v>
      </c>
      <c r="K968" s="1">
        <v>41215</v>
      </c>
      <c r="L968">
        <v>65.17</v>
      </c>
      <c r="N968" t="s">
        <v>7</v>
      </c>
      <c r="O968" s="1">
        <v>41215</v>
      </c>
      <c r="P968" s="3">
        <f>sqqq!K689/sqqq!K688-1</f>
        <v>-2.1723694721210718E-2</v>
      </c>
      <c r="Q968" s="3">
        <f t="shared" si="10"/>
        <v>-1.062699256110522E-2</v>
      </c>
      <c r="R968" s="1"/>
    </row>
    <row r="969" spans="1:18" x14ac:dyDescent="0.25">
      <c r="A969" s="1">
        <v>41218</v>
      </c>
      <c r="B969" t="s">
        <v>10</v>
      </c>
      <c r="C969">
        <v>65.180000000000007</v>
      </c>
      <c r="D969">
        <v>65.73</v>
      </c>
      <c r="E969">
        <v>65.040000000000006</v>
      </c>
      <c r="F969">
        <v>65.599999999999994</v>
      </c>
      <c r="G969">
        <v>28094700</v>
      </c>
      <c r="J969" t="s">
        <v>10</v>
      </c>
      <c r="K969" s="1">
        <v>41218</v>
      </c>
      <c r="L969">
        <v>65.599999999999994</v>
      </c>
      <c r="N969" t="s">
        <v>7</v>
      </c>
      <c r="O969" s="1">
        <v>41218</v>
      </c>
      <c r="P969" s="3">
        <f>sqqq!K690/sqqq!K689-1</f>
        <v>-6.2756833816075552E-3</v>
      </c>
      <c r="Q969" s="3">
        <f t="shared" si="10"/>
        <v>6.5981279729936393E-3</v>
      </c>
      <c r="R969" s="1"/>
    </row>
    <row r="970" spans="1:18" x14ac:dyDescent="0.25">
      <c r="A970" s="1">
        <v>41219</v>
      </c>
      <c r="B970" t="s">
        <v>10</v>
      </c>
      <c r="C970">
        <v>65.709999999999994</v>
      </c>
      <c r="D970">
        <v>66.17</v>
      </c>
      <c r="E970">
        <v>65.459999999999994</v>
      </c>
      <c r="F970">
        <v>65.72</v>
      </c>
      <c r="G970">
        <v>29608400</v>
      </c>
      <c r="J970" t="s">
        <v>10</v>
      </c>
      <c r="K970" s="1">
        <v>41219</v>
      </c>
      <c r="L970">
        <v>65.72</v>
      </c>
      <c r="N970" t="s">
        <v>7</v>
      </c>
      <c r="O970" s="1">
        <v>41219</v>
      </c>
      <c r="P970" s="3">
        <f>sqqq!K691/sqqq!K690-1</f>
        <v>7.0439681140685106E-2</v>
      </c>
      <c r="Q970" s="3">
        <f t="shared" si="10"/>
        <v>1.8292682926830395E-3</v>
      </c>
      <c r="R970" s="1"/>
    </row>
    <row r="971" spans="1:18" x14ac:dyDescent="0.25">
      <c r="A971" s="1">
        <v>41220</v>
      </c>
      <c r="B971" t="s">
        <v>10</v>
      </c>
      <c r="C971">
        <v>65.02</v>
      </c>
      <c r="D971">
        <v>65.099999999999994</v>
      </c>
      <c r="E971">
        <v>63.9</v>
      </c>
      <c r="F971">
        <v>64.17</v>
      </c>
      <c r="G971">
        <v>70737800</v>
      </c>
      <c r="J971" t="s">
        <v>10</v>
      </c>
      <c r="K971" s="1">
        <v>41220</v>
      </c>
      <c r="L971">
        <v>64.17</v>
      </c>
      <c r="N971" t="s">
        <v>7</v>
      </c>
      <c r="O971" s="1">
        <v>41220</v>
      </c>
      <c r="P971" s="3">
        <f>sqqq!K692/sqqq!K691-1</f>
        <v>4.8105251588382192E-2</v>
      </c>
      <c r="Q971" s="3">
        <f t="shared" si="10"/>
        <v>-2.3584905660377298E-2</v>
      </c>
      <c r="R971" s="1"/>
    </row>
    <row r="972" spans="1:18" x14ac:dyDescent="0.25">
      <c r="A972" s="1">
        <v>41221</v>
      </c>
      <c r="B972" t="s">
        <v>10</v>
      </c>
      <c r="C972">
        <v>64.349999999999994</v>
      </c>
      <c r="D972">
        <v>64.5</v>
      </c>
      <c r="E972">
        <v>63.16</v>
      </c>
      <c r="F972">
        <v>63.16</v>
      </c>
      <c r="G972">
        <v>58585800</v>
      </c>
      <c r="J972" t="s">
        <v>10</v>
      </c>
      <c r="K972" s="1">
        <v>41221</v>
      </c>
      <c r="L972">
        <v>63.16</v>
      </c>
      <c r="N972" t="s">
        <v>7</v>
      </c>
      <c r="O972" s="1">
        <v>41221</v>
      </c>
      <c r="P972" s="3">
        <f>sqqq!K693/sqqq!K692-1</f>
        <v>-1.2773327992169903E-2</v>
      </c>
      <c r="Q972" s="3">
        <f t="shared" si="10"/>
        <v>-1.5739442106903589E-2</v>
      </c>
      <c r="R972" s="1"/>
    </row>
    <row r="973" spans="1:18" x14ac:dyDescent="0.25">
      <c r="A973" s="1">
        <v>41222</v>
      </c>
      <c r="B973" t="s">
        <v>10</v>
      </c>
      <c r="C973">
        <v>63.2</v>
      </c>
      <c r="D973">
        <v>64.11</v>
      </c>
      <c r="E973">
        <v>63.16</v>
      </c>
      <c r="F973">
        <v>63.43</v>
      </c>
      <c r="G973">
        <v>51542100</v>
      </c>
      <c r="J973" t="s">
        <v>10</v>
      </c>
      <c r="K973" s="1">
        <v>41222</v>
      </c>
      <c r="L973">
        <v>63.43</v>
      </c>
      <c r="N973" t="s">
        <v>7</v>
      </c>
      <c r="O973" s="1">
        <v>41222</v>
      </c>
      <c r="P973" s="3">
        <f>sqqq!K694/sqqq!K693-1</f>
        <v>-2.1926398777616374E-4</v>
      </c>
      <c r="Q973" s="3">
        <f t="shared" si="10"/>
        <v>4.2748575047499848E-3</v>
      </c>
      <c r="R973" s="1"/>
    </row>
    <row r="974" spans="1:18" x14ac:dyDescent="0.25">
      <c r="A974" s="1">
        <v>41225</v>
      </c>
      <c r="B974" t="s">
        <v>10</v>
      </c>
      <c r="C974">
        <v>63.8</v>
      </c>
      <c r="D974">
        <v>63.87</v>
      </c>
      <c r="E974">
        <v>63.25</v>
      </c>
      <c r="F974">
        <v>63.42</v>
      </c>
      <c r="G974">
        <v>32663700</v>
      </c>
      <c r="J974" t="s">
        <v>10</v>
      </c>
      <c r="K974" s="1">
        <v>41225</v>
      </c>
      <c r="L974">
        <v>63.42</v>
      </c>
      <c r="N974" t="s">
        <v>7</v>
      </c>
      <c r="O974" s="1">
        <v>41225</v>
      </c>
      <c r="P974" s="3">
        <f>sqqq!K695/sqqq!K694-1</f>
        <v>2.1057249396797317E-2</v>
      </c>
      <c r="Q974" s="3">
        <f t="shared" si="10"/>
        <v>-1.5765410688950432E-4</v>
      </c>
      <c r="R974" s="1"/>
    </row>
    <row r="975" spans="1:18" x14ac:dyDescent="0.25">
      <c r="A975" s="1">
        <v>41226</v>
      </c>
      <c r="B975" t="s">
        <v>10</v>
      </c>
      <c r="C975">
        <v>62.93</v>
      </c>
      <c r="D975">
        <v>63.58</v>
      </c>
      <c r="E975">
        <v>62.78</v>
      </c>
      <c r="F975">
        <v>62.98</v>
      </c>
      <c r="G975">
        <v>43288300</v>
      </c>
      <c r="J975" t="s">
        <v>10</v>
      </c>
      <c r="K975" s="1">
        <v>41226</v>
      </c>
      <c r="L975">
        <v>62.98</v>
      </c>
      <c r="N975" t="s">
        <v>7</v>
      </c>
      <c r="O975" s="1">
        <v>41226</v>
      </c>
      <c r="P975" s="3">
        <f>sqqq!K696/sqqq!K695-1</f>
        <v>3.5445757250268661E-2</v>
      </c>
      <c r="Q975" s="3">
        <f t="shared" si="10"/>
        <v>-6.9378744875434606E-3</v>
      </c>
      <c r="R975" s="1"/>
    </row>
    <row r="976" spans="1:18" x14ac:dyDescent="0.25">
      <c r="A976" s="1">
        <v>41227</v>
      </c>
      <c r="B976" t="s">
        <v>10</v>
      </c>
      <c r="C976">
        <v>63.29</v>
      </c>
      <c r="D976">
        <v>63.36</v>
      </c>
      <c r="E976">
        <v>62.14</v>
      </c>
      <c r="F976">
        <v>62.24</v>
      </c>
      <c r="G976">
        <v>82655300</v>
      </c>
      <c r="J976" t="s">
        <v>10</v>
      </c>
      <c r="K976" s="1">
        <v>41227</v>
      </c>
      <c r="L976">
        <v>62.24</v>
      </c>
      <c r="N976" t="s">
        <v>7</v>
      </c>
      <c r="O976" s="1">
        <v>41227</v>
      </c>
      <c r="P976" s="3">
        <f>sqqq!K697/sqqq!K696-1</f>
        <v>1.0788414159750959E-2</v>
      </c>
      <c r="Q976" s="3">
        <f t="shared" si="10"/>
        <v>-1.1749761829151995E-2</v>
      </c>
      <c r="R976" s="1"/>
    </row>
    <row r="977" spans="1:18" x14ac:dyDescent="0.25">
      <c r="A977" s="1">
        <v>41228</v>
      </c>
      <c r="B977" t="s">
        <v>10</v>
      </c>
      <c r="C977">
        <v>62.28</v>
      </c>
      <c r="D977">
        <v>62.49</v>
      </c>
      <c r="E977">
        <v>61.8</v>
      </c>
      <c r="F977">
        <v>62.03</v>
      </c>
      <c r="G977">
        <v>55124200</v>
      </c>
      <c r="J977" t="s">
        <v>10</v>
      </c>
      <c r="K977" s="1">
        <v>41228</v>
      </c>
      <c r="L977">
        <v>62.03</v>
      </c>
      <c r="N977" t="s">
        <v>7</v>
      </c>
      <c r="O977" s="1">
        <v>41228</v>
      </c>
      <c r="P977" s="3">
        <f>sqqq!K698/sqqq!K697-1</f>
        <v>-1.1289062137948336E-2</v>
      </c>
      <c r="Q977" s="3">
        <f t="shared" si="10"/>
        <v>-3.3740359897171945E-3</v>
      </c>
      <c r="R977" s="1"/>
    </row>
    <row r="978" spans="1:18" x14ac:dyDescent="0.25">
      <c r="A978" s="1">
        <v>41229</v>
      </c>
      <c r="B978" t="s">
        <v>10</v>
      </c>
      <c r="C978">
        <v>62.08</v>
      </c>
      <c r="D978">
        <v>62.48</v>
      </c>
      <c r="E978">
        <v>61.31</v>
      </c>
      <c r="F978">
        <v>62.3</v>
      </c>
      <c r="G978">
        <v>70873100</v>
      </c>
      <c r="J978" t="s">
        <v>10</v>
      </c>
      <c r="K978" s="1">
        <v>41229</v>
      </c>
      <c r="L978">
        <v>62.3</v>
      </c>
      <c r="N978" t="s">
        <v>7</v>
      </c>
      <c r="O978" s="1">
        <v>41229</v>
      </c>
      <c r="P978" s="3">
        <f>sqqq!K699/sqqq!K698-1</f>
        <v>-7.411252056883566E-2</v>
      </c>
      <c r="Q978" s="3">
        <f t="shared" si="10"/>
        <v>4.352732548766669E-3</v>
      </c>
      <c r="R978" s="1"/>
    </row>
    <row r="979" spans="1:18" x14ac:dyDescent="0.25">
      <c r="A979" s="1">
        <v>41232</v>
      </c>
      <c r="B979" t="s">
        <v>10</v>
      </c>
      <c r="C979">
        <v>62.98</v>
      </c>
      <c r="D979">
        <v>63.83</v>
      </c>
      <c r="E979">
        <v>62.96</v>
      </c>
      <c r="F979">
        <v>63.78</v>
      </c>
      <c r="G979">
        <v>55306400</v>
      </c>
      <c r="J979" t="s">
        <v>10</v>
      </c>
      <c r="K979" s="1">
        <v>41232</v>
      </c>
      <c r="L979">
        <v>63.78</v>
      </c>
      <c r="N979" t="s">
        <v>7</v>
      </c>
      <c r="O979" s="1">
        <v>41232</v>
      </c>
      <c r="P979" s="3">
        <f>sqqq!K700/sqqq!K699-1</f>
        <v>-2.2418022085823885E-4</v>
      </c>
      <c r="Q979" s="3">
        <f t="shared" si="10"/>
        <v>2.3756019261637285E-2</v>
      </c>
      <c r="R979" s="1"/>
    </row>
    <row r="980" spans="1:18" x14ac:dyDescent="0.25">
      <c r="A980" s="1">
        <v>41233</v>
      </c>
      <c r="B980" t="s">
        <v>10</v>
      </c>
      <c r="C980">
        <v>63.76</v>
      </c>
      <c r="D980">
        <v>63.89</v>
      </c>
      <c r="E980">
        <v>63.19</v>
      </c>
      <c r="F980">
        <v>63.8</v>
      </c>
      <c r="G980">
        <v>52012700</v>
      </c>
      <c r="J980" t="s">
        <v>10</v>
      </c>
      <c r="K980" s="1">
        <v>41233</v>
      </c>
      <c r="L980">
        <v>63.8</v>
      </c>
      <c r="N980" t="s">
        <v>7</v>
      </c>
      <c r="O980" s="1">
        <v>41233</v>
      </c>
      <c r="P980" s="3">
        <f>sqqq!K701/sqqq!K700-1</f>
        <v>-6.9522664835166559E-3</v>
      </c>
      <c r="Q980" s="3">
        <f t="shared" si="10"/>
        <v>3.1357792411412788E-4</v>
      </c>
      <c r="R980" s="1"/>
    </row>
    <row r="981" spans="1:18" x14ac:dyDescent="0.25">
      <c r="A981" s="1">
        <v>41234</v>
      </c>
      <c r="B981" t="s">
        <v>10</v>
      </c>
      <c r="C981">
        <v>63.87</v>
      </c>
      <c r="D981">
        <v>64.02</v>
      </c>
      <c r="E981">
        <v>63.6</v>
      </c>
      <c r="F981">
        <v>63.93</v>
      </c>
      <c r="G981">
        <v>19611700</v>
      </c>
      <c r="J981" t="s">
        <v>10</v>
      </c>
      <c r="K981" s="1">
        <v>41234</v>
      </c>
      <c r="L981">
        <v>63.93</v>
      </c>
      <c r="N981" t="s">
        <v>7</v>
      </c>
      <c r="O981" s="1">
        <v>41234</v>
      </c>
      <c r="P981" s="3">
        <f>sqqq!K702/sqqq!K701-1</f>
        <v>-4.5392920244499368E-2</v>
      </c>
      <c r="Q981" s="3">
        <f t="shared" si="10"/>
        <v>2.0376175548588726E-3</v>
      </c>
      <c r="R981" s="1"/>
    </row>
    <row r="982" spans="1:18" x14ac:dyDescent="0.25">
      <c r="A982" s="1">
        <v>41236</v>
      </c>
      <c r="B982" t="s">
        <v>10</v>
      </c>
      <c r="C982">
        <v>64.290000000000006</v>
      </c>
      <c r="D982">
        <v>64.92</v>
      </c>
      <c r="E982">
        <v>64.25</v>
      </c>
      <c r="F982">
        <v>64.900000000000006</v>
      </c>
      <c r="G982">
        <v>16462900</v>
      </c>
      <c r="J982" t="s">
        <v>10</v>
      </c>
      <c r="K982" s="1">
        <v>41236</v>
      </c>
      <c r="L982">
        <v>64.900000000000006</v>
      </c>
      <c r="N982" t="s">
        <v>7</v>
      </c>
      <c r="O982" s="1">
        <v>41236</v>
      </c>
      <c r="P982" s="3">
        <f>sqqq!K703/sqqq!K702-1</f>
        <v>-1.3248203513130052E-2</v>
      </c>
      <c r="Q982" s="3">
        <f t="shared" si="10"/>
        <v>1.5172845299546545E-2</v>
      </c>
      <c r="R982" s="1"/>
    </row>
    <row r="983" spans="1:18" x14ac:dyDescent="0.25">
      <c r="A983" s="1">
        <v>41239</v>
      </c>
      <c r="B983" t="s">
        <v>10</v>
      </c>
      <c r="C983">
        <v>64.739999999999995</v>
      </c>
      <c r="D983">
        <v>65.22</v>
      </c>
      <c r="E983">
        <v>64.540000000000006</v>
      </c>
      <c r="F983">
        <v>65.180000000000007</v>
      </c>
      <c r="G983">
        <v>26430900</v>
      </c>
      <c r="J983" t="s">
        <v>10</v>
      </c>
      <c r="K983" s="1">
        <v>41239</v>
      </c>
      <c r="L983">
        <v>65.180000000000007</v>
      </c>
      <c r="N983" t="s">
        <v>7</v>
      </c>
      <c r="O983" s="1">
        <v>41239</v>
      </c>
      <c r="P983" s="3">
        <f>sqqq!K704/sqqq!K703-1</f>
        <v>1.030931619775366E-2</v>
      </c>
      <c r="Q983" s="3">
        <f t="shared" si="10"/>
        <v>4.3143297380585643E-3</v>
      </c>
      <c r="R983" s="1"/>
    </row>
    <row r="984" spans="1:18" x14ac:dyDescent="0.25">
      <c r="A984" s="1">
        <v>41240</v>
      </c>
      <c r="B984" t="s">
        <v>10</v>
      </c>
      <c r="C984">
        <v>65.17</v>
      </c>
      <c r="D984">
        <v>65.400000000000006</v>
      </c>
      <c r="E984">
        <v>64.849999999999994</v>
      </c>
      <c r="F984">
        <v>64.959999999999994</v>
      </c>
      <c r="G984">
        <v>25828600</v>
      </c>
      <c r="J984" t="s">
        <v>10</v>
      </c>
      <c r="K984" s="1">
        <v>41240</v>
      </c>
      <c r="L984">
        <v>64.959999999999994</v>
      </c>
      <c r="N984" t="s">
        <v>7</v>
      </c>
      <c r="O984" s="1">
        <v>41240</v>
      </c>
      <c r="P984" s="3">
        <f>sqqq!K705/sqqq!K704-1</f>
        <v>-2.467967637636459E-2</v>
      </c>
      <c r="Q984" s="3">
        <f t="shared" si="10"/>
        <v>-3.3752684872662142E-3</v>
      </c>
      <c r="R984" s="1"/>
    </row>
    <row r="985" spans="1:18" x14ac:dyDescent="0.25">
      <c r="A985" s="1">
        <v>41241</v>
      </c>
      <c r="B985" t="s">
        <v>10</v>
      </c>
      <c r="C985">
        <v>64.650000000000006</v>
      </c>
      <c r="D985">
        <v>65.569999999999993</v>
      </c>
      <c r="E985">
        <v>64.25</v>
      </c>
      <c r="F985">
        <v>65.52</v>
      </c>
      <c r="G985">
        <v>37295800</v>
      </c>
      <c r="J985" t="s">
        <v>10</v>
      </c>
      <c r="K985" s="1">
        <v>41241</v>
      </c>
      <c r="L985">
        <v>65.52</v>
      </c>
      <c r="N985" t="s">
        <v>7</v>
      </c>
      <c r="O985" s="1">
        <v>41241</v>
      </c>
      <c r="P985" s="3">
        <f>sqqq!K706/sqqq!K705-1</f>
        <v>-1.8491446870873007E-2</v>
      </c>
      <c r="Q985" s="3">
        <f t="shared" si="10"/>
        <v>8.6206896551723755E-3</v>
      </c>
      <c r="R985" s="1"/>
    </row>
    <row r="986" spans="1:18" x14ac:dyDescent="0.25">
      <c r="A986" s="1">
        <v>41242</v>
      </c>
      <c r="B986" t="s">
        <v>10</v>
      </c>
      <c r="C986">
        <v>65.87</v>
      </c>
      <c r="D986">
        <v>66.14</v>
      </c>
      <c r="E986">
        <v>65.58</v>
      </c>
      <c r="F986">
        <v>65.91</v>
      </c>
      <c r="G986">
        <v>41136100</v>
      </c>
      <c r="J986" t="s">
        <v>10</v>
      </c>
      <c r="K986" s="1">
        <v>41242</v>
      </c>
      <c r="L986">
        <v>65.91</v>
      </c>
      <c r="N986" t="s">
        <v>7</v>
      </c>
      <c r="O986" s="1">
        <v>41242</v>
      </c>
      <c r="P986" s="3">
        <f>sqqq!K707/sqqq!K706-1</f>
        <v>3.2226465666831405E-3</v>
      </c>
      <c r="Q986" s="3">
        <f t="shared" si="10"/>
        <v>5.9523809523809312E-3</v>
      </c>
      <c r="R986" s="1"/>
    </row>
    <row r="987" spans="1:18" x14ac:dyDescent="0.25">
      <c r="A987" s="1">
        <v>41243</v>
      </c>
      <c r="B987" t="s">
        <v>10</v>
      </c>
      <c r="C987">
        <v>65.92</v>
      </c>
      <c r="D987">
        <v>65.97</v>
      </c>
      <c r="E987">
        <v>65.61</v>
      </c>
      <c r="F987">
        <v>65.8</v>
      </c>
      <c r="G987">
        <v>33497400</v>
      </c>
      <c r="J987" t="s">
        <v>10</v>
      </c>
      <c r="K987" s="1">
        <v>41243</v>
      </c>
      <c r="L987">
        <v>65.8</v>
      </c>
      <c r="N987" t="s">
        <v>7</v>
      </c>
      <c r="O987" s="1">
        <v>41243</v>
      </c>
      <c r="P987" s="3">
        <f>sqqq!K708/sqqq!K707-1</f>
        <v>5.683183311589568E-3</v>
      </c>
      <c r="Q987" s="3">
        <f t="shared" ref="Q987:Q1050" si="11">F987/F986-1</f>
        <v>-1.6689424973448386E-3</v>
      </c>
      <c r="R987" s="1"/>
    </row>
    <row r="988" spans="1:18" x14ac:dyDescent="0.25">
      <c r="A988" s="1">
        <v>41246</v>
      </c>
      <c r="B988" t="s">
        <v>10</v>
      </c>
      <c r="C988">
        <v>66.31</v>
      </c>
      <c r="D988">
        <v>66.37</v>
      </c>
      <c r="E988">
        <v>65.64</v>
      </c>
      <c r="F988">
        <v>65.67</v>
      </c>
      <c r="G988">
        <v>28240000</v>
      </c>
      <c r="J988" t="s">
        <v>10</v>
      </c>
      <c r="K988" s="1">
        <v>41246</v>
      </c>
      <c r="L988">
        <v>65.67</v>
      </c>
      <c r="N988" t="s">
        <v>7</v>
      </c>
      <c r="O988" s="1">
        <v>41246</v>
      </c>
      <c r="P988" s="3">
        <f>sqqq!K709/sqqq!K708-1</f>
        <v>5.4053670147418131E-3</v>
      </c>
      <c r="Q988" s="3">
        <f t="shared" si="11"/>
        <v>-1.975683890577451E-3</v>
      </c>
      <c r="R988" s="1"/>
    </row>
    <row r="989" spans="1:18" x14ac:dyDescent="0.25">
      <c r="A989" s="1">
        <v>41247</v>
      </c>
      <c r="B989" t="s">
        <v>10</v>
      </c>
      <c r="C989">
        <v>65.7</v>
      </c>
      <c r="D989">
        <v>65.77</v>
      </c>
      <c r="E989">
        <v>65.2</v>
      </c>
      <c r="F989">
        <v>65.63</v>
      </c>
      <c r="G989">
        <v>49584500</v>
      </c>
      <c r="J989" t="s">
        <v>10</v>
      </c>
      <c r="K989" s="1">
        <v>41247</v>
      </c>
      <c r="L989">
        <v>65.63</v>
      </c>
      <c r="N989" t="s">
        <v>7</v>
      </c>
      <c r="O989" s="1">
        <v>41247</v>
      </c>
      <c r="P989" s="3">
        <f>sqqq!K710/sqqq!K709-1</f>
        <v>3.0303069644392666E-2</v>
      </c>
      <c r="Q989" s="3">
        <f t="shared" si="11"/>
        <v>-6.09106136744475E-4</v>
      </c>
      <c r="R989" s="1"/>
    </row>
    <row r="990" spans="1:18" x14ac:dyDescent="0.25">
      <c r="A990" s="1">
        <v>41248</v>
      </c>
      <c r="B990" t="s">
        <v>10</v>
      </c>
      <c r="C990">
        <v>65.53</v>
      </c>
      <c r="D990">
        <v>65.540000000000006</v>
      </c>
      <c r="E990">
        <v>64.55</v>
      </c>
      <c r="F990">
        <v>64.900000000000006</v>
      </c>
      <c r="G990">
        <v>54076200</v>
      </c>
      <c r="J990" t="s">
        <v>10</v>
      </c>
      <c r="K990" s="1">
        <v>41248</v>
      </c>
      <c r="L990">
        <v>64.900000000000006</v>
      </c>
      <c r="N990" t="s">
        <v>7</v>
      </c>
      <c r="O990" s="1">
        <v>41248</v>
      </c>
      <c r="P990" s="3">
        <f>sqqq!K711/sqqq!K710-1</f>
        <v>-1.8026528403700115E-2</v>
      </c>
      <c r="Q990" s="3">
        <f t="shared" si="11"/>
        <v>-1.1122962060033381E-2</v>
      </c>
      <c r="R990" s="1"/>
    </row>
    <row r="991" spans="1:18" x14ac:dyDescent="0.25">
      <c r="A991" s="1">
        <v>41249</v>
      </c>
      <c r="B991" t="s">
        <v>10</v>
      </c>
      <c r="C991">
        <v>64.7</v>
      </c>
      <c r="D991">
        <v>65.48</v>
      </c>
      <c r="E991">
        <v>64.53</v>
      </c>
      <c r="F991">
        <v>65.319999999999993</v>
      </c>
      <c r="G991">
        <v>47512300</v>
      </c>
      <c r="J991" t="s">
        <v>10</v>
      </c>
      <c r="K991" s="1">
        <v>41249</v>
      </c>
      <c r="L991">
        <v>65.319999999999993</v>
      </c>
      <c r="N991" t="s">
        <v>7</v>
      </c>
      <c r="O991" s="1">
        <v>41249</v>
      </c>
      <c r="P991" s="3">
        <f>sqqq!K712/sqqq!K711-1</f>
        <v>1.6666628296096553E-2</v>
      </c>
      <c r="Q991" s="3">
        <f t="shared" si="11"/>
        <v>6.4714946070876245E-3</v>
      </c>
      <c r="R991" s="1"/>
    </row>
    <row r="992" spans="1:18" x14ac:dyDescent="0.25">
      <c r="A992" s="1">
        <v>41250</v>
      </c>
      <c r="B992" t="s">
        <v>10</v>
      </c>
      <c r="C992">
        <v>65.64</v>
      </c>
      <c r="D992">
        <v>65.709999999999994</v>
      </c>
      <c r="E992">
        <v>64.709999999999994</v>
      </c>
      <c r="F992">
        <v>64.930000000000007</v>
      </c>
      <c r="G992">
        <v>30089400</v>
      </c>
      <c r="J992" t="s">
        <v>10</v>
      </c>
      <c r="K992" s="1">
        <v>41250</v>
      </c>
      <c r="L992">
        <v>64.930000000000007</v>
      </c>
      <c r="N992" t="s">
        <v>7</v>
      </c>
      <c r="O992" s="1">
        <v>41250</v>
      </c>
      <c r="P992" s="3">
        <f>sqqq!K713/sqqq!K712-1</f>
        <v>-9.5034821216440912E-3</v>
      </c>
      <c r="Q992" s="3">
        <f t="shared" si="11"/>
        <v>-5.9706062461725162E-3</v>
      </c>
      <c r="R992" s="1"/>
    </row>
    <row r="993" spans="1:18" x14ac:dyDescent="0.25">
      <c r="A993" s="1">
        <v>41253</v>
      </c>
      <c r="B993" t="s">
        <v>10</v>
      </c>
      <c r="C993">
        <v>64.75</v>
      </c>
      <c r="D993">
        <v>65.459999999999994</v>
      </c>
      <c r="E993">
        <v>64.75</v>
      </c>
      <c r="F993">
        <v>65.12</v>
      </c>
      <c r="G993">
        <v>33219600</v>
      </c>
      <c r="J993" t="s">
        <v>10</v>
      </c>
      <c r="K993" s="1">
        <v>41253</v>
      </c>
      <c r="L993">
        <v>65.12</v>
      </c>
      <c r="N993" t="s">
        <v>7</v>
      </c>
      <c r="O993" s="1">
        <v>41253</v>
      </c>
      <c r="P993" s="3">
        <f>sqqq!K714/sqqq!K713-1</f>
        <v>-3.8618300200074174E-2</v>
      </c>
      <c r="Q993" s="3">
        <f t="shared" si="11"/>
        <v>2.9262282458031308E-3</v>
      </c>
      <c r="R993" s="1"/>
    </row>
    <row r="994" spans="1:18" x14ac:dyDescent="0.25">
      <c r="A994" s="1">
        <v>41254</v>
      </c>
      <c r="B994" t="s">
        <v>10</v>
      </c>
      <c r="C994">
        <v>65.569999999999993</v>
      </c>
      <c r="D994">
        <v>66.34</v>
      </c>
      <c r="E994">
        <v>65.52</v>
      </c>
      <c r="F994">
        <v>65.97</v>
      </c>
      <c r="G994">
        <v>40750800</v>
      </c>
      <c r="J994" t="s">
        <v>10</v>
      </c>
      <c r="K994" s="1">
        <v>41254</v>
      </c>
      <c r="L994">
        <v>65.97</v>
      </c>
      <c r="N994" t="s">
        <v>7</v>
      </c>
      <c r="O994" s="1">
        <v>41254</v>
      </c>
      <c r="P994" s="3">
        <f>sqqq!K715/sqqq!K714-1</f>
        <v>7.4850296483193191E-3</v>
      </c>
      <c r="Q994" s="3">
        <f t="shared" si="11"/>
        <v>1.3052825552825498E-2</v>
      </c>
      <c r="R994" s="1"/>
    </row>
    <row r="995" spans="1:18" x14ac:dyDescent="0.25">
      <c r="A995" s="1">
        <v>41255</v>
      </c>
      <c r="B995" t="s">
        <v>10</v>
      </c>
      <c r="C995">
        <v>66.319999999999993</v>
      </c>
      <c r="D995">
        <v>66.319999999999993</v>
      </c>
      <c r="E995">
        <v>65.650000000000006</v>
      </c>
      <c r="F995">
        <v>65.83</v>
      </c>
      <c r="G995">
        <v>45917700</v>
      </c>
      <c r="J995" t="s">
        <v>10</v>
      </c>
      <c r="K995" s="1">
        <v>41255</v>
      </c>
      <c r="L995">
        <v>65.83</v>
      </c>
      <c r="N995" t="s">
        <v>7</v>
      </c>
      <c r="O995" s="1">
        <v>41255</v>
      </c>
      <c r="P995" s="3">
        <f>sqqq!K716/sqqq!K715-1</f>
        <v>2.2040574617672171E-2</v>
      </c>
      <c r="Q995" s="3">
        <f t="shared" si="11"/>
        <v>-2.1221767470062103E-3</v>
      </c>
      <c r="R995" s="1"/>
    </row>
    <row r="996" spans="1:18" x14ac:dyDescent="0.25">
      <c r="A996" s="1">
        <v>41256</v>
      </c>
      <c r="B996" t="s">
        <v>10</v>
      </c>
      <c r="C996">
        <v>65.7</v>
      </c>
      <c r="D996">
        <v>66.16</v>
      </c>
      <c r="E996">
        <v>65.03</v>
      </c>
      <c r="F996">
        <v>65.31</v>
      </c>
      <c r="G996">
        <v>45467700</v>
      </c>
      <c r="J996" t="s">
        <v>10</v>
      </c>
      <c r="K996" s="1">
        <v>41256</v>
      </c>
      <c r="L996">
        <v>65.31</v>
      </c>
      <c r="N996" t="s">
        <v>7</v>
      </c>
      <c r="O996" s="1">
        <v>41256</v>
      </c>
      <c r="P996" s="3">
        <f>sqqq!K717/sqqq!K716-1</f>
        <v>2.834985310152649E-2</v>
      </c>
      <c r="Q996" s="3">
        <f t="shared" si="11"/>
        <v>-7.8991341333737308E-3</v>
      </c>
      <c r="R996" s="1"/>
    </row>
    <row r="997" spans="1:18" x14ac:dyDescent="0.25">
      <c r="A997" s="1">
        <v>41257</v>
      </c>
      <c r="B997" t="s">
        <v>10</v>
      </c>
      <c r="C997">
        <v>64.87</v>
      </c>
      <c r="D997">
        <v>65.08</v>
      </c>
      <c r="E997">
        <v>64.47</v>
      </c>
      <c r="F997">
        <v>64.69</v>
      </c>
      <c r="G997">
        <v>39630300</v>
      </c>
      <c r="J997" t="s">
        <v>10</v>
      </c>
      <c r="K997" s="1">
        <v>41257</v>
      </c>
      <c r="L997">
        <v>64.69</v>
      </c>
      <c r="N997" t="s">
        <v>7</v>
      </c>
      <c r="O997" s="1">
        <v>41257</v>
      </c>
      <c r="P997" s="3">
        <f>sqqq!K718/sqqq!K717-1</f>
        <v>-4.0056478265510176E-2</v>
      </c>
      <c r="Q997" s="3">
        <f t="shared" si="11"/>
        <v>-9.4931863420609774E-3</v>
      </c>
      <c r="R997" s="1"/>
    </row>
    <row r="998" spans="1:18" x14ac:dyDescent="0.25">
      <c r="A998" s="1">
        <v>41260</v>
      </c>
      <c r="B998" t="s">
        <v>10</v>
      </c>
      <c r="C998">
        <v>64.75</v>
      </c>
      <c r="D998">
        <v>65.569999999999993</v>
      </c>
      <c r="E998">
        <v>64.66</v>
      </c>
      <c r="F998">
        <v>65.55</v>
      </c>
      <c r="G998">
        <v>42302900</v>
      </c>
      <c r="J998" t="s">
        <v>10</v>
      </c>
      <c r="K998" s="1">
        <v>41260</v>
      </c>
      <c r="L998">
        <v>65.55</v>
      </c>
      <c r="N998" t="s">
        <v>7</v>
      </c>
      <c r="O998" s="1">
        <v>41260</v>
      </c>
      <c r="P998" s="3">
        <f>sqqq!K719/sqqq!K718-1</f>
        <v>-4.5900909506132237E-2</v>
      </c>
      <c r="Q998" s="3">
        <f t="shared" si="11"/>
        <v>1.3294172205905008E-2</v>
      </c>
      <c r="R998" s="1"/>
    </row>
    <row r="999" spans="1:18" x14ac:dyDescent="0.25">
      <c r="A999" s="1">
        <v>41261</v>
      </c>
      <c r="B999" t="s">
        <v>10</v>
      </c>
      <c r="C999">
        <v>65.88</v>
      </c>
      <c r="D999">
        <v>66.650000000000006</v>
      </c>
      <c r="E999">
        <v>65.7</v>
      </c>
      <c r="F999">
        <v>66.55</v>
      </c>
      <c r="G999">
        <v>55596000</v>
      </c>
      <c r="J999" t="s">
        <v>10</v>
      </c>
      <c r="K999" s="1">
        <v>41261</v>
      </c>
      <c r="L999">
        <v>66.55</v>
      </c>
      <c r="N999" t="s">
        <v>7</v>
      </c>
      <c r="O999" s="1">
        <v>41261</v>
      </c>
      <c r="P999" s="3">
        <f>sqqq!K720/sqqq!K719-1</f>
        <v>1.4407038461821342E-2</v>
      </c>
      <c r="Q999" s="3">
        <f t="shared" si="11"/>
        <v>1.5255530129671957E-2</v>
      </c>
      <c r="R999" s="1"/>
    </row>
    <row r="1000" spans="1:18" x14ac:dyDescent="0.25">
      <c r="A1000" s="1">
        <v>41262</v>
      </c>
      <c r="B1000" t="s">
        <v>10</v>
      </c>
      <c r="C1000">
        <v>66.739999999999995</v>
      </c>
      <c r="D1000">
        <v>66.760000000000005</v>
      </c>
      <c r="E1000">
        <v>66.22</v>
      </c>
      <c r="F1000">
        <v>66.260000000000005</v>
      </c>
      <c r="G1000">
        <v>34832500</v>
      </c>
      <c r="J1000" t="s">
        <v>10</v>
      </c>
      <c r="K1000" s="1">
        <v>41262</v>
      </c>
      <c r="L1000">
        <v>66.260000000000005</v>
      </c>
      <c r="N1000" t="s">
        <v>7</v>
      </c>
      <c r="O1000" s="1">
        <v>41262</v>
      </c>
      <c r="P1000" s="3">
        <f>sqqq!K721/sqqq!K720-1</f>
        <v>-7.6080237129083628E-4</v>
      </c>
      <c r="Q1000" s="3">
        <f t="shared" si="11"/>
        <v>-4.3576258452290295E-3</v>
      </c>
      <c r="R1000" s="1"/>
    </row>
    <row r="1001" spans="1:18" x14ac:dyDescent="0.25">
      <c r="A1001" s="1">
        <v>41263</v>
      </c>
      <c r="B1001" t="s">
        <v>10</v>
      </c>
      <c r="C1001">
        <v>66.38</v>
      </c>
      <c r="D1001">
        <v>66.41</v>
      </c>
      <c r="E1001">
        <v>65.930000000000007</v>
      </c>
      <c r="F1001">
        <v>66.260000000000005</v>
      </c>
      <c r="G1001">
        <v>40754300</v>
      </c>
      <c r="J1001" t="s">
        <v>10</v>
      </c>
      <c r="K1001" s="1">
        <v>41263</v>
      </c>
      <c r="L1001">
        <v>66.260000000000005</v>
      </c>
      <c r="N1001" t="s">
        <v>7</v>
      </c>
      <c r="O1001" s="1">
        <v>41263</v>
      </c>
      <c r="P1001" s="3">
        <f>sqqq!K722/sqqq!K721-1</f>
        <v>3.1218272873640762E-2</v>
      </c>
      <c r="Q1001" s="3">
        <f t="shared" si="11"/>
        <v>0</v>
      </c>
      <c r="R1001" s="1"/>
    </row>
    <row r="1002" spans="1:18" x14ac:dyDescent="0.25">
      <c r="A1002" s="1">
        <v>41264</v>
      </c>
      <c r="B1002" t="s">
        <v>10</v>
      </c>
      <c r="C1002">
        <v>64.88</v>
      </c>
      <c r="D1002">
        <v>65.28</v>
      </c>
      <c r="E1002">
        <v>64.599999999999994</v>
      </c>
      <c r="F1002">
        <v>65.2</v>
      </c>
      <c r="G1002">
        <v>51152900</v>
      </c>
      <c r="J1002" t="s">
        <v>10</v>
      </c>
      <c r="K1002" s="1">
        <v>41264</v>
      </c>
      <c r="L1002">
        <v>65.2</v>
      </c>
      <c r="N1002" t="s">
        <v>7</v>
      </c>
      <c r="O1002" s="1">
        <v>41264</v>
      </c>
      <c r="P1002" s="3">
        <f>sqqq!K723/sqqq!K722-1</f>
        <v>7.8759149690841301E-3</v>
      </c>
      <c r="Q1002" s="3">
        <f t="shared" si="11"/>
        <v>-1.599758527014794E-2</v>
      </c>
      <c r="R1002" s="1"/>
    </row>
    <row r="1003" spans="1:18" x14ac:dyDescent="0.25">
      <c r="A1003" s="1">
        <v>41267</v>
      </c>
      <c r="B1003" t="s">
        <v>10</v>
      </c>
      <c r="C1003">
        <v>65.03</v>
      </c>
      <c r="D1003">
        <v>65.14</v>
      </c>
      <c r="E1003">
        <v>64.92</v>
      </c>
      <c r="F1003">
        <v>65.069999999999993</v>
      </c>
      <c r="G1003">
        <v>11418300</v>
      </c>
      <c r="J1003" t="s">
        <v>10</v>
      </c>
      <c r="K1003" s="1">
        <v>41267</v>
      </c>
      <c r="L1003">
        <v>65.069999999999993</v>
      </c>
      <c r="N1003" t="s">
        <v>7</v>
      </c>
      <c r="O1003" s="1">
        <v>41267</v>
      </c>
      <c r="P1003" s="3">
        <f>sqqq!K724/sqqq!K723-1</f>
        <v>2.4175786019535961E-2</v>
      </c>
      <c r="Q1003" s="3">
        <f t="shared" si="11"/>
        <v>-1.9938650306750016E-3</v>
      </c>
      <c r="R1003" s="1"/>
    </row>
    <row r="1004" spans="1:18" x14ac:dyDescent="0.25">
      <c r="A1004" s="1">
        <v>41269</v>
      </c>
      <c r="B1004" t="s">
        <v>10</v>
      </c>
      <c r="C1004">
        <v>65.12</v>
      </c>
      <c r="D1004">
        <v>65.180000000000007</v>
      </c>
      <c r="E1004">
        <v>64.290000000000006</v>
      </c>
      <c r="F1004">
        <v>64.5</v>
      </c>
      <c r="G1004">
        <v>21751300</v>
      </c>
      <c r="J1004" t="s">
        <v>10</v>
      </c>
      <c r="K1004" s="1">
        <v>41269</v>
      </c>
      <c r="L1004">
        <v>64.5</v>
      </c>
      <c r="N1004" t="s">
        <v>7</v>
      </c>
      <c r="O1004" s="1">
        <v>41269</v>
      </c>
      <c r="P1004" s="3">
        <f>sqqq!K725/sqqq!K724-1</f>
        <v>4.2918456534575267E-3</v>
      </c>
      <c r="Q1004" s="3">
        <f t="shared" si="11"/>
        <v>-8.759797141539738E-3</v>
      </c>
      <c r="R1004" s="1"/>
    </row>
    <row r="1005" spans="1:18" x14ac:dyDescent="0.25">
      <c r="A1005" s="1">
        <v>41270</v>
      </c>
      <c r="B1005" t="s">
        <v>10</v>
      </c>
      <c r="C1005">
        <v>64.56</v>
      </c>
      <c r="D1005">
        <v>64.64</v>
      </c>
      <c r="E1005">
        <v>63.6</v>
      </c>
      <c r="F1005">
        <v>64.400000000000006</v>
      </c>
      <c r="G1005">
        <v>52933200</v>
      </c>
      <c r="J1005" t="s">
        <v>10</v>
      </c>
      <c r="K1005" s="1">
        <v>41270</v>
      </c>
      <c r="L1005">
        <v>64.400000000000006</v>
      </c>
      <c r="N1005" t="s">
        <v>7</v>
      </c>
      <c r="O1005" s="1">
        <v>41270</v>
      </c>
      <c r="P1005" s="3">
        <f>sqqq!K726/sqqq!K725-1</f>
        <v>2.8964900469080179E-2</v>
      </c>
      <c r="Q1005" s="3">
        <f t="shared" si="11"/>
        <v>-1.5503875968991832E-3</v>
      </c>
      <c r="R1005" s="1"/>
    </row>
    <row r="1006" spans="1:18" x14ac:dyDescent="0.25">
      <c r="A1006" s="1">
        <v>41271</v>
      </c>
      <c r="B1006" t="s">
        <v>10</v>
      </c>
      <c r="C1006">
        <v>63.91</v>
      </c>
      <c r="D1006">
        <v>64.430000000000007</v>
      </c>
      <c r="E1006">
        <v>63.75</v>
      </c>
      <c r="F1006">
        <v>63.78</v>
      </c>
      <c r="G1006">
        <v>33082100</v>
      </c>
      <c r="J1006" t="s">
        <v>10</v>
      </c>
      <c r="K1006" s="1">
        <v>41271</v>
      </c>
      <c r="L1006">
        <v>63.78</v>
      </c>
      <c r="N1006" t="s">
        <v>7</v>
      </c>
      <c r="O1006" s="1">
        <v>41271</v>
      </c>
      <c r="P1006" s="3">
        <f>sqqq!K727/sqqq!K726-1</f>
        <v>-6.4374711582833588E-2</v>
      </c>
      <c r="Q1006" s="3">
        <f t="shared" si="11"/>
        <v>-9.6273291925466076E-3</v>
      </c>
      <c r="R1006" s="1"/>
    </row>
    <row r="1007" spans="1:18" x14ac:dyDescent="0.25">
      <c r="A1007" s="1">
        <v>41274</v>
      </c>
      <c r="B1007" t="s">
        <v>10</v>
      </c>
      <c r="C1007">
        <v>63.71</v>
      </c>
      <c r="D1007">
        <v>65.25</v>
      </c>
      <c r="E1007">
        <v>63.58</v>
      </c>
      <c r="F1007">
        <v>65.13</v>
      </c>
      <c r="G1007">
        <v>57544000</v>
      </c>
      <c r="J1007" t="s">
        <v>10</v>
      </c>
      <c r="K1007" s="1">
        <v>41274</v>
      </c>
      <c r="L1007">
        <v>65.13</v>
      </c>
      <c r="N1007" t="s">
        <v>7</v>
      </c>
      <c r="O1007" s="1">
        <v>41274</v>
      </c>
      <c r="P1007" s="3">
        <f>sqqq!K728/sqqq!K727-1</f>
        <v>-9.5191160604192304E-2</v>
      </c>
      <c r="Q1007" s="3">
        <f t="shared" si="11"/>
        <v>2.116650987770452E-2</v>
      </c>
      <c r="R1007" s="1"/>
    </row>
    <row r="1008" spans="1:18" x14ac:dyDescent="0.25">
      <c r="A1008" s="1">
        <v>41276</v>
      </c>
      <c r="B1008" t="s">
        <v>10</v>
      </c>
      <c r="C1008">
        <v>66.73</v>
      </c>
      <c r="D1008">
        <v>67.23</v>
      </c>
      <c r="E1008">
        <v>66.48</v>
      </c>
      <c r="F1008">
        <v>67.2</v>
      </c>
      <c r="G1008">
        <v>70695900</v>
      </c>
      <c r="J1008" t="s">
        <v>10</v>
      </c>
      <c r="K1008" s="1">
        <v>41276</v>
      </c>
      <c r="L1008">
        <v>67.2</v>
      </c>
      <c r="N1008" t="s">
        <v>7</v>
      </c>
      <c r="O1008" s="1">
        <v>41276</v>
      </c>
      <c r="P1008" s="3">
        <f>sqqq!K729/sqqq!K728-1</f>
        <v>1.4990546427438689E-2</v>
      </c>
      <c r="Q1008" s="3">
        <f t="shared" si="11"/>
        <v>3.1782588668816336E-2</v>
      </c>
      <c r="R1008" s="1"/>
    </row>
    <row r="1009" spans="1:18" x14ac:dyDescent="0.25">
      <c r="A1009" s="1">
        <v>41277</v>
      </c>
      <c r="B1009" t="s">
        <v>10</v>
      </c>
      <c r="C1009">
        <v>67.2</v>
      </c>
      <c r="D1009">
        <v>67.34</v>
      </c>
      <c r="E1009">
        <v>66.650000000000006</v>
      </c>
      <c r="F1009">
        <v>66.849999999999994</v>
      </c>
      <c r="G1009">
        <v>47366500</v>
      </c>
      <c r="J1009" t="s">
        <v>10</v>
      </c>
      <c r="K1009" s="1">
        <v>41277</v>
      </c>
      <c r="L1009">
        <v>66.849999999999994</v>
      </c>
      <c r="N1009" t="s">
        <v>7</v>
      </c>
      <c r="O1009" s="1">
        <v>41277</v>
      </c>
      <c r="P1009" s="3">
        <f>sqqq!K730/sqqq!K729-1</f>
        <v>9.935510794193414E-3</v>
      </c>
      <c r="Q1009" s="3">
        <f t="shared" si="11"/>
        <v>-5.2083333333334814E-3</v>
      </c>
      <c r="R1009" s="1"/>
    </row>
    <row r="1010" spans="1:18" x14ac:dyDescent="0.25">
      <c r="A1010" s="1">
        <v>41278</v>
      </c>
      <c r="B1010" t="s">
        <v>10</v>
      </c>
      <c r="C1010">
        <v>66.88</v>
      </c>
      <c r="D1010">
        <v>66.88</v>
      </c>
      <c r="E1010">
        <v>66.47</v>
      </c>
      <c r="F1010">
        <v>66.63</v>
      </c>
      <c r="G1010">
        <v>33972500</v>
      </c>
      <c r="J1010" t="s">
        <v>10</v>
      </c>
      <c r="K1010" s="1">
        <v>41278</v>
      </c>
      <c r="L1010">
        <v>66.63</v>
      </c>
      <c r="N1010" t="s">
        <v>7</v>
      </c>
      <c r="O1010" s="1">
        <v>41278</v>
      </c>
      <c r="P1010" s="3">
        <f>sqqq!K731/sqqq!K730-1</f>
        <v>-1.8611655809623873E-3</v>
      </c>
      <c r="Q1010" s="3">
        <f t="shared" si="11"/>
        <v>-3.2909498878085364E-3</v>
      </c>
      <c r="R1010" s="1"/>
    </row>
    <row r="1011" spans="1:18" x14ac:dyDescent="0.25">
      <c r="A1011" s="1">
        <v>41281</v>
      </c>
      <c r="B1011" t="s">
        <v>10</v>
      </c>
      <c r="C1011">
        <v>66.459999999999994</v>
      </c>
      <c r="D1011">
        <v>66.760000000000005</v>
      </c>
      <c r="E1011">
        <v>66.25</v>
      </c>
      <c r="F1011">
        <v>66.650000000000006</v>
      </c>
      <c r="G1011">
        <v>26766200</v>
      </c>
      <c r="J1011" t="s">
        <v>10</v>
      </c>
      <c r="K1011" s="1">
        <v>41281</v>
      </c>
      <c r="L1011">
        <v>66.650000000000006</v>
      </c>
      <c r="N1011" t="s">
        <v>7</v>
      </c>
      <c r="O1011" s="1">
        <v>41281</v>
      </c>
      <c r="P1011" s="3">
        <f>sqqq!K732/sqqq!K731-1</f>
        <v>5.5939911763289718E-3</v>
      </c>
      <c r="Q1011" s="3">
        <f t="shared" si="11"/>
        <v>3.0016509080010856E-4</v>
      </c>
      <c r="R1011" s="1"/>
    </row>
    <row r="1012" spans="1:18" x14ac:dyDescent="0.25">
      <c r="A1012" s="1">
        <v>41282</v>
      </c>
      <c r="B1012" t="s">
        <v>10</v>
      </c>
      <c r="C1012">
        <v>66.64</v>
      </c>
      <c r="D1012">
        <v>66.819999999999993</v>
      </c>
      <c r="E1012">
        <v>66.17</v>
      </c>
      <c r="F1012">
        <v>66.52</v>
      </c>
      <c r="G1012">
        <v>28734900</v>
      </c>
      <c r="J1012" t="s">
        <v>10</v>
      </c>
      <c r="K1012" s="1">
        <v>41282</v>
      </c>
      <c r="L1012">
        <v>66.52</v>
      </c>
      <c r="N1012" t="s">
        <v>7</v>
      </c>
      <c r="O1012" s="1">
        <v>41282</v>
      </c>
      <c r="P1012" s="3">
        <f>sqqq!K733/sqqq!K732-1</f>
        <v>-9.0066225165563729E-3</v>
      </c>
      <c r="Q1012" s="3">
        <f t="shared" si="11"/>
        <v>-1.9504876219056388E-3</v>
      </c>
      <c r="R1012" s="1"/>
    </row>
    <row r="1013" spans="1:18" x14ac:dyDescent="0.25">
      <c r="A1013" s="1">
        <v>41283</v>
      </c>
      <c r="B1013" t="s">
        <v>10</v>
      </c>
      <c r="C1013">
        <v>66.62</v>
      </c>
      <c r="D1013">
        <v>66.95</v>
      </c>
      <c r="E1013">
        <v>66.55</v>
      </c>
      <c r="F1013">
        <v>66.77</v>
      </c>
      <c r="G1013">
        <v>25600300</v>
      </c>
      <c r="J1013" t="s">
        <v>10</v>
      </c>
      <c r="K1013" s="1">
        <v>41283</v>
      </c>
      <c r="L1013">
        <v>66.77</v>
      </c>
      <c r="N1013" t="s">
        <v>7</v>
      </c>
      <c r="O1013" s="1">
        <v>41283</v>
      </c>
      <c r="P1013" s="3">
        <f>sqqq!K734/sqqq!K733-1</f>
        <v>-1.8176958032611545E-2</v>
      </c>
      <c r="Q1013" s="3">
        <f t="shared" si="11"/>
        <v>3.7582681900181214E-3</v>
      </c>
      <c r="R1013" s="1"/>
    </row>
    <row r="1014" spans="1:18" x14ac:dyDescent="0.25">
      <c r="A1014" s="1">
        <v>41284</v>
      </c>
      <c r="B1014" t="s">
        <v>10</v>
      </c>
      <c r="C1014">
        <v>67.23</v>
      </c>
      <c r="D1014">
        <v>67.27</v>
      </c>
      <c r="E1014">
        <v>66.55</v>
      </c>
      <c r="F1014">
        <v>67.17</v>
      </c>
      <c r="G1014">
        <v>37528000</v>
      </c>
      <c r="J1014" t="s">
        <v>10</v>
      </c>
      <c r="K1014" s="1">
        <v>41284</v>
      </c>
      <c r="L1014">
        <v>67.17</v>
      </c>
      <c r="N1014" t="s">
        <v>7</v>
      </c>
      <c r="O1014" s="1">
        <v>41284</v>
      </c>
      <c r="P1014" s="3">
        <f>sqqq!K735/sqqq!K734-1</f>
        <v>-4.0838126191122814E-3</v>
      </c>
      <c r="Q1014" s="3">
        <f t="shared" si="11"/>
        <v>5.9907143926913875E-3</v>
      </c>
      <c r="R1014" s="1"/>
    </row>
    <row r="1015" spans="1:18" x14ac:dyDescent="0.25">
      <c r="A1015" s="1">
        <v>41285</v>
      </c>
      <c r="B1015" t="s">
        <v>10</v>
      </c>
      <c r="C1015">
        <v>67.14</v>
      </c>
      <c r="D1015">
        <v>67.290000000000006</v>
      </c>
      <c r="E1015">
        <v>67</v>
      </c>
      <c r="F1015">
        <v>67.260000000000005</v>
      </c>
      <c r="G1015">
        <v>21158600</v>
      </c>
      <c r="J1015" t="s">
        <v>10</v>
      </c>
      <c r="K1015" s="1">
        <v>41285</v>
      </c>
      <c r="L1015">
        <v>67.260000000000005</v>
      </c>
      <c r="N1015" t="s">
        <v>7</v>
      </c>
      <c r="O1015" s="1">
        <v>41285</v>
      </c>
      <c r="P1015" s="3">
        <f>sqqq!K736/sqqq!K735-1</f>
        <v>1.2848507857413871E-2</v>
      </c>
      <c r="Q1015" s="3">
        <f t="shared" si="11"/>
        <v>1.3398838767306742E-3</v>
      </c>
      <c r="R1015" s="1"/>
    </row>
    <row r="1016" spans="1:18" x14ac:dyDescent="0.25">
      <c r="A1016" s="1">
        <v>41288</v>
      </c>
      <c r="B1016" t="s">
        <v>10</v>
      </c>
      <c r="C1016">
        <v>66.92</v>
      </c>
      <c r="D1016">
        <v>67.150000000000006</v>
      </c>
      <c r="E1016">
        <v>66.67</v>
      </c>
      <c r="F1016">
        <v>66.959999999999994</v>
      </c>
      <c r="G1016">
        <v>36768500</v>
      </c>
      <c r="J1016" t="s">
        <v>10</v>
      </c>
      <c r="K1016" s="1">
        <v>41288</v>
      </c>
      <c r="L1016">
        <v>66.959999999999994</v>
      </c>
      <c r="N1016" t="s">
        <v>7</v>
      </c>
      <c r="O1016" s="1">
        <v>41288</v>
      </c>
      <c r="P1016" s="3">
        <f>sqqq!K737/sqqq!K736-1</f>
        <v>1.4574898785425283E-2</v>
      </c>
      <c r="Q1016" s="3">
        <f t="shared" si="11"/>
        <v>-4.4603033006246351E-3</v>
      </c>
      <c r="R1016" s="1"/>
    </row>
    <row r="1017" spans="1:18" x14ac:dyDescent="0.25">
      <c r="A1017" s="1">
        <v>41289</v>
      </c>
      <c r="B1017" t="s">
        <v>10</v>
      </c>
      <c r="C1017">
        <v>66.63</v>
      </c>
      <c r="D1017">
        <v>66.73</v>
      </c>
      <c r="E1017">
        <v>66.33</v>
      </c>
      <c r="F1017">
        <v>66.63</v>
      </c>
      <c r="G1017">
        <v>31675300</v>
      </c>
      <c r="J1017" t="s">
        <v>10</v>
      </c>
      <c r="K1017" s="1">
        <v>41289</v>
      </c>
      <c r="L1017">
        <v>66.63</v>
      </c>
      <c r="N1017" t="s">
        <v>7</v>
      </c>
      <c r="O1017" s="1">
        <v>41289</v>
      </c>
      <c r="P1017" s="3">
        <f>sqqq!K738/sqqq!K737-1</f>
        <v>-1.1971268954509284E-2</v>
      </c>
      <c r="Q1017" s="3">
        <f t="shared" si="11"/>
        <v>-4.9283154121863015E-3</v>
      </c>
      <c r="R1017" s="1"/>
    </row>
    <row r="1018" spans="1:18" x14ac:dyDescent="0.25">
      <c r="A1018" s="1">
        <v>41290</v>
      </c>
      <c r="B1018" t="s">
        <v>10</v>
      </c>
      <c r="C1018">
        <v>66.72</v>
      </c>
      <c r="D1018">
        <v>67.13</v>
      </c>
      <c r="E1018">
        <v>66.599999999999994</v>
      </c>
      <c r="F1018">
        <v>66.900000000000006</v>
      </c>
      <c r="G1018">
        <v>33822300</v>
      </c>
      <c r="J1018" t="s">
        <v>10</v>
      </c>
      <c r="K1018" s="1">
        <v>41290</v>
      </c>
      <c r="L1018">
        <v>66.900000000000006</v>
      </c>
      <c r="N1018" t="s">
        <v>7</v>
      </c>
      <c r="O1018" s="1">
        <v>41290</v>
      </c>
      <c r="P1018" s="3">
        <f>sqqq!K739/sqqq!K738-1</f>
        <v>-1.4808831448572923E-2</v>
      </c>
      <c r="Q1018" s="3">
        <f t="shared" si="11"/>
        <v>4.0522287257993561E-3</v>
      </c>
      <c r="R1018" s="1"/>
    </row>
    <row r="1019" spans="1:18" x14ac:dyDescent="0.25">
      <c r="A1019" s="1">
        <v>41291</v>
      </c>
      <c r="B1019" t="s">
        <v>10</v>
      </c>
      <c r="C1019">
        <v>67.17</v>
      </c>
      <c r="D1019">
        <v>67.48</v>
      </c>
      <c r="E1019">
        <v>67.06</v>
      </c>
      <c r="F1019">
        <v>67.22</v>
      </c>
      <c r="G1019">
        <v>32024200</v>
      </c>
      <c r="J1019" t="s">
        <v>10</v>
      </c>
      <c r="K1019" s="1">
        <v>41291</v>
      </c>
      <c r="L1019">
        <v>67.22</v>
      </c>
      <c r="N1019" t="s">
        <v>7</v>
      </c>
      <c r="O1019" s="1">
        <v>41291</v>
      </c>
      <c r="P1019" s="3">
        <f>sqqq!K740/sqqq!K739-1</f>
        <v>7.3790653183929411E-3</v>
      </c>
      <c r="Q1019" s="3">
        <f t="shared" si="11"/>
        <v>4.7832585949176831E-3</v>
      </c>
      <c r="R1019" s="1"/>
    </row>
    <row r="1020" spans="1:18" x14ac:dyDescent="0.25">
      <c r="A1020" s="1">
        <v>41292</v>
      </c>
      <c r="B1020" t="s">
        <v>10</v>
      </c>
      <c r="C1020">
        <v>67.02</v>
      </c>
      <c r="D1020">
        <v>67.14</v>
      </c>
      <c r="E1020">
        <v>66.77</v>
      </c>
      <c r="F1020">
        <v>67.069999999999993</v>
      </c>
      <c r="G1020">
        <v>31992000</v>
      </c>
      <c r="J1020" t="s">
        <v>10</v>
      </c>
      <c r="K1020" s="1">
        <v>41292</v>
      </c>
      <c r="L1020">
        <v>67.069999999999993</v>
      </c>
      <c r="N1020" t="s">
        <v>7</v>
      </c>
      <c r="O1020" s="1">
        <v>41292</v>
      </c>
      <c r="P1020" s="3">
        <f>sqqq!K741/sqqq!K740-1</f>
        <v>-5.697190382528472E-3</v>
      </c>
      <c r="Q1020" s="3">
        <f t="shared" si="11"/>
        <v>-2.2314787265695912E-3</v>
      </c>
      <c r="R1020" s="1"/>
    </row>
    <row r="1021" spans="1:18" x14ac:dyDescent="0.25">
      <c r="A1021" s="1">
        <v>41296</v>
      </c>
      <c r="B1021" t="s">
        <v>10</v>
      </c>
      <c r="C1021">
        <v>67.14</v>
      </c>
      <c r="D1021">
        <v>67.23</v>
      </c>
      <c r="E1021">
        <v>66.73</v>
      </c>
      <c r="F1021">
        <v>67.180000000000007</v>
      </c>
      <c r="G1021">
        <v>32123100</v>
      </c>
      <c r="J1021" t="s">
        <v>10</v>
      </c>
      <c r="K1021" s="1">
        <v>41296</v>
      </c>
      <c r="L1021">
        <v>67.180000000000007</v>
      </c>
      <c r="N1021" t="s">
        <v>7</v>
      </c>
      <c r="O1021" s="1">
        <v>41296</v>
      </c>
      <c r="P1021" s="3">
        <f>sqqq!K742/sqqq!K741-1</f>
        <v>-1.7189673550917717E-2</v>
      </c>
      <c r="Q1021" s="3">
        <f t="shared" si="11"/>
        <v>1.6400775309379778E-3</v>
      </c>
      <c r="R1021" s="1"/>
    </row>
    <row r="1022" spans="1:18" x14ac:dyDescent="0.25">
      <c r="A1022" s="1">
        <v>41297</v>
      </c>
      <c r="B1022" t="s">
        <v>10</v>
      </c>
      <c r="C1022">
        <v>67.56</v>
      </c>
      <c r="D1022">
        <v>67.790000000000006</v>
      </c>
      <c r="E1022">
        <v>67.459999999999994</v>
      </c>
      <c r="F1022">
        <v>67.59</v>
      </c>
      <c r="G1022">
        <v>31975700</v>
      </c>
      <c r="J1022" t="s">
        <v>10</v>
      </c>
      <c r="K1022" s="1">
        <v>41297</v>
      </c>
      <c r="L1022">
        <v>67.59</v>
      </c>
      <c r="N1022" t="s">
        <v>7</v>
      </c>
      <c r="O1022" s="1">
        <v>41297</v>
      </c>
      <c r="P1022" s="3">
        <f>sqqq!K743/sqqq!K742-1</f>
        <v>4.0255457037756681E-2</v>
      </c>
      <c r="Q1022" s="3">
        <f t="shared" si="11"/>
        <v>6.103006847275827E-3</v>
      </c>
      <c r="R1022" s="1"/>
    </row>
    <row r="1023" spans="1:18" x14ac:dyDescent="0.25">
      <c r="A1023" s="1">
        <v>41298</v>
      </c>
      <c r="B1023" t="s">
        <v>10</v>
      </c>
      <c r="C1023">
        <v>66.66</v>
      </c>
      <c r="D1023">
        <v>67.28</v>
      </c>
      <c r="E1023">
        <v>66.56</v>
      </c>
      <c r="F1023">
        <v>66.66</v>
      </c>
      <c r="G1023">
        <v>42596300</v>
      </c>
      <c r="J1023" t="s">
        <v>10</v>
      </c>
      <c r="K1023" s="1">
        <v>41298</v>
      </c>
      <c r="L1023">
        <v>66.66</v>
      </c>
      <c r="N1023" t="s">
        <v>7</v>
      </c>
      <c r="O1023" s="1">
        <v>41298</v>
      </c>
      <c r="P1023" s="3">
        <f>sqqq!K744/sqqq!K743-1</f>
        <v>-1.4678492182142011E-2</v>
      </c>
      <c r="Q1023" s="3">
        <f t="shared" si="11"/>
        <v>-1.375943186861972E-2</v>
      </c>
      <c r="R1023" s="1"/>
    </row>
    <row r="1024" spans="1:18" x14ac:dyDescent="0.25">
      <c r="A1024" s="1">
        <v>41299</v>
      </c>
      <c r="B1024" t="s">
        <v>10</v>
      </c>
      <c r="C1024">
        <v>66.87</v>
      </c>
      <c r="D1024">
        <v>67.19</v>
      </c>
      <c r="E1024">
        <v>66.739999999999995</v>
      </c>
      <c r="F1024">
        <v>67</v>
      </c>
      <c r="G1024">
        <v>39240100</v>
      </c>
      <c r="J1024" t="s">
        <v>10</v>
      </c>
      <c r="K1024" s="1">
        <v>41299</v>
      </c>
      <c r="L1024">
        <v>67</v>
      </c>
      <c r="N1024" t="s">
        <v>7</v>
      </c>
      <c r="O1024" s="1">
        <v>41299</v>
      </c>
      <c r="P1024" s="3">
        <f>sqqq!K745/sqqq!K744-1</f>
        <v>-5.4170336799597152E-3</v>
      </c>
      <c r="Q1024" s="3">
        <f t="shared" si="11"/>
        <v>5.1005100510050916E-3</v>
      </c>
      <c r="R1024" s="1"/>
    </row>
    <row r="1025" spans="1:18" x14ac:dyDescent="0.25">
      <c r="A1025" s="1">
        <v>41302</v>
      </c>
      <c r="B1025" t="s">
        <v>10</v>
      </c>
      <c r="C1025">
        <v>67.010000000000005</v>
      </c>
      <c r="D1025">
        <v>67.38</v>
      </c>
      <c r="E1025">
        <v>66.930000000000007</v>
      </c>
      <c r="F1025">
        <v>67.150000000000006</v>
      </c>
      <c r="G1025">
        <v>32926100</v>
      </c>
      <c r="J1025" t="s">
        <v>10</v>
      </c>
      <c r="K1025" s="1">
        <v>41302</v>
      </c>
      <c r="L1025">
        <v>67.150000000000006</v>
      </c>
      <c r="N1025" t="s">
        <v>7</v>
      </c>
      <c r="O1025" s="1">
        <v>41302</v>
      </c>
      <c r="P1025" s="3">
        <f>sqqq!K746/sqqq!K745-1</f>
        <v>-1.3617408189620095E-3</v>
      </c>
      <c r="Q1025" s="3">
        <f t="shared" si="11"/>
        <v>2.2388059701492491E-3</v>
      </c>
      <c r="R1025" s="1"/>
    </row>
    <row r="1026" spans="1:18" x14ac:dyDescent="0.25">
      <c r="A1026" s="1">
        <v>41303</v>
      </c>
      <c r="B1026" t="s">
        <v>10</v>
      </c>
      <c r="C1026">
        <v>67.069999999999993</v>
      </c>
      <c r="D1026">
        <v>67.31</v>
      </c>
      <c r="E1026">
        <v>66.63</v>
      </c>
      <c r="F1026">
        <v>67.16</v>
      </c>
      <c r="G1026">
        <v>35554700</v>
      </c>
      <c r="J1026" t="s">
        <v>10</v>
      </c>
      <c r="K1026" s="1">
        <v>41303</v>
      </c>
      <c r="L1026">
        <v>67.16</v>
      </c>
      <c r="N1026" t="s">
        <v>7</v>
      </c>
      <c r="O1026" s="1">
        <v>41303</v>
      </c>
      <c r="P1026" s="3">
        <f>sqqq!K747/sqqq!K746-1</f>
        <v>3.5451750215254041E-3</v>
      </c>
      <c r="Q1026" s="3">
        <f t="shared" si="11"/>
        <v>1.4892032762459095E-4</v>
      </c>
      <c r="R1026" s="1"/>
    </row>
    <row r="1027" spans="1:18" x14ac:dyDescent="0.25">
      <c r="A1027" s="1">
        <v>41304</v>
      </c>
      <c r="B1027" t="s">
        <v>10</v>
      </c>
      <c r="C1027">
        <v>67.28</v>
      </c>
      <c r="D1027">
        <v>67.48</v>
      </c>
      <c r="E1027">
        <v>66.87</v>
      </c>
      <c r="F1027">
        <v>67.02</v>
      </c>
      <c r="G1027">
        <v>34445000</v>
      </c>
      <c r="J1027" t="s">
        <v>10</v>
      </c>
      <c r="K1027" s="1">
        <v>41304</v>
      </c>
      <c r="L1027">
        <v>67.02</v>
      </c>
      <c r="N1027" t="s">
        <v>7</v>
      </c>
      <c r="O1027" s="1">
        <v>41304</v>
      </c>
      <c r="P1027" s="3">
        <f>sqqq!K748/sqqq!K747-1</f>
        <v>8.1521314538044454E-3</v>
      </c>
      <c r="Q1027" s="3">
        <f t="shared" si="11"/>
        <v>-2.0845741512804938E-3</v>
      </c>
      <c r="R1027" s="1"/>
    </row>
    <row r="1028" spans="1:18" x14ac:dyDescent="0.25">
      <c r="A1028" s="1">
        <v>41305</v>
      </c>
      <c r="B1028" t="s">
        <v>10</v>
      </c>
      <c r="C1028">
        <v>66.989999999999995</v>
      </c>
      <c r="D1028">
        <v>67.349999999999994</v>
      </c>
      <c r="E1028">
        <v>66.81</v>
      </c>
      <c r="F1028">
        <v>66.87</v>
      </c>
      <c r="G1028">
        <v>34870500</v>
      </c>
      <c r="J1028" t="s">
        <v>10</v>
      </c>
      <c r="K1028" s="1">
        <v>41305</v>
      </c>
      <c r="L1028">
        <v>66.87</v>
      </c>
      <c r="N1028" t="s">
        <v>7</v>
      </c>
      <c r="O1028" s="1">
        <v>41305</v>
      </c>
      <c r="P1028" s="3">
        <f>sqqq!K749/sqqq!K748-1</f>
        <v>-3.4770806720468617E-2</v>
      </c>
      <c r="Q1028" s="3">
        <f t="shared" si="11"/>
        <v>-2.2381378692926113E-3</v>
      </c>
      <c r="R1028" s="1"/>
    </row>
    <row r="1029" spans="1:18" x14ac:dyDescent="0.25">
      <c r="A1029" s="1">
        <v>41306</v>
      </c>
      <c r="B1029" t="s">
        <v>10</v>
      </c>
      <c r="C1029">
        <v>67.34</v>
      </c>
      <c r="D1029">
        <v>67.78</v>
      </c>
      <c r="E1029">
        <v>67.069999999999993</v>
      </c>
      <c r="F1029">
        <v>67.66</v>
      </c>
      <c r="G1029">
        <v>53120800</v>
      </c>
      <c r="J1029" t="s">
        <v>10</v>
      </c>
      <c r="K1029" s="1">
        <v>41306</v>
      </c>
      <c r="L1029">
        <v>67.66</v>
      </c>
      <c r="N1029" t="s">
        <v>7</v>
      </c>
      <c r="O1029" s="1">
        <v>41306</v>
      </c>
      <c r="P1029" s="3">
        <f>sqqq!K750/sqqq!K749-1</f>
        <v>5.2220004353706884E-2</v>
      </c>
      <c r="Q1029" s="3">
        <f t="shared" si="11"/>
        <v>1.1813967399431524E-2</v>
      </c>
      <c r="R1029" s="1"/>
    </row>
    <row r="1030" spans="1:18" x14ac:dyDescent="0.25">
      <c r="A1030" s="1">
        <v>41309</v>
      </c>
      <c r="B1030" t="s">
        <v>10</v>
      </c>
      <c r="C1030">
        <v>67.27</v>
      </c>
      <c r="D1030">
        <v>67.459999999999994</v>
      </c>
      <c r="E1030">
        <v>66.459999999999994</v>
      </c>
      <c r="F1030">
        <v>66.48</v>
      </c>
      <c r="G1030">
        <v>48483700</v>
      </c>
      <c r="J1030" t="s">
        <v>10</v>
      </c>
      <c r="K1030" s="1">
        <v>41309</v>
      </c>
      <c r="L1030">
        <v>66.48</v>
      </c>
      <c r="N1030" t="s">
        <v>7</v>
      </c>
      <c r="O1030" s="1">
        <v>41309</v>
      </c>
      <c r="P1030" s="3">
        <f>sqqq!K751/sqqq!K750-1</f>
        <v>-4.3789850384819529E-2</v>
      </c>
      <c r="Q1030" s="3">
        <f t="shared" si="11"/>
        <v>-1.7440141885899929E-2</v>
      </c>
      <c r="R1030" s="1"/>
    </row>
    <row r="1031" spans="1:18" x14ac:dyDescent="0.25">
      <c r="A1031" s="1">
        <v>41310</v>
      </c>
      <c r="B1031" t="s">
        <v>10</v>
      </c>
      <c r="C1031">
        <v>66.77</v>
      </c>
      <c r="D1031">
        <v>67.67</v>
      </c>
      <c r="E1031">
        <v>66.61</v>
      </c>
      <c r="F1031">
        <v>67.459999999999994</v>
      </c>
      <c r="G1031">
        <v>35120300</v>
      </c>
      <c r="J1031" t="s">
        <v>10</v>
      </c>
      <c r="K1031" s="1">
        <v>41310</v>
      </c>
      <c r="L1031">
        <v>67.459999999999994</v>
      </c>
      <c r="N1031" t="s">
        <v>7</v>
      </c>
      <c r="O1031" s="1">
        <v>41310</v>
      </c>
      <c r="P1031" s="3">
        <f>sqqq!K752/sqqq!K751-1</f>
        <v>9.1590779020556123E-3</v>
      </c>
      <c r="Q1031" s="3">
        <f t="shared" si="11"/>
        <v>1.4741275571600321E-2</v>
      </c>
      <c r="R1031" s="1"/>
    </row>
    <row r="1032" spans="1:18" x14ac:dyDescent="0.25">
      <c r="A1032" s="1">
        <v>41311</v>
      </c>
      <c r="B1032" t="s">
        <v>10</v>
      </c>
      <c r="C1032">
        <v>67.239999999999995</v>
      </c>
      <c r="D1032">
        <v>67.55</v>
      </c>
      <c r="E1032">
        <v>67.040000000000006</v>
      </c>
      <c r="F1032">
        <v>67.239999999999995</v>
      </c>
      <c r="G1032">
        <v>43593200</v>
      </c>
      <c r="J1032" t="s">
        <v>10</v>
      </c>
      <c r="K1032" s="1">
        <v>41311</v>
      </c>
      <c r="L1032">
        <v>67.239999999999995</v>
      </c>
      <c r="N1032" t="s">
        <v>7</v>
      </c>
      <c r="O1032" s="1">
        <v>41311</v>
      </c>
      <c r="P1032" s="3">
        <f>sqqq!K753/sqqq!K752-1</f>
        <v>-2.7503180005500338E-3</v>
      </c>
      <c r="Q1032" s="3">
        <f t="shared" si="11"/>
        <v>-3.2611918173732768E-3</v>
      </c>
      <c r="R1032" s="1"/>
    </row>
    <row r="1033" spans="1:18" x14ac:dyDescent="0.25">
      <c r="A1033" s="1">
        <v>41312</v>
      </c>
      <c r="B1033" t="s">
        <v>10</v>
      </c>
      <c r="C1033">
        <v>67.319999999999993</v>
      </c>
      <c r="D1033">
        <v>67.37</v>
      </c>
      <c r="E1033">
        <v>66.56</v>
      </c>
      <c r="F1033">
        <v>67.3</v>
      </c>
      <c r="G1033">
        <v>46017900</v>
      </c>
      <c r="J1033" t="s">
        <v>10</v>
      </c>
      <c r="K1033" s="1">
        <v>41312</v>
      </c>
      <c r="L1033">
        <v>67.3</v>
      </c>
      <c r="N1033" t="s">
        <v>7</v>
      </c>
      <c r="O1033" s="1">
        <v>41312</v>
      </c>
      <c r="P1033" s="3">
        <f>sqqq!K754/sqqq!K753-1</f>
        <v>-3.0612160033963054E-2</v>
      </c>
      <c r="Q1033" s="3">
        <f t="shared" si="11"/>
        <v>8.9232599643063182E-4</v>
      </c>
      <c r="R1033" s="1"/>
    </row>
    <row r="1034" spans="1:18" x14ac:dyDescent="0.25">
      <c r="A1034" s="1">
        <v>41313</v>
      </c>
      <c r="B1034" t="s">
        <v>10</v>
      </c>
      <c r="C1034">
        <v>67.64</v>
      </c>
      <c r="D1034">
        <v>68.13</v>
      </c>
      <c r="E1034">
        <v>67.63</v>
      </c>
      <c r="F1034">
        <v>67.989999999999995</v>
      </c>
      <c r="G1034">
        <v>39837200</v>
      </c>
      <c r="J1034" t="s">
        <v>10</v>
      </c>
      <c r="K1034" s="1">
        <v>41313</v>
      </c>
      <c r="L1034">
        <v>67.989999999999995</v>
      </c>
      <c r="N1034" t="s">
        <v>7</v>
      </c>
      <c r="O1034" s="1">
        <v>41313</v>
      </c>
      <c r="P1034" s="3">
        <f>sqqq!K755/sqqq!K754-1</f>
        <v>0</v>
      </c>
      <c r="Q1034" s="3">
        <f t="shared" si="11"/>
        <v>1.0252600297176784E-2</v>
      </c>
      <c r="R1034" s="1"/>
    </row>
    <row r="1035" spans="1:18" x14ac:dyDescent="0.25">
      <c r="A1035" s="1">
        <v>41316</v>
      </c>
      <c r="B1035" t="s">
        <v>10</v>
      </c>
      <c r="C1035">
        <v>68.03</v>
      </c>
      <c r="D1035">
        <v>68.06</v>
      </c>
      <c r="E1035">
        <v>67.78</v>
      </c>
      <c r="F1035">
        <v>68.010000000000005</v>
      </c>
      <c r="G1035">
        <v>17650400</v>
      </c>
      <c r="J1035" t="s">
        <v>10</v>
      </c>
      <c r="K1035" s="1">
        <v>41316</v>
      </c>
      <c r="L1035">
        <v>68.010000000000005</v>
      </c>
      <c r="N1035" t="s">
        <v>7</v>
      </c>
      <c r="O1035" s="1">
        <v>41316</v>
      </c>
      <c r="P1035" s="3">
        <f>sqqq!K756/sqqq!K755-1</f>
        <v>1.1664295356316856E-2</v>
      </c>
      <c r="Q1035" s="3">
        <f t="shared" si="11"/>
        <v>2.9416090601563916E-4</v>
      </c>
      <c r="R1035" s="1"/>
    </row>
    <row r="1036" spans="1:18" x14ac:dyDescent="0.25">
      <c r="A1036" s="1">
        <v>41317</v>
      </c>
      <c r="B1036" t="s">
        <v>10</v>
      </c>
      <c r="C1036">
        <v>67.92</v>
      </c>
      <c r="D1036">
        <v>68.05</v>
      </c>
      <c r="E1036">
        <v>67.66</v>
      </c>
      <c r="F1036">
        <v>67.73</v>
      </c>
      <c r="G1036">
        <v>22057900</v>
      </c>
      <c r="J1036" t="s">
        <v>10</v>
      </c>
      <c r="K1036" s="1">
        <v>41317</v>
      </c>
      <c r="L1036">
        <v>67.73</v>
      </c>
      <c r="N1036" t="s">
        <v>7</v>
      </c>
      <c r="O1036" s="1">
        <v>41317</v>
      </c>
      <c r="P1036" s="3">
        <f>sqqq!K757/sqqq!K756-1</f>
        <v>-1.1248637371316206E-2</v>
      </c>
      <c r="Q1036" s="3">
        <f t="shared" si="11"/>
        <v>-4.1170416115277053E-3</v>
      </c>
      <c r="R1036" s="1"/>
    </row>
    <row r="1037" spans="1:18" x14ac:dyDescent="0.25">
      <c r="A1037" s="1">
        <v>41318</v>
      </c>
      <c r="B1037" t="s">
        <v>10</v>
      </c>
      <c r="C1037">
        <v>67.930000000000007</v>
      </c>
      <c r="D1037">
        <v>68.23</v>
      </c>
      <c r="E1037">
        <v>67.77</v>
      </c>
      <c r="F1037">
        <v>67.97</v>
      </c>
      <c r="G1037">
        <v>23494700</v>
      </c>
      <c r="J1037" t="s">
        <v>10</v>
      </c>
      <c r="K1037" s="1">
        <v>41318</v>
      </c>
      <c r="L1037">
        <v>67.97</v>
      </c>
      <c r="N1037" t="s">
        <v>7</v>
      </c>
      <c r="O1037" s="1">
        <v>41318</v>
      </c>
      <c r="P1037" s="3">
        <f>sqqq!K758/sqqq!K757-1</f>
        <v>1.7065290813425005E-3</v>
      </c>
      <c r="Q1037" s="3">
        <f t="shared" si="11"/>
        <v>3.5434814705448403E-3</v>
      </c>
      <c r="R1037" s="1"/>
    </row>
    <row r="1038" spans="1:18" x14ac:dyDescent="0.25">
      <c r="A1038" s="1">
        <v>41319</v>
      </c>
      <c r="B1038" t="s">
        <v>10</v>
      </c>
      <c r="C1038">
        <v>67.66</v>
      </c>
      <c r="D1038">
        <v>68.05</v>
      </c>
      <c r="E1038">
        <v>67.62</v>
      </c>
      <c r="F1038">
        <v>67.95</v>
      </c>
      <c r="G1038">
        <v>24478800</v>
      </c>
      <c r="J1038" t="s">
        <v>10</v>
      </c>
      <c r="K1038" s="1">
        <v>41319</v>
      </c>
      <c r="L1038">
        <v>67.95</v>
      </c>
      <c r="N1038" t="s">
        <v>7</v>
      </c>
      <c r="O1038" s="1">
        <v>41319</v>
      </c>
      <c r="P1038" s="3">
        <f>sqqq!K759/sqqq!K758-1</f>
        <v>8.2338688851386621E-3</v>
      </c>
      <c r="Q1038" s="3">
        <f t="shared" si="11"/>
        <v>-2.9424746211559327E-4</v>
      </c>
      <c r="R1038" s="1"/>
    </row>
    <row r="1039" spans="1:18" x14ac:dyDescent="0.25">
      <c r="A1039" s="1">
        <v>41320</v>
      </c>
      <c r="B1039" t="s">
        <v>10</v>
      </c>
      <c r="C1039">
        <v>67.94</v>
      </c>
      <c r="D1039">
        <v>68.11</v>
      </c>
      <c r="E1039">
        <v>67.56</v>
      </c>
      <c r="F1039">
        <v>67.75</v>
      </c>
      <c r="G1039">
        <v>25333600</v>
      </c>
      <c r="J1039" t="s">
        <v>10</v>
      </c>
      <c r="K1039" s="1">
        <v>41320</v>
      </c>
      <c r="L1039">
        <v>67.75</v>
      </c>
      <c r="N1039" t="s">
        <v>7</v>
      </c>
      <c r="O1039" s="1">
        <v>41320</v>
      </c>
      <c r="P1039" s="3">
        <f>sqqq!K760/sqqq!K759-1</f>
        <v>-2.2247167270098567E-2</v>
      </c>
      <c r="Q1039" s="3">
        <f t="shared" si="11"/>
        <v>-2.9433406916851146E-3</v>
      </c>
      <c r="R1039" s="1"/>
    </row>
    <row r="1040" spans="1:18" x14ac:dyDescent="0.25">
      <c r="A1040" s="1">
        <v>41324</v>
      </c>
      <c r="B1040" t="s">
        <v>10</v>
      </c>
      <c r="C1040">
        <v>67.88</v>
      </c>
      <c r="D1040">
        <v>68.260000000000005</v>
      </c>
      <c r="E1040">
        <v>67.86</v>
      </c>
      <c r="F1040">
        <v>68.239999999999995</v>
      </c>
      <c r="G1040">
        <v>23436500</v>
      </c>
      <c r="J1040" t="s">
        <v>10</v>
      </c>
      <c r="K1040" s="1">
        <v>41324</v>
      </c>
      <c r="L1040">
        <v>68.239999999999995</v>
      </c>
      <c r="N1040" t="s">
        <v>7</v>
      </c>
      <c r="O1040" s="1">
        <v>41324</v>
      </c>
      <c r="P1040" s="3">
        <f>sqqq!K761/sqqq!K760-1</f>
        <v>4.4642810130921973E-2</v>
      </c>
      <c r="Q1040" s="3">
        <f t="shared" si="11"/>
        <v>7.2324723247232381E-3</v>
      </c>
      <c r="R1040" s="1"/>
    </row>
    <row r="1041" spans="1:18" x14ac:dyDescent="0.25">
      <c r="A1041" s="1">
        <v>41325</v>
      </c>
      <c r="B1041" t="s">
        <v>10</v>
      </c>
      <c r="C1041">
        <v>68.22</v>
      </c>
      <c r="D1041">
        <v>68.25</v>
      </c>
      <c r="E1041">
        <v>67.180000000000007</v>
      </c>
      <c r="F1041">
        <v>67.19</v>
      </c>
      <c r="G1041">
        <v>38200300</v>
      </c>
      <c r="J1041" t="s">
        <v>10</v>
      </c>
      <c r="K1041" s="1">
        <v>41325</v>
      </c>
      <c r="L1041">
        <v>67.19</v>
      </c>
      <c r="N1041" t="s">
        <v>7</v>
      </c>
      <c r="O1041" s="1">
        <v>41325</v>
      </c>
      <c r="P1041" s="3">
        <f>sqqq!K762/sqqq!K761-1</f>
        <v>3.4187991108354021E-2</v>
      </c>
      <c r="Q1041" s="3">
        <f t="shared" si="11"/>
        <v>-1.5386869871043318E-2</v>
      </c>
      <c r="R1041" s="1"/>
    </row>
    <row r="1042" spans="1:18" x14ac:dyDescent="0.25">
      <c r="A1042" s="1">
        <v>41326</v>
      </c>
      <c r="B1042" t="s">
        <v>10</v>
      </c>
      <c r="C1042">
        <v>66.94</v>
      </c>
      <c r="D1042">
        <v>67.010000000000005</v>
      </c>
      <c r="E1042">
        <v>66.23</v>
      </c>
      <c r="F1042">
        <v>66.47</v>
      </c>
      <c r="G1042">
        <v>45855600</v>
      </c>
      <c r="J1042" t="s">
        <v>10</v>
      </c>
      <c r="K1042" s="1">
        <v>41326</v>
      </c>
      <c r="L1042">
        <v>66.47</v>
      </c>
      <c r="N1042" t="s">
        <v>7</v>
      </c>
      <c r="O1042" s="1">
        <v>41326</v>
      </c>
      <c r="P1042" s="3">
        <f>sqqq!K763/sqqq!K762-1</f>
        <v>-2.9858663933728713E-2</v>
      </c>
      <c r="Q1042" s="3">
        <f t="shared" si="11"/>
        <v>-1.0715880339336237E-2</v>
      </c>
      <c r="R1042" s="1"/>
    </row>
    <row r="1043" spans="1:18" x14ac:dyDescent="0.25">
      <c r="A1043" s="1">
        <v>41327</v>
      </c>
      <c r="B1043" t="s">
        <v>10</v>
      </c>
      <c r="C1043">
        <v>66.849999999999994</v>
      </c>
      <c r="D1043">
        <v>67.150000000000006</v>
      </c>
      <c r="E1043">
        <v>66.59</v>
      </c>
      <c r="F1043">
        <v>67.14</v>
      </c>
      <c r="G1043">
        <v>21968000</v>
      </c>
      <c r="J1043" t="s">
        <v>10</v>
      </c>
      <c r="K1043" s="1">
        <v>41327</v>
      </c>
      <c r="L1043">
        <v>67.14</v>
      </c>
      <c r="N1043" t="s">
        <v>7</v>
      </c>
      <c r="O1043" s="1">
        <v>41327</v>
      </c>
      <c r="P1043" s="3">
        <f>sqqq!K764/sqqq!K763-1</f>
        <v>3.709814681231105E-2</v>
      </c>
      <c r="Q1043" s="3">
        <f t="shared" si="11"/>
        <v>1.0079735218895713E-2</v>
      </c>
      <c r="R1043" s="1"/>
    </row>
    <row r="1044" spans="1:18" x14ac:dyDescent="0.25">
      <c r="A1044" s="1">
        <v>41330</v>
      </c>
      <c r="B1044" t="s">
        <v>10</v>
      </c>
      <c r="C1044">
        <v>67.569999999999993</v>
      </c>
      <c r="D1044">
        <v>67.81</v>
      </c>
      <c r="E1044">
        <v>66.25</v>
      </c>
      <c r="F1044">
        <v>66.31</v>
      </c>
      <c r="G1044">
        <v>40927600</v>
      </c>
      <c r="J1044" t="s">
        <v>10</v>
      </c>
      <c r="K1044" s="1">
        <v>41330</v>
      </c>
      <c r="L1044">
        <v>66.31</v>
      </c>
      <c r="N1044" t="s">
        <v>7</v>
      </c>
      <c r="O1044" s="1">
        <v>41330</v>
      </c>
      <c r="P1044" s="3">
        <f>sqqq!K765/sqqq!K764-1</f>
        <v>-1.1658758460073915E-2</v>
      </c>
      <c r="Q1044" s="3">
        <f t="shared" si="11"/>
        <v>-1.2362228179922496E-2</v>
      </c>
      <c r="R1044" s="1"/>
    </row>
    <row r="1045" spans="1:18" x14ac:dyDescent="0.25">
      <c r="A1045" s="1">
        <v>41331</v>
      </c>
      <c r="B1045" t="s">
        <v>10</v>
      </c>
      <c r="C1045">
        <v>66.400000000000006</v>
      </c>
      <c r="D1045">
        <v>66.680000000000007</v>
      </c>
      <c r="E1045">
        <v>65.959999999999994</v>
      </c>
      <c r="F1045">
        <v>66.56</v>
      </c>
      <c r="G1045">
        <v>42088800</v>
      </c>
      <c r="J1045" t="s">
        <v>10</v>
      </c>
      <c r="K1045" s="1">
        <v>41331</v>
      </c>
      <c r="L1045">
        <v>66.56</v>
      </c>
      <c r="N1045" t="s">
        <v>7</v>
      </c>
      <c r="O1045" s="1">
        <v>41331</v>
      </c>
      <c r="P1045" s="3">
        <f>sqqq!K766/sqqq!K765-1</f>
        <v>-3.1367250335120556E-2</v>
      </c>
      <c r="Q1045" s="3">
        <f t="shared" si="11"/>
        <v>3.7701704117025781E-3</v>
      </c>
      <c r="R1045" s="1"/>
    </row>
    <row r="1046" spans="1:18" x14ac:dyDescent="0.25">
      <c r="A1046" s="1">
        <v>41332</v>
      </c>
      <c r="B1046" t="s">
        <v>10</v>
      </c>
      <c r="C1046">
        <v>66.56</v>
      </c>
      <c r="D1046">
        <v>67.650000000000006</v>
      </c>
      <c r="E1046">
        <v>66.47</v>
      </c>
      <c r="F1046">
        <v>67.239999999999995</v>
      </c>
      <c r="G1046">
        <v>36339500</v>
      </c>
      <c r="J1046" t="s">
        <v>10</v>
      </c>
      <c r="K1046" s="1">
        <v>41332</v>
      </c>
      <c r="L1046">
        <v>67.239999999999995</v>
      </c>
      <c r="N1046" t="s">
        <v>7</v>
      </c>
      <c r="O1046" s="1">
        <v>41332</v>
      </c>
      <c r="P1046" s="3">
        <f>sqqq!K767/sqqq!K766-1</f>
        <v>5.2587442370111148E-3</v>
      </c>
      <c r="Q1046" s="3">
        <f t="shared" si="11"/>
        <v>1.0216346153846034E-2</v>
      </c>
      <c r="R1046" s="1"/>
    </row>
    <row r="1047" spans="1:18" x14ac:dyDescent="0.25">
      <c r="A1047" s="1">
        <v>41333</v>
      </c>
      <c r="B1047" t="s">
        <v>10</v>
      </c>
      <c r="C1047">
        <v>67.25</v>
      </c>
      <c r="D1047">
        <v>67.739999999999995</v>
      </c>
      <c r="E1047">
        <v>67.09</v>
      </c>
      <c r="F1047">
        <v>67.099999999999994</v>
      </c>
      <c r="G1047">
        <v>28557300</v>
      </c>
      <c r="J1047" t="s">
        <v>10</v>
      </c>
      <c r="K1047" s="1">
        <v>41333</v>
      </c>
      <c r="L1047">
        <v>67.099999999999994</v>
      </c>
      <c r="N1047" t="s">
        <v>7</v>
      </c>
      <c r="O1047" s="1">
        <v>41333</v>
      </c>
      <c r="P1047" s="3">
        <f>sqqq!K768/sqqq!K767-1</f>
        <v>-1.349114640693827E-2</v>
      </c>
      <c r="Q1047" s="3">
        <f t="shared" si="11"/>
        <v>-2.0820939916715853E-3</v>
      </c>
      <c r="R1047" s="1"/>
    </row>
    <row r="1048" spans="1:18" x14ac:dyDescent="0.25">
      <c r="A1048" s="1">
        <v>41334</v>
      </c>
      <c r="B1048" t="s">
        <v>10</v>
      </c>
      <c r="C1048">
        <v>66.87</v>
      </c>
      <c r="D1048">
        <v>67.5</v>
      </c>
      <c r="E1048">
        <v>66.540000000000006</v>
      </c>
      <c r="F1048">
        <v>67.38</v>
      </c>
      <c r="G1048">
        <v>31617200</v>
      </c>
      <c r="J1048" t="s">
        <v>10</v>
      </c>
      <c r="K1048" s="1">
        <v>41334</v>
      </c>
      <c r="L1048">
        <v>67.38</v>
      </c>
      <c r="N1048" t="s">
        <v>7</v>
      </c>
      <c r="O1048" s="1">
        <v>41334</v>
      </c>
      <c r="P1048" s="3">
        <f>sqqq!K769/sqqq!K768-1</f>
        <v>-1.3396681665299726E-2</v>
      </c>
      <c r="Q1048" s="3">
        <f t="shared" si="11"/>
        <v>4.1728763040238537E-3</v>
      </c>
      <c r="R1048" s="1"/>
    </row>
    <row r="1049" spans="1:18" x14ac:dyDescent="0.25">
      <c r="A1049" s="1">
        <v>41337</v>
      </c>
      <c r="B1049" t="s">
        <v>10</v>
      </c>
      <c r="C1049">
        <v>67.16</v>
      </c>
      <c r="D1049">
        <v>67.69</v>
      </c>
      <c r="E1049">
        <v>67.069999999999993</v>
      </c>
      <c r="F1049">
        <v>67.680000000000007</v>
      </c>
      <c r="G1049">
        <v>19380500</v>
      </c>
      <c r="J1049" t="s">
        <v>10</v>
      </c>
      <c r="K1049" s="1">
        <v>41337</v>
      </c>
      <c r="L1049">
        <v>67.680000000000007</v>
      </c>
      <c r="N1049" t="s">
        <v>7</v>
      </c>
      <c r="O1049" s="1">
        <v>41337</v>
      </c>
      <c r="P1049" s="3">
        <f>sqqq!K770/sqqq!K769-1</f>
        <v>-4.2715657828662268E-2</v>
      </c>
      <c r="Q1049" s="3">
        <f t="shared" si="11"/>
        <v>4.4523597506680446E-3</v>
      </c>
      <c r="R1049" s="1"/>
    </row>
    <row r="1050" spans="1:18" x14ac:dyDescent="0.25">
      <c r="A1050" s="1">
        <v>41338</v>
      </c>
      <c r="B1050" t="s">
        <v>10</v>
      </c>
      <c r="C1050">
        <v>68.08</v>
      </c>
      <c r="D1050">
        <v>68.77</v>
      </c>
      <c r="E1050">
        <v>68.08</v>
      </c>
      <c r="F1050">
        <v>68.680000000000007</v>
      </c>
      <c r="G1050">
        <v>35581900</v>
      </c>
      <c r="J1050" t="s">
        <v>10</v>
      </c>
      <c r="K1050" s="1">
        <v>41338</v>
      </c>
      <c r="L1050">
        <v>68.680000000000007</v>
      </c>
      <c r="N1050" t="s">
        <v>7</v>
      </c>
      <c r="O1050" s="1">
        <v>41338</v>
      </c>
      <c r="P1050" s="3">
        <f>sqqq!K771/sqqq!K770-1</f>
        <v>7.6831689568557238E-3</v>
      </c>
      <c r="Q1050" s="3">
        <f t="shared" si="11"/>
        <v>1.4775413711583862E-2</v>
      </c>
      <c r="R1050" s="1"/>
    </row>
    <row r="1051" spans="1:18" x14ac:dyDescent="0.25">
      <c r="A1051" s="1">
        <v>41339</v>
      </c>
      <c r="B1051" t="s">
        <v>10</v>
      </c>
      <c r="C1051">
        <v>68.89</v>
      </c>
      <c r="D1051">
        <v>68.91</v>
      </c>
      <c r="E1051">
        <v>68.42</v>
      </c>
      <c r="F1051">
        <v>68.510000000000005</v>
      </c>
      <c r="G1051">
        <v>29071100</v>
      </c>
      <c r="J1051" t="s">
        <v>10</v>
      </c>
      <c r="K1051" s="1">
        <v>41339</v>
      </c>
      <c r="L1051">
        <v>68.510000000000005</v>
      </c>
      <c r="N1051" t="s">
        <v>7</v>
      </c>
      <c r="O1051" s="1">
        <v>41339</v>
      </c>
      <c r="P1051" s="3">
        <f>sqqq!K772/sqqq!K771-1</f>
        <v>-8.2110982501418794E-3</v>
      </c>
      <c r="Q1051" s="3">
        <f t="shared" ref="Q1051:Q1114" si="12">F1051/F1050-1</f>
        <v>-2.4752475247524774E-3</v>
      </c>
      <c r="R1051" s="1"/>
    </row>
    <row r="1052" spans="1:18" x14ac:dyDescent="0.25">
      <c r="A1052" s="1">
        <v>41340</v>
      </c>
      <c r="B1052" t="s">
        <v>10</v>
      </c>
      <c r="C1052">
        <v>68.59</v>
      </c>
      <c r="D1052">
        <v>68.8</v>
      </c>
      <c r="E1052">
        <v>68.45</v>
      </c>
      <c r="F1052">
        <v>68.69</v>
      </c>
      <c r="G1052">
        <v>21775900</v>
      </c>
      <c r="J1052" t="s">
        <v>10</v>
      </c>
      <c r="K1052" s="1">
        <v>41340</v>
      </c>
      <c r="L1052">
        <v>68.69</v>
      </c>
      <c r="N1052" t="s">
        <v>7</v>
      </c>
      <c r="O1052" s="1">
        <v>41340</v>
      </c>
      <c r="P1052" s="3">
        <f>sqqq!K773/sqqq!K772-1</f>
        <v>-3.8439255617976897E-3</v>
      </c>
      <c r="Q1052" s="3">
        <f t="shared" si="12"/>
        <v>2.6273536709968681E-3</v>
      </c>
      <c r="R1052" s="1"/>
    </row>
    <row r="1053" spans="1:18" x14ac:dyDescent="0.25">
      <c r="A1053" s="1">
        <v>41341</v>
      </c>
      <c r="B1053" t="s">
        <v>10</v>
      </c>
      <c r="C1053">
        <v>68.92</v>
      </c>
      <c r="D1053">
        <v>69.02</v>
      </c>
      <c r="E1053">
        <v>68.5</v>
      </c>
      <c r="F1053">
        <v>68.77</v>
      </c>
      <c r="G1053">
        <v>26159900</v>
      </c>
      <c r="J1053" t="s">
        <v>10</v>
      </c>
      <c r="K1053" s="1">
        <v>41341</v>
      </c>
      <c r="L1053">
        <v>68.77</v>
      </c>
      <c r="N1053" t="s">
        <v>7</v>
      </c>
      <c r="O1053" s="1">
        <v>41341</v>
      </c>
      <c r="P1053" s="3">
        <f>sqqq!K774/sqqq!K773-1</f>
        <v>-8.3110255412877088E-3</v>
      </c>
      <c r="Q1053" s="3">
        <f t="shared" si="12"/>
        <v>1.1646527878876878E-3</v>
      </c>
      <c r="R1053" s="1"/>
    </row>
    <row r="1054" spans="1:18" x14ac:dyDescent="0.25">
      <c r="A1054" s="1">
        <v>41344</v>
      </c>
      <c r="B1054" t="s">
        <v>10</v>
      </c>
      <c r="C1054">
        <v>68.680000000000007</v>
      </c>
      <c r="D1054">
        <v>68.989999999999995</v>
      </c>
      <c r="E1054">
        <v>68.47</v>
      </c>
      <c r="F1054">
        <v>68.97</v>
      </c>
      <c r="G1054">
        <v>23187900</v>
      </c>
      <c r="J1054" t="s">
        <v>10</v>
      </c>
      <c r="K1054" s="1">
        <v>41344</v>
      </c>
      <c r="L1054">
        <v>68.97</v>
      </c>
      <c r="N1054" t="s">
        <v>7</v>
      </c>
      <c r="O1054" s="1">
        <v>41344</v>
      </c>
      <c r="P1054" s="3">
        <f>sqqq!K775/sqqq!K774-1</f>
        <v>1.2271774917689493E-2</v>
      </c>
      <c r="Q1054" s="3">
        <f t="shared" si="12"/>
        <v>2.9082448742183686E-3</v>
      </c>
      <c r="R1054" s="1"/>
    </row>
    <row r="1055" spans="1:18" x14ac:dyDescent="0.25">
      <c r="A1055" s="1">
        <v>41345</v>
      </c>
      <c r="B1055" t="s">
        <v>10</v>
      </c>
      <c r="C1055">
        <v>68.77</v>
      </c>
      <c r="D1055">
        <v>68.930000000000007</v>
      </c>
      <c r="E1055">
        <v>68.39</v>
      </c>
      <c r="F1055">
        <v>68.72</v>
      </c>
      <c r="G1055">
        <v>27575400</v>
      </c>
      <c r="J1055" t="s">
        <v>10</v>
      </c>
      <c r="K1055" s="1">
        <v>41345</v>
      </c>
      <c r="L1055">
        <v>68.72</v>
      </c>
      <c r="N1055" t="s">
        <v>7</v>
      </c>
      <c r="O1055" s="1">
        <v>41345</v>
      </c>
      <c r="P1055" s="3">
        <f>sqqq!K776/sqqq!K775-1</f>
        <v>2.6611472501476552E-3</v>
      </c>
      <c r="Q1055" s="3">
        <f t="shared" si="12"/>
        <v>-3.624764390314672E-3</v>
      </c>
      <c r="R1055" s="1"/>
    </row>
    <row r="1056" spans="1:18" x14ac:dyDescent="0.25">
      <c r="A1056" s="1">
        <v>41346</v>
      </c>
      <c r="B1056" t="s">
        <v>10</v>
      </c>
      <c r="C1056">
        <v>68.81</v>
      </c>
      <c r="D1056">
        <v>68.89</v>
      </c>
      <c r="E1056">
        <v>68.39</v>
      </c>
      <c r="F1056">
        <v>68.63</v>
      </c>
      <c r="G1056">
        <v>34297300</v>
      </c>
      <c r="J1056" t="s">
        <v>10</v>
      </c>
      <c r="K1056" s="1">
        <v>41346</v>
      </c>
      <c r="L1056">
        <v>68.63</v>
      </c>
      <c r="N1056" t="s">
        <v>7</v>
      </c>
      <c r="O1056" s="1">
        <v>41346</v>
      </c>
      <c r="P1056" s="3">
        <f>sqqq!K777/sqqq!K776-1</f>
        <v>-1.0026540843408926E-2</v>
      </c>
      <c r="Q1056" s="3">
        <f t="shared" si="12"/>
        <v>-1.3096623981374567E-3</v>
      </c>
      <c r="R1056" s="1"/>
    </row>
    <row r="1057" spans="1:18" x14ac:dyDescent="0.25">
      <c r="A1057" s="1">
        <v>41347</v>
      </c>
      <c r="B1057" t="s">
        <v>10</v>
      </c>
      <c r="C1057">
        <v>68.87</v>
      </c>
      <c r="D1057">
        <v>69.010000000000005</v>
      </c>
      <c r="E1057">
        <v>68.709999999999994</v>
      </c>
      <c r="F1057">
        <v>68.86</v>
      </c>
      <c r="G1057">
        <v>31530800</v>
      </c>
      <c r="J1057" t="s">
        <v>10</v>
      </c>
      <c r="K1057" s="1">
        <v>41347</v>
      </c>
      <c r="L1057">
        <v>68.86</v>
      </c>
      <c r="N1057" t="s">
        <v>7</v>
      </c>
      <c r="O1057" s="1">
        <v>41347</v>
      </c>
      <c r="P1057" s="3">
        <f>sqqq!K778/sqqq!K777-1</f>
        <v>8.0428954423592547E-3</v>
      </c>
      <c r="Q1057" s="3">
        <f t="shared" si="12"/>
        <v>3.3513040944193051E-3</v>
      </c>
      <c r="R1057" s="1"/>
    </row>
    <row r="1058" spans="1:18" x14ac:dyDescent="0.25">
      <c r="A1058" s="1">
        <v>41348</v>
      </c>
      <c r="B1058" t="s">
        <v>10</v>
      </c>
      <c r="C1058">
        <v>68.75</v>
      </c>
      <c r="D1058">
        <v>68.790000000000006</v>
      </c>
      <c r="E1058">
        <v>68.34</v>
      </c>
      <c r="F1058">
        <v>68.510000000000005</v>
      </c>
      <c r="G1058">
        <v>30752600</v>
      </c>
      <c r="J1058" t="s">
        <v>10</v>
      </c>
      <c r="K1058" s="1">
        <v>41348</v>
      </c>
      <c r="L1058">
        <v>68.510000000000005</v>
      </c>
      <c r="N1058" t="s">
        <v>7</v>
      </c>
      <c r="O1058" s="1">
        <v>41348</v>
      </c>
      <c r="P1058" s="3">
        <f>sqqq!K779/sqqq!K778-1</f>
        <v>7.3877068557919312E-3</v>
      </c>
      <c r="Q1058" s="3">
        <f t="shared" si="12"/>
        <v>-5.0827766482717252E-3</v>
      </c>
      <c r="R1058" s="1"/>
    </row>
    <row r="1059" spans="1:18" x14ac:dyDescent="0.25">
      <c r="A1059" s="1">
        <v>41351</v>
      </c>
      <c r="B1059" t="s">
        <v>10</v>
      </c>
      <c r="C1059">
        <v>67.88</v>
      </c>
      <c r="D1059">
        <v>68.64</v>
      </c>
      <c r="E1059">
        <v>67.73</v>
      </c>
      <c r="F1059">
        <v>68.36</v>
      </c>
      <c r="G1059">
        <v>36163000</v>
      </c>
      <c r="J1059" t="s">
        <v>10</v>
      </c>
      <c r="K1059" s="1">
        <v>41351</v>
      </c>
      <c r="L1059">
        <v>68.36</v>
      </c>
      <c r="N1059" t="s">
        <v>7</v>
      </c>
      <c r="O1059" s="1">
        <v>41351</v>
      </c>
      <c r="P1059" s="3">
        <f>sqqq!K780/sqqq!K779-1</f>
        <v>3.2267527134057783E-3</v>
      </c>
      <c r="Q1059" s="3">
        <f t="shared" si="12"/>
        <v>-2.1894613924975381E-3</v>
      </c>
      <c r="R1059" s="1"/>
    </row>
    <row r="1060" spans="1:18" x14ac:dyDescent="0.25">
      <c r="A1060" s="1">
        <v>41352</v>
      </c>
      <c r="B1060" t="s">
        <v>10</v>
      </c>
      <c r="C1060">
        <v>68.569999999999993</v>
      </c>
      <c r="D1060">
        <v>68.7</v>
      </c>
      <c r="E1060">
        <v>67.62</v>
      </c>
      <c r="F1060">
        <v>68.23</v>
      </c>
      <c r="G1060">
        <v>33125100</v>
      </c>
      <c r="J1060" t="s">
        <v>10</v>
      </c>
      <c r="K1060" s="1">
        <v>41352</v>
      </c>
      <c r="L1060">
        <v>68.23</v>
      </c>
      <c r="N1060" t="s">
        <v>7</v>
      </c>
      <c r="O1060" s="1">
        <v>41352</v>
      </c>
      <c r="P1060" s="3">
        <f>sqqq!K781/sqqq!K780-1</f>
        <v>-1.8713404605263273E-2</v>
      </c>
      <c r="Q1060" s="3">
        <f t="shared" si="12"/>
        <v>-1.9016968987711769E-3</v>
      </c>
      <c r="R1060" s="1"/>
    </row>
    <row r="1061" spans="1:18" x14ac:dyDescent="0.25">
      <c r="A1061" s="1">
        <v>41353</v>
      </c>
      <c r="B1061" t="s">
        <v>10</v>
      </c>
      <c r="C1061">
        <v>68.709999999999994</v>
      </c>
      <c r="D1061">
        <v>68.86</v>
      </c>
      <c r="E1061">
        <v>68.39</v>
      </c>
      <c r="F1061">
        <v>68.709999999999994</v>
      </c>
      <c r="G1061">
        <v>28035400</v>
      </c>
      <c r="J1061" t="s">
        <v>10</v>
      </c>
      <c r="K1061" s="1">
        <v>41353</v>
      </c>
      <c r="L1061">
        <v>68.709999999999994</v>
      </c>
      <c r="N1061" t="s">
        <v>7</v>
      </c>
      <c r="O1061" s="1">
        <v>41353</v>
      </c>
      <c r="P1061" s="3">
        <f>sqqq!K782/sqqq!K781-1</f>
        <v>3.2181120000506658E-2</v>
      </c>
      <c r="Q1061" s="3">
        <f t="shared" si="12"/>
        <v>7.0350285798035372E-3</v>
      </c>
      <c r="R1061" s="1"/>
    </row>
    <row r="1062" spans="1:18" x14ac:dyDescent="0.25">
      <c r="A1062" s="1">
        <v>41354</v>
      </c>
      <c r="B1062" t="s">
        <v>10</v>
      </c>
      <c r="C1062">
        <v>68.08</v>
      </c>
      <c r="D1062">
        <v>68.25</v>
      </c>
      <c r="E1062">
        <v>67.77</v>
      </c>
      <c r="F1062">
        <v>67.930000000000007</v>
      </c>
      <c r="G1062">
        <v>30050800</v>
      </c>
      <c r="J1062" t="s">
        <v>10</v>
      </c>
      <c r="K1062" s="1">
        <v>41354</v>
      </c>
      <c r="L1062">
        <v>67.930000000000007</v>
      </c>
      <c r="N1062" t="s">
        <v>7</v>
      </c>
      <c r="O1062" s="1">
        <v>41354</v>
      </c>
      <c r="P1062" s="3">
        <f>sqqq!K783/sqqq!K782-1</f>
        <v>-2.7424987370092357E-2</v>
      </c>
      <c r="Q1062" s="3">
        <f t="shared" si="12"/>
        <v>-1.1352059380002721E-2</v>
      </c>
      <c r="R1062" s="1"/>
    </row>
    <row r="1063" spans="1:18" x14ac:dyDescent="0.25">
      <c r="A1063" s="1">
        <v>41355</v>
      </c>
      <c r="B1063" t="s">
        <v>10</v>
      </c>
      <c r="C1063">
        <v>68.209999999999994</v>
      </c>
      <c r="D1063">
        <v>68.64</v>
      </c>
      <c r="E1063">
        <v>68.13</v>
      </c>
      <c r="F1063">
        <v>68.59</v>
      </c>
      <c r="G1063">
        <v>28837200</v>
      </c>
      <c r="J1063" t="s">
        <v>10</v>
      </c>
      <c r="K1063" s="1">
        <v>41355</v>
      </c>
      <c r="L1063">
        <v>68.59</v>
      </c>
      <c r="N1063" t="s">
        <v>7</v>
      </c>
      <c r="O1063" s="1">
        <v>41355</v>
      </c>
      <c r="P1063" s="3">
        <f>sqqq!K784/sqqq!K783-1</f>
        <v>1.0092015902902096E-2</v>
      </c>
      <c r="Q1063" s="3">
        <f t="shared" si="12"/>
        <v>9.7158839982334211E-3</v>
      </c>
      <c r="R1063" s="1"/>
    </row>
    <row r="1064" spans="1:18" x14ac:dyDescent="0.25">
      <c r="A1064" s="1">
        <v>41358</v>
      </c>
      <c r="B1064" t="s">
        <v>10</v>
      </c>
      <c r="C1064">
        <v>68.81</v>
      </c>
      <c r="D1064">
        <v>68.959999999999994</v>
      </c>
      <c r="E1064">
        <v>68.010000000000005</v>
      </c>
      <c r="F1064">
        <v>68.34</v>
      </c>
      <c r="G1064">
        <v>24909800</v>
      </c>
      <c r="J1064" t="s">
        <v>10</v>
      </c>
      <c r="K1064" s="1">
        <v>41358</v>
      </c>
      <c r="L1064">
        <v>68.34</v>
      </c>
      <c r="N1064" t="s">
        <v>7</v>
      </c>
      <c r="O1064" s="1">
        <v>41358</v>
      </c>
      <c r="P1064" s="3">
        <f>sqqq!K785/sqqq!K784-1</f>
        <v>-1.6162164641592258E-2</v>
      </c>
      <c r="Q1064" s="3">
        <f t="shared" si="12"/>
        <v>-3.6448461874908356E-3</v>
      </c>
      <c r="R1064" s="1"/>
    </row>
    <row r="1065" spans="1:18" x14ac:dyDescent="0.25">
      <c r="A1065" s="1">
        <v>41359</v>
      </c>
      <c r="B1065" t="s">
        <v>10</v>
      </c>
      <c r="C1065">
        <v>68.599999999999994</v>
      </c>
      <c r="D1065">
        <v>68.73</v>
      </c>
      <c r="E1065">
        <v>68.45</v>
      </c>
      <c r="F1065">
        <v>68.709999999999994</v>
      </c>
      <c r="G1065">
        <v>19725200</v>
      </c>
      <c r="J1065" t="s">
        <v>10</v>
      </c>
      <c r="K1065" s="1">
        <v>41359</v>
      </c>
      <c r="L1065">
        <v>68.709999999999994</v>
      </c>
      <c r="N1065" t="s">
        <v>7</v>
      </c>
      <c r="O1065" s="1">
        <v>41359</v>
      </c>
      <c r="P1065" s="3">
        <f>sqqq!K786/sqqq!K785-1</f>
        <v>-5.0776116338111521E-3</v>
      </c>
      <c r="Q1065" s="3">
        <f t="shared" si="12"/>
        <v>5.4141059408836512E-3</v>
      </c>
      <c r="R1065" s="1"/>
    </row>
    <row r="1066" spans="1:18" x14ac:dyDescent="0.25">
      <c r="A1066" s="1">
        <v>41360</v>
      </c>
      <c r="B1066" t="s">
        <v>10</v>
      </c>
      <c r="C1066">
        <v>68.239999999999995</v>
      </c>
      <c r="D1066">
        <v>68.849999999999994</v>
      </c>
      <c r="E1066">
        <v>68.14</v>
      </c>
      <c r="F1066">
        <v>68.8</v>
      </c>
      <c r="G1066">
        <v>22539500</v>
      </c>
      <c r="J1066" t="s">
        <v>10</v>
      </c>
      <c r="K1066" s="1">
        <v>41360</v>
      </c>
      <c r="L1066">
        <v>68.8</v>
      </c>
      <c r="N1066" t="s">
        <v>7</v>
      </c>
      <c r="O1066" s="1">
        <v>41360</v>
      </c>
      <c r="P1066" s="3">
        <f>sqqq!K787/sqqq!K786-1</f>
        <v>-6.3045066091026447E-3</v>
      </c>
      <c r="Q1066" s="3">
        <f t="shared" si="12"/>
        <v>1.3098530053849977E-3</v>
      </c>
      <c r="R1066" s="1"/>
    </row>
    <row r="1067" spans="1:18" x14ac:dyDescent="0.25">
      <c r="A1067" s="1">
        <v>41361</v>
      </c>
      <c r="B1067" t="s">
        <v>10</v>
      </c>
      <c r="C1067">
        <v>68.8</v>
      </c>
      <c r="D1067">
        <v>69.06</v>
      </c>
      <c r="E1067">
        <v>68.64</v>
      </c>
      <c r="F1067">
        <v>68.97</v>
      </c>
      <c r="G1067">
        <v>23662800</v>
      </c>
      <c r="J1067" t="s">
        <v>10</v>
      </c>
      <c r="K1067" s="1">
        <v>41361</v>
      </c>
      <c r="L1067">
        <v>68.97</v>
      </c>
      <c r="N1067" t="s">
        <v>7</v>
      </c>
      <c r="O1067" s="1">
        <v>41361</v>
      </c>
      <c r="P1067" s="3">
        <f>sqqq!K788/sqqq!K787-1</f>
        <v>1.9939577980531586E-2</v>
      </c>
      <c r="Q1067" s="3">
        <f t="shared" si="12"/>
        <v>2.4709302325580662E-3</v>
      </c>
      <c r="R1067" s="1"/>
    </row>
    <row r="1068" spans="1:18" x14ac:dyDescent="0.25">
      <c r="A1068" s="1">
        <v>41365</v>
      </c>
      <c r="B1068" t="s">
        <v>10</v>
      </c>
      <c r="C1068">
        <v>69.02</v>
      </c>
      <c r="D1068">
        <v>69.09</v>
      </c>
      <c r="E1068">
        <v>68.31</v>
      </c>
      <c r="F1068">
        <v>68.5</v>
      </c>
      <c r="G1068">
        <v>28112800</v>
      </c>
      <c r="J1068" t="s">
        <v>10</v>
      </c>
      <c r="K1068" s="1">
        <v>41365</v>
      </c>
      <c r="L1068">
        <v>68.5</v>
      </c>
      <c r="N1068" t="s">
        <v>7</v>
      </c>
      <c r="O1068" s="1">
        <v>41365</v>
      </c>
      <c r="P1068" s="3">
        <f>sqqq!K789/sqqq!K788-1</f>
        <v>-2.3696683561198806E-2</v>
      </c>
      <c r="Q1068" s="3">
        <f t="shared" si="12"/>
        <v>-6.8145570537915257E-3</v>
      </c>
      <c r="R1068" s="1"/>
    </row>
    <row r="1069" spans="1:18" x14ac:dyDescent="0.25">
      <c r="A1069" s="1">
        <v>41366</v>
      </c>
      <c r="B1069" t="s">
        <v>10</v>
      </c>
      <c r="C1069">
        <v>68.83</v>
      </c>
      <c r="D1069">
        <v>69.27</v>
      </c>
      <c r="E1069">
        <v>68.77</v>
      </c>
      <c r="F1069">
        <v>69.040000000000006</v>
      </c>
      <c r="G1069">
        <v>29431900</v>
      </c>
      <c r="J1069" t="s">
        <v>10</v>
      </c>
      <c r="K1069" s="1">
        <v>41366</v>
      </c>
      <c r="L1069">
        <v>69.040000000000006</v>
      </c>
      <c r="N1069" t="s">
        <v>7</v>
      </c>
      <c r="O1069" s="1">
        <v>41366</v>
      </c>
      <c r="P1069" s="3">
        <f>sqqq!K790/sqqq!K789-1</f>
        <v>2.4878641956094683E-2</v>
      </c>
      <c r="Q1069" s="3">
        <f t="shared" si="12"/>
        <v>7.8832116788321027E-3</v>
      </c>
      <c r="R1069" s="1"/>
    </row>
    <row r="1070" spans="1:18" x14ac:dyDescent="0.25">
      <c r="A1070" s="1">
        <v>41367</v>
      </c>
      <c r="B1070" t="s">
        <v>10</v>
      </c>
      <c r="C1070">
        <v>69.08</v>
      </c>
      <c r="D1070">
        <v>69.180000000000007</v>
      </c>
      <c r="E1070">
        <v>68.239999999999995</v>
      </c>
      <c r="F1070">
        <v>68.41</v>
      </c>
      <c r="G1070">
        <v>35131200</v>
      </c>
      <c r="J1070" t="s">
        <v>10</v>
      </c>
      <c r="K1070" s="1">
        <v>41367</v>
      </c>
      <c r="L1070">
        <v>68.41</v>
      </c>
      <c r="N1070" t="s">
        <v>7</v>
      </c>
      <c r="O1070" s="1">
        <v>41367</v>
      </c>
      <c r="P1070" s="3">
        <f>sqqq!K791/sqqq!K790-1</f>
        <v>2.9612567977199689E-4</v>
      </c>
      <c r="Q1070" s="3">
        <f t="shared" si="12"/>
        <v>-9.1251448435690774E-3</v>
      </c>
      <c r="R1070" s="1"/>
    </row>
    <row r="1071" spans="1:18" x14ac:dyDescent="0.25">
      <c r="A1071" s="1">
        <v>41368</v>
      </c>
      <c r="B1071" t="s">
        <v>10</v>
      </c>
      <c r="C1071">
        <v>68.38</v>
      </c>
      <c r="D1071">
        <v>68.599999999999994</v>
      </c>
      <c r="E1071">
        <v>68.06</v>
      </c>
      <c r="F1071">
        <v>68.430000000000007</v>
      </c>
      <c r="G1071">
        <v>32287400</v>
      </c>
      <c r="J1071" t="s">
        <v>10</v>
      </c>
      <c r="K1071" s="1">
        <v>41368</v>
      </c>
      <c r="L1071">
        <v>68.430000000000007</v>
      </c>
      <c r="N1071" t="s">
        <v>7</v>
      </c>
      <c r="O1071" s="1">
        <v>41368</v>
      </c>
      <c r="P1071" s="3">
        <f>sqqq!K792/sqqq!K791-1</f>
        <v>2.6043114362463093E-2</v>
      </c>
      <c r="Q1071" s="3">
        <f t="shared" si="12"/>
        <v>2.923549188715846E-4</v>
      </c>
      <c r="R1071" s="1"/>
    </row>
    <row r="1072" spans="1:18" x14ac:dyDescent="0.25">
      <c r="A1072" s="1">
        <v>41369</v>
      </c>
      <c r="B1072" t="s">
        <v>10</v>
      </c>
      <c r="C1072">
        <v>67.349999999999994</v>
      </c>
      <c r="D1072">
        <v>67.959999999999994</v>
      </c>
      <c r="E1072">
        <v>67.19</v>
      </c>
      <c r="F1072">
        <v>67.86</v>
      </c>
      <c r="G1072">
        <v>55610800</v>
      </c>
      <c r="J1072" t="s">
        <v>10</v>
      </c>
      <c r="K1072" s="1">
        <v>41369</v>
      </c>
      <c r="L1072">
        <v>67.86</v>
      </c>
      <c r="N1072" t="s">
        <v>7</v>
      </c>
      <c r="O1072" s="1">
        <v>41369</v>
      </c>
      <c r="P1072" s="3">
        <f>sqqq!K793/sqqq!K792-1</f>
        <v>-1.5863859959252324E-2</v>
      </c>
      <c r="Q1072" s="3">
        <f t="shared" si="12"/>
        <v>-8.3296799649277276E-3</v>
      </c>
      <c r="R1072" s="1"/>
    </row>
    <row r="1073" spans="1:18" x14ac:dyDescent="0.25">
      <c r="A1073" s="1">
        <v>41372</v>
      </c>
      <c r="B1073" t="s">
        <v>10</v>
      </c>
      <c r="C1073">
        <v>67.89</v>
      </c>
      <c r="D1073">
        <v>68.239999999999995</v>
      </c>
      <c r="E1073">
        <v>67.69</v>
      </c>
      <c r="F1073">
        <v>68.22</v>
      </c>
      <c r="G1073">
        <v>17891600</v>
      </c>
      <c r="J1073" t="s">
        <v>10</v>
      </c>
      <c r="K1073" s="1">
        <v>41372</v>
      </c>
      <c r="L1073">
        <v>68.22</v>
      </c>
      <c r="N1073" t="s">
        <v>7</v>
      </c>
      <c r="O1073" s="1">
        <v>41372</v>
      </c>
      <c r="P1073" s="3">
        <f>sqqq!K794/sqqq!K793-1</f>
        <v>-2.0222698390913507E-2</v>
      </c>
      <c r="Q1073" s="3">
        <f t="shared" si="12"/>
        <v>5.3050397877985045E-3</v>
      </c>
      <c r="R1073" s="1"/>
    </row>
    <row r="1074" spans="1:18" x14ac:dyDescent="0.25">
      <c r="A1074" s="1">
        <v>41373</v>
      </c>
      <c r="B1074" t="s">
        <v>10</v>
      </c>
      <c r="C1074">
        <v>68.400000000000006</v>
      </c>
      <c r="D1074">
        <v>68.959999999999994</v>
      </c>
      <c r="E1074">
        <v>68.09</v>
      </c>
      <c r="F1074">
        <v>68.680000000000007</v>
      </c>
      <c r="G1074">
        <v>30931400</v>
      </c>
      <c r="J1074" t="s">
        <v>10</v>
      </c>
      <c r="K1074" s="1">
        <v>41373</v>
      </c>
      <c r="L1074">
        <v>68.680000000000007</v>
      </c>
      <c r="N1074" t="s">
        <v>7</v>
      </c>
      <c r="O1074" s="1">
        <v>41373</v>
      </c>
      <c r="P1074" s="3">
        <f>sqqq!K795/sqqq!K794-1</f>
        <v>-5.8330840562369146E-2</v>
      </c>
      <c r="Q1074" s="3">
        <f t="shared" si="12"/>
        <v>6.7428906479038986E-3</v>
      </c>
      <c r="R1074" s="1"/>
    </row>
    <row r="1075" spans="1:18" x14ac:dyDescent="0.25">
      <c r="A1075" s="1">
        <v>41374</v>
      </c>
      <c r="B1075" t="s">
        <v>10</v>
      </c>
      <c r="C1075">
        <v>68.92</v>
      </c>
      <c r="D1075">
        <v>70.17</v>
      </c>
      <c r="E1075">
        <v>68.88</v>
      </c>
      <c r="F1075">
        <v>70.02</v>
      </c>
      <c r="G1075">
        <v>55271300</v>
      </c>
      <c r="J1075" t="s">
        <v>10</v>
      </c>
      <c r="K1075" s="1">
        <v>41374</v>
      </c>
      <c r="L1075">
        <v>70.02</v>
      </c>
      <c r="N1075" t="s">
        <v>7</v>
      </c>
      <c r="O1075" s="1">
        <v>41374</v>
      </c>
      <c r="P1075" s="3">
        <f>sqqq!K796/sqqq!K795-1</f>
        <v>-3.1766200762395336E-4</v>
      </c>
      <c r="Q1075" s="3">
        <f t="shared" si="12"/>
        <v>1.9510774606872339E-2</v>
      </c>
      <c r="R1075" s="1"/>
    </row>
    <row r="1076" spans="1:18" x14ac:dyDescent="0.25">
      <c r="A1076" s="1">
        <v>41375</v>
      </c>
      <c r="B1076" t="s">
        <v>10</v>
      </c>
      <c r="C1076">
        <v>69.849999999999994</v>
      </c>
      <c r="D1076">
        <v>70.150000000000006</v>
      </c>
      <c r="E1076">
        <v>69.77</v>
      </c>
      <c r="F1076">
        <v>69.989999999999995</v>
      </c>
      <c r="G1076">
        <v>37233600</v>
      </c>
      <c r="J1076" t="s">
        <v>10</v>
      </c>
      <c r="K1076" s="1">
        <v>41375</v>
      </c>
      <c r="L1076">
        <v>69.989999999999995</v>
      </c>
      <c r="N1076" t="s">
        <v>7</v>
      </c>
      <c r="O1076" s="1">
        <v>41375</v>
      </c>
      <c r="P1076" s="3">
        <f>sqqq!K797/sqqq!K796-1</f>
        <v>2.2243902923420045E-3</v>
      </c>
      <c r="Q1076" s="3">
        <f t="shared" si="12"/>
        <v>-4.2844901456728923E-4</v>
      </c>
      <c r="R1076" s="1"/>
    </row>
    <row r="1077" spans="1:18" x14ac:dyDescent="0.25">
      <c r="A1077" s="1">
        <v>41376</v>
      </c>
      <c r="B1077" t="s">
        <v>10</v>
      </c>
      <c r="C1077">
        <v>69.819999999999993</v>
      </c>
      <c r="D1077">
        <v>69.989999999999995</v>
      </c>
      <c r="E1077">
        <v>69.41</v>
      </c>
      <c r="F1077">
        <v>69.94</v>
      </c>
      <c r="G1077">
        <v>32783700</v>
      </c>
      <c r="J1077" t="s">
        <v>10</v>
      </c>
      <c r="K1077" s="1">
        <v>41376</v>
      </c>
      <c r="L1077">
        <v>69.94</v>
      </c>
      <c r="N1077" t="s">
        <v>7</v>
      </c>
      <c r="O1077" s="1">
        <v>41376</v>
      </c>
      <c r="P1077" s="3">
        <f>sqqq!K798/sqqq!K797-1</f>
        <v>6.087497716813095E-2</v>
      </c>
      <c r="Q1077" s="3">
        <f t="shared" si="12"/>
        <v>-7.143877696813572E-4</v>
      </c>
      <c r="R1077" s="1"/>
    </row>
    <row r="1078" spans="1:18" x14ac:dyDescent="0.25">
      <c r="A1078" s="1">
        <v>41379</v>
      </c>
      <c r="B1078" t="s">
        <v>10</v>
      </c>
      <c r="C1078">
        <v>69.680000000000007</v>
      </c>
      <c r="D1078">
        <v>69.790000000000006</v>
      </c>
      <c r="E1078">
        <v>68.48</v>
      </c>
      <c r="F1078">
        <v>68.56</v>
      </c>
      <c r="G1078">
        <v>48795800</v>
      </c>
      <c r="J1078" t="s">
        <v>10</v>
      </c>
      <c r="K1078" s="1">
        <v>41379</v>
      </c>
      <c r="L1078">
        <v>68.56</v>
      </c>
      <c r="N1078" t="s">
        <v>7</v>
      </c>
      <c r="O1078" s="1">
        <v>41379</v>
      </c>
      <c r="P1078" s="3">
        <f>sqqq!K799/sqqq!K798-1</f>
        <v>-4.1840912742869829E-2</v>
      </c>
      <c r="Q1078" s="3">
        <f t="shared" si="12"/>
        <v>-1.9731198169859798E-2</v>
      </c>
      <c r="R1078" s="1"/>
    </row>
    <row r="1079" spans="1:18" x14ac:dyDescent="0.25">
      <c r="A1079" s="1">
        <v>41380</v>
      </c>
      <c r="B1079" t="s">
        <v>10</v>
      </c>
      <c r="C1079">
        <v>68.95</v>
      </c>
      <c r="D1079">
        <v>69.55</v>
      </c>
      <c r="E1079">
        <v>68.81</v>
      </c>
      <c r="F1079">
        <v>69.47</v>
      </c>
      <c r="G1079">
        <v>27682600</v>
      </c>
      <c r="J1079" t="s">
        <v>10</v>
      </c>
      <c r="K1079" s="1">
        <v>41380</v>
      </c>
      <c r="L1079">
        <v>69.47</v>
      </c>
      <c r="N1079" t="s">
        <v>7</v>
      </c>
      <c r="O1079" s="1">
        <v>41380</v>
      </c>
      <c r="P1079" s="3">
        <f>sqqq!K800/sqqq!K799-1</f>
        <v>5.9575792480125678E-2</v>
      </c>
      <c r="Q1079" s="3">
        <f t="shared" si="12"/>
        <v>1.3273045507584458E-2</v>
      </c>
      <c r="R1079" s="1"/>
    </row>
    <row r="1080" spans="1:18" x14ac:dyDescent="0.25">
      <c r="A1080" s="1">
        <v>41381</v>
      </c>
      <c r="B1080" t="s">
        <v>10</v>
      </c>
      <c r="C1080">
        <v>68.87</v>
      </c>
      <c r="D1080">
        <v>68.89</v>
      </c>
      <c r="E1080">
        <v>67.709999999999994</v>
      </c>
      <c r="F1080">
        <v>68.11</v>
      </c>
      <c r="G1080">
        <v>60204800</v>
      </c>
      <c r="J1080" t="s">
        <v>10</v>
      </c>
      <c r="K1080" s="1">
        <v>41381</v>
      </c>
      <c r="L1080">
        <v>68.11</v>
      </c>
      <c r="N1080" t="s">
        <v>7</v>
      </c>
      <c r="O1080" s="1">
        <v>41381</v>
      </c>
      <c r="P1080" s="3">
        <f>sqqq!K801/sqqq!K800-1</f>
        <v>4.2390296475276923E-2</v>
      </c>
      <c r="Q1080" s="3">
        <f t="shared" si="12"/>
        <v>-1.9576795739167929E-2</v>
      </c>
      <c r="R1080" s="1"/>
    </row>
    <row r="1081" spans="1:18" x14ac:dyDescent="0.25">
      <c r="A1081" s="1">
        <v>41382</v>
      </c>
      <c r="B1081" t="s">
        <v>10</v>
      </c>
      <c r="C1081">
        <v>68.290000000000006</v>
      </c>
      <c r="D1081">
        <v>68.33</v>
      </c>
      <c r="E1081">
        <v>66.88</v>
      </c>
      <c r="F1081">
        <v>67.17</v>
      </c>
      <c r="G1081">
        <v>56798200</v>
      </c>
      <c r="J1081" t="s">
        <v>10</v>
      </c>
      <c r="K1081" s="1">
        <v>41382</v>
      </c>
      <c r="L1081">
        <v>67.17</v>
      </c>
      <c r="N1081" t="s">
        <v>7</v>
      </c>
      <c r="O1081" s="1">
        <v>41382</v>
      </c>
      <c r="P1081" s="3">
        <f>sqqq!K802/sqqq!K801-1</f>
        <v>-4.3772945495622606E-2</v>
      </c>
      <c r="Q1081" s="3">
        <f t="shared" si="12"/>
        <v>-1.3801203934811324E-2</v>
      </c>
      <c r="R1081" s="1"/>
    </row>
    <row r="1082" spans="1:18" x14ac:dyDescent="0.25">
      <c r="A1082" s="1">
        <v>41383</v>
      </c>
      <c r="B1082" t="s">
        <v>10</v>
      </c>
      <c r="C1082">
        <v>67.3</v>
      </c>
      <c r="D1082">
        <v>68.23</v>
      </c>
      <c r="E1082">
        <v>67.2</v>
      </c>
      <c r="F1082">
        <v>68.09</v>
      </c>
      <c r="G1082">
        <v>43062800</v>
      </c>
      <c r="J1082" t="s">
        <v>10</v>
      </c>
      <c r="K1082" s="1">
        <v>41383</v>
      </c>
      <c r="L1082">
        <v>68.09</v>
      </c>
      <c r="N1082" t="s">
        <v>7</v>
      </c>
      <c r="O1082" s="1">
        <v>41383</v>
      </c>
      <c r="P1082" s="3">
        <f>sqqq!K803/sqqq!K802-1</f>
        <v>-2.8351991656822118E-2</v>
      </c>
      <c r="Q1082" s="3">
        <f t="shared" si="12"/>
        <v>1.3696590739913583E-2</v>
      </c>
      <c r="R1082" s="1"/>
    </row>
    <row r="1083" spans="1:18" x14ac:dyDescent="0.25">
      <c r="A1083" s="1">
        <v>41386</v>
      </c>
      <c r="B1083" t="s">
        <v>10</v>
      </c>
      <c r="C1083">
        <v>68.33</v>
      </c>
      <c r="D1083">
        <v>69.040000000000006</v>
      </c>
      <c r="E1083">
        <v>68.08</v>
      </c>
      <c r="F1083">
        <v>68.790000000000006</v>
      </c>
      <c r="G1083">
        <v>34412100</v>
      </c>
      <c r="J1083" t="s">
        <v>10</v>
      </c>
      <c r="K1083" s="1">
        <v>41386</v>
      </c>
      <c r="L1083">
        <v>68.790000000000006</v>
      </c>
      <c r="N1083" t="s">
        <v>7</v>
      </c>
      <c r="O1083" s="1">
        <v>41386</v>
      </c>
      <c r="P1083" s="3">
        <f>sqqq!K804/sqqq!K803-1</f>
        <v>-2.8571522199300814E-2</v>
      </c>
      <c r="Q1083" s="3">
        <f t="shared" si="12"/>
        <v>1.0280511088265554E-2</v>
      </c>
      <c r="R1083" s="1"/>
    </row>
    <row r="1084" spans="1:18" x14ac:dyDescent="0.25">
      <c r="A1084" s="1">
        <v>41387</v>
      </c>
      <c r="B1084" t="s">
        <v>10</v>
      </c>
      <c r="C1084">
        <v>69.180000000000007</v>
      </c>
      <c r="D1084">
        <v>69.7</v>
      </c>
      <c r="E1084">
        <v>68.819999999999993</v>
      </c>
      <c r="F1084">
        <v>69.45</v>
      </c>
      <c r="G1084">
        <v>53078300</v>
      </c>
      <c r="J1084" t="s">
        <v>10</v>
      </c>
      <c r="K1084" s="1">
        <v>41387</v>
      </c>
      <c r="L1084">
        <v>69.45</v>
      </c>
      <c r="N1084" t="s">
        <v>7</v>
      </c>
      <c r="O1084" s="1">
        <v>41387</v>
      </c>
      <c r="P1084" s="3">
        <f>sqqq!K805/sqqq!K804-1</f>
        <v>1.2516134059963324E-3</v>
      </c>
      <c r="Q1084" s="3">
        <f t="shared" si="12"/>
        <v>9.5944177932838492E-3</v>
      </c>
      <c r="R1084" s="1"/>
    </row>
    <row r="1085" spans="1:18" x14ac:dyDescent="0.25">
      <c r="A1085" s="1">
        <v>41388</v>
      </c>
      <c r="B1085" t="s">
        <v>10</v>
      </c>
      <c r="C1085">
        <v>69.28</v>
      </c>
      <c r="D1085">
        <v>69.67</v>
      </c>
      <c r="E1085">
        <v>69.12</v>
      </c>
      <c r="F1085">
        <v>69.42</v>
      </c>
      <c r="G1085">
        <v>44500700</v>
      </c>
      <c r="J1085" t="s">
        <v>10</v>
      </c>
      <c r="K1085" s="1">
        <v>41388</v>
      </c>
      <c r="L1085">
        <v>69.42</v>
      </c>
      <c r="N1085" t="s">
        <v>7</v>
      </c>
      <c r="O1085" s="1">
        <v>41388</v>
      </c>
      <c r="P1085" s="3">
        <f>sqqq!K806/sqqq!K805-1</f>
        <v>-1.6562500000000036E-2</v>
      </c>
      <c r="Q1085" s="3">
        <f t="shared" si="12"/>
        <v>-4.3196544276458138E-4</v>
      </c>
      <c r="R1085" s="1"/>
    </row>
    <row r="1086" spans="1:18" x14ac:dyDescent="0.25">
      <c r="A1086" s="1">
        <v>41389</v>
      </c>
      <c r="B1086" t="s">
        <v>10</v>
      </c>
      <c r="C1086">
        <v>69.599999999999994</v>
      </c>
      <c r="D1086">
        <v>70.05</v>
      </c>
      <c r="E1086">
        <v>69.59</v>
      </c>
      <c r="F1086">
        <v>69.790000000000006</v>
      </c>
      <c r="G1086">
        <v>26437100</v>
      </c>
      <c r="J1086" t="s">
        <v>10</v>
      </c>
      <c r="K1086" s="1">
        <v>41389</v>
      </c>
      <c r="L1086">
        <v>69.790000000000006</v>
      </c>
      <c r="N1086" t="s">
        <v>7</v>
      </c>
      <c r="O1086" s="1">
        <v>41389</v>
      </c>
      <c r="P1086" s="3">
        <f>sqqq!K807/sqqq!K806-1</f>
        <v>9.2151255163648305E-3</v>
      </c>
      <c r="Q1086" s="3">
        <f t="shared" si="12"/>
        <v>5.3298761163931285E-3</v>
      </c>
      <c r="R1086" s="1"/>
    </row>
    <row r="1087" spans="1:18" x14ac:dyDescent="0.25">
      <c r="A1087" s="1">
        <v>41390</v>
      </c>
      <c r="B1087" t="s">
        <v>10</v>
      </c>
      <c r="C1087">
        <v>69.62</v>
      </c>
      <c r="D1087">
        <v>69.77</v>
      </c>
      <c r="E1087">
        <v>69.27</v>
      </c>
      <c r="F1087">
        <v>69.569999999999993</v>
      </c>
      <c r="G1087">
        <v>24079800</v>
      </c>
      <c r="J1087" t="s">
        <v>10</v>
      </c>
      <c r="K1087" s="1">
        <v>41390</v>
      </c>
      <c r="L1087">
        <v>69.569999999999993</v>
      </c>
      <c r="N1087" t="s">
        <v>7</v>
      </c>
      <c r="O1087" s="1">
        <v>41390</v>
      </c>
      <c r="P1087" s="3">
        <f>sqqq!K808/sqqq!K807-1</f>
        <v>-2.7392947103274556E-2</v>
      </c>
      <c r="Q1087" s="3">
        <f t="shared" si="12"/>
        <v>-3.1523140851126286E-3</v>
      </c>
      <c r="R1087" s="1"/>
    </row>
    <row r="1088" spans="1:18" x14ac:dyDescent="0.25">
      <c r="A1088" s="1">
        <v>41393</v>
      </c>
      <c r="B1088" t="s">
        <v>10</v>
      </c>
      <c r="C1088">
        <v>69.790000000000006</v>
      </c>
      <c r="D1088">
        <v>70.48</v>
      </c>
      <c r="E1088">
        <v>69.760000000000005</v>
      </c>
      <c r="F1088">
        <v>70.209999999999994</v>
      </c>
      <c r="G1088">
        <v>31664000</v>
      </c>
      <c r="J1088" t="s">
        <v>10</v>
      </c>
      <c r="K1088" s="1">
        <v>41393</v>
      </c>
      <c r="L1088">
        <v>70.209999999999994</v>
      </c>
      <c r="N1088" t="s">
        <v>7</v>
      </c>
      <c r="O1088" s="1">
        <v>41393</v>
      </c>
      <c r="P1088" s="3">
        <f>sqqq!K809/sqqq!K808-1</f>
        <v>-2.2013647215927468E-2</v>
      </c>
      <c r="Q1088" s="3">
        <f t="shared" si="12"/>
        <v>9.1993675434813849E-3</v>
      </c>
      <c r="R1088" s="1"/>
    </row>
    <row r="1089" spans="1:18" x14ac:dyDescent="0.25">
      <c r="A1089" s="1">
        <v>41394</v>
      </c>
      <c r="B1089" t="s">
        <v>10</v>
      </c>
      <c r="C1089">
        <v>70.3</v>
      </c>
      <c r="D1089">
        <v>70.73</v>
      </c>
      <c r="E1089">
        <v>70.040000000000006</v>
      </c>
      <c r="F1089">
        <v>70.72</v>
      </c>
      <c r="G1089">
        <v>30135800</v>
      </c>
      <c r="J1089" t="s">
        <v>10</v>
      </c>
      <c r="K1089" s="1">
        <v>41394</v>
      </c>
      <c r="L1089">
        <v>70.72</v>
      </c>
      <c r="N1089" t="s">
        <v>7</v>
      </c>
      <c r="O1089" s="1">
        <v>41394</v>
      </c>
      <c r="P1089" s="3">
        <f>sqqq!K810/sqqq!K809-1</f>
        <v>1.2578668724070541E-2</v>
      </c>
      <c r="Q1089" s="3">
        <f t="shared" si="12"/>
        <v>7.2639225181598821E-3</v>
      </c>
      <c r="R1089" s="1"/>
    </row>
    <row r="1090" spans="1:18" x14ac:dyDescent="0.25">
      <c r="A1090" s="1">
        <v>41395</v>
      </c>
      <c r="B1090" t="s">
        <v>10</v>
      </c>
      <c r="C1090">
        <v>70.739999999999995</v>
      </c>
      <c r="D1090">
        <v>70.849999999999994</v>
      </c>
      <c r="E1090">
        <v>70.25</v>
      </c>
      <c r="F1090">
        <v>70.39</v>
      </c>
      <c r="G1090">
        <v>28537200</v>
      </c>
      <c r="J1090" t="s">
        <v>10</v>
      </c>
      <c r="K1090" s="1">
        <v>41395</v>
      </c>
      <c r="L1090">
        <v>70.39</v>
      </c>
      <c r="N1090" t="s">
        <v>7</v>
      </c>
      <c r="O1090" s="1">
        <v>41395</v>
      </c>
      <c r="P1090" s="3">
        <f>sqqq!K811/sqqq!K810-1</f>
        <v>-3.5959463877084041E-2</v>
      </c>
      <c r="Q1090" s="3">
        <f t="shared" si="12"/>
        <v>-4.6662895927601644E-3</v>
      </c>
      <c r="R1090" s="1"/>
    </row>
    <row r="1091" spans="1:18" x14ac:dyDescent="0.25">
      <c r="A1091" s="1">
        <v>41396</v>
      </c>
      <c r="B1091" t="s">
        <v>10</v>
      </c>
      <c r="C1091">
        <v>70.510000000000005</v>
      </c>
      <c r="D1091">
        <v>71.430000000000007</v>
      </c>
      <c r="E1091">
        <v>70.45</v>
      </c>
      <c r="F1091">
        <v>71.28</v>
      </c>
      <c r="G1091">
        <v>31744200</v>
      </c>
      <c r="J1091" t="s">
        <v>10</v>
      </c>
      <c r="K1091" s="1">
        <v>41396</v>
      </c>
      <c r="L1091">
        <v>71.28</v>
      </c>
      <c r="N1091" t="s">
        <v>7</v>
      </c>
      <c r="O1091" s="1">
        <v>41396</v>
      </c>
      <c r="P1091" s="3">
        <f>sqqq!K812/sqqq!K811-1</f>
        <v>-3.5266191929467561E-2</v>
      </c>
      <c r="Q1091" s="3">
        <f t="shared" si="12"/>
        <v>1.2643841454752058E-2</v>
      </c>
      <c r="R1091" s="1"/>
    </row>
    <row r="1092" spans="1:18" x14ac:dyDescent="0.25">
      <c r="A1092" s="1">
        <v>41397</v>
      </c>
      <c r="B1092" t="s">
        <v>10</v>
      </c>
      <c r="C1092">
        <v>71.97</v>
      </c>
      <c r="D1092">
        <v>72.34</v>
      </c>
      <c r="E1092">
        <v>71.91</v>
      </c>
      <c r="F1092">
        <v>72.12</v>
      </c>
      <c r="G1092">
        <v>34061700</v>
      </c>
      <c r="J1092" t="s">
        <v>10</v>
      </c>
      <c r="K1092" s="1">
        <v>41397</v>
      </c>
      <c r="L1092">
        <v>72.12</v>
      </c>
      <c r="N1092" t="s">
        <v>7</v>
      </c>
      <c r="O1092" s="1">
        <v>41397</v>
      </c>
      <c r="P1092" s="3">
        <f>sqqq!K813/sqqq!K812-1</f>
        <v>-1.1599242091388406E-2</v>
      </c>
      <c r="Q1092" s="3">
        <f t="shared" si="12"/>
        <v>1.1784511784511897E-2</v>
      </c>
      <c r="R1092" s="1"/>
    </row>
    <row r="1093" spans="1:18" x14ac:dyDescent="0.25">
      <c r="A1093" s="1">
        <v>41400</v>
      </c>
      <c r="B1093" t="s">
        <v>10</v>
      </c>
      <c r="C1093">
        <v>72.25</v>
      </c>
      <c r="D1093">
        <v>72.510000000000005</v>
      </c>
      <c r="E1093">
        <v>72.19</v>
      </c>
      <c r="F1093">
        <v>72.400000000000006</v>
      </c>
      <c r="G1093">
        <v>19244300</v>
      </c>
      <c r="J1093" t="s">
        <v>10</v>
      </c>
      <c r="K1093" s="1">
        <v>41400</v>
      </c>
      <c r="L1093">
        <v>72.400000000000006</v>
      </c>
      <c r="N1093" t="s">
        <v>7</v>
      </c>
      <c r="O1093" s="1">
        <v>41400</v>
      </c>
      <c r="P1093" s="3">
        <f>sqqq!K814/sqqq!K813-1</f>
        <v>2.1336569760370683E-3</v>
      </c>
      <c r="Q1093" s="3">
        <f t="shared" si="12"/>
        <v>3.8824181919023815E-3</v>
      </c>
      <c r="R1093" s="1"/>
    </row>
    <row r="1094" spans="1:18" x14ac:dyDescent="0.25">
      <c r="A1094" s="1">
        <v>41401</v>
      </c>
      <c r="B1094" t="s">
        <v>10</v>
      </c>
      <c r="C1094">
        <v>72.52</v>
      </c>
      <c r="D1094">
        <v>72.569999999999993</v>
      </c>
      <c r="E1094">
        <v>72.09</v>
      </c>
      <c r="F1094">
        <v>72.36</v>
      </c>
      <c r="G1094">
        <v>25838100</v>
      </c>
      <c r="J1094" t="s">
        <v>10</v>
      </c>
      <c r="K1094" s="1">
        <v>41401</v>
      </c>
      <c r="L1094">
        <v>72.36</v>
      </c>
      <c r="N1094" t="s">
        <v>7</v>
      </c>
      <c r="O1094" s="1">
        <v>41401</v>
      </c>
      <c r="P1094" s="3">
        <f>sqqq!K815/sqqq!K814-1</f>
        <v>-1.6323633782824754E-2</v>
      </c>
      <c r="Q1094" s="3">
        <f t="shared" si="12"/>
        <v>-5.5248618784542458E-4</v>
      </c>
      <c r="R1094" s="1"/>
    </row>
    <row r="1095" spans="1:18" x14ac:dyDescent="0.25">
      <c r="A1095" s="1">
        <v>41402</v>
      </c>
      <c r="B1095" t="s">
        <v>10</v>
      </c>
      <c r="C1095">
        <v>72.319999999999993</v>
      </c>
      <c r="D1095">
        <v>72.77</v>
      </c>
      <c r="E1095">
        <v>72.2</v>
      </c>
      <c r="F1095">
        <v>72.709999999999994</v>
      </c>
      <c r="G1095">
        <v>24252100</v>
      </c>
      <c r="J1095" t="s">
        <v>10</v>
      </c>
      <c r="K1095" s="1">
        <v>41402</v>
      </c>
      <c r="L1095">
        <v>72.709999999999994</v>
      </c>
      <c r="N1095" t="s">
        <v>7</v>
      </c>
      <c r="O1095" s="1">
        <v>41402</v>
      </c>
      <c r="P1095" s="3">
        <f>sqqq!K816/sqqq!K815-1</f>
        <v>3.2467532467532756E-3</v>
      </c>
      <c r="Q1095" s="3">
        <f t="shared" si="12"/>
        <v>4.8369264787173627E-3</v>
      </c>
      <c r="R1095" s="1"/>
    </row>
    <row r="1096" spans="1:18" x14ac:dyDescent="0.25">
      <c r="A1096" s="1">
        <v>41403</v>
      </c>
      <c r="B1096" t="s">
        <v>10</v>
      </c>
      <c r="C1096">
        <v>72.569999999999993</v>
      </c>
      <c r="D1096">
        <v>73.099999999999994</v>
      </c>
      <c r="E1096">
        <v>72.47</v>
      </c>
      <c r="F1096">
        <v>72.61</v>
      </c>
      <c r="G1096">
        <v>29337200</v>
      </c>
      <c r="J1096" t="s">
        <v>10</v>
      </c>
      <c r="K1096" s="1">
        <v>41403</v>
      </c>
      <c r="L1096">
        <v>72.61</v>
      </c>
      <c r="N1096" t="s">
        <v>7</v>
      </c>
      <c r="O1096" s="1">
        <v>41403</v>
      </c>
      <c r="P1096" s="3">
        <f>sqqq!K817/sqqq!K816-1</f>
        <v>-1.7619561308881648E-2</v>
      </c>
      <c r="Q1096" s="3">
        <f t="shared" si="12"/>
        <v>-1.3753266400768904E-3</v>
      </c>
      <c r="R1096" s="1"/>
    </row>
    <row r="1097" spans="1:18" x14ac:dyDescent="0.25">
      <c r="A1097" s="1">
        <v>41404</v>
      </c>
      <c r="B1097" t="s">
        <v>10</v>
      </c>
      <c r="C1097">
        <v>72.760000000000005</v>
      </c>
      <c r="D1097">
        <v>73.08</v>
      </c>
      <c r="E1097">
        <v>72.63</v>
      </c>
      <c r="F1097">
        <v>73.05</v>
      </c>
      <c r="G1097">
        <v>20663700</v>
      </c>
      <c r="J1097" t="s">
        <v>10</v>
      </c>
      <c r="K1097" s="1">
        <v>41404</v>
      </c>
      <c r="L1097">
        <v>73.05</v>
      </c>
      <c r="N1097" t="s">
        <v>7</v>
      </c>
      <c r="O1097" s="1">
        <v>41404</v>
      </c>
      <c r="P1097" s="3">
        <f>sqqq!K818/sqqq!K817-1</f>
        <v>-3.6603221083455484E-3</v>
      </c>
      <c r="Q1097" s="3">
        <f t="shared" si="12"/>
        <v>6.0597713813523857E-3</v>
      </c>
      <c r="R1097" s="1"/>
    </row>
    <row r="1098" spans="1:18" x14ac:dyDescent="0.25">
      <c r="A1098" s="1">
        <v>41407</v>
      </c>
      <c r="B1098" t="s">
        <v>10</v>
      </c>
      <c r="C1098">
        <v>72.930000000000007</v>
      </c>
      <c r="D1098">
        <v>73.319999999999993</v>
      </c>
      <c r="E1098">
        <v>72.86</v>
      </c>
      <c r="F1098">
        <v>73.14</v>
      </c>
      <c r="G1098">
        <v>29730100</v>
      </c>
      <c r="J1098" t="s">
        <v>10</v>
      </c>
      <c r="K1098" s="1">
        <v>41407</v>
      </c>
      <c r="L1098">
        <v>73.14</v>
      </c>
      <c r="N1098" t="s">
        <v>7</v>
      </c>
      <c r="O1098" s="1">
        <v>41407</v>
      </c>
      <c r="P1098" s="3">
        <f>sqqq!K819/sqqq!K818-1</f>
        <v>-1.4327700220426176E-2</v>
      </c>
      <c r="Q1098" s="3">
        <f t="shared" si="12"/>
        <v>1.2320328542094749E-3</v>
      </c>
      <c r="R1098" s="1"/>
    </row>
    <row r="1099" spans="1:18" x14ac:dyDescent="0.25">
      <c r="A1099" s="1">
        <v>41408</v>
      </c>
      <c r="B1099" t="s">
        <v>10</v>
      </c>
      <c r="C1099">
        <v>73.16</v>
      </c>
      <c r="D1099">
        <v>73.739999999999995</v>
      </c>
      <c r="E1099">
        <v>73.13</v>
      </c>
      <c r="F1099">
        <v>73.52</v>
      </c>
      <c r="G1099">
        <v>36009800</v>
      </c>
      <c r="J1099" t="s">
        <v>10</v>
      </c>
      <c r="K1099" s="1">
        <v>41408</v>
      </c>
      <c r="L1099">
        <v>73.52</v>
      </c>
      <c r="N1099" t="s">
        <v>7</v>
      </c>
      <c r="O1099" s="1">
        <v>41408</v>
      </c>
      <c r="P1099" s="3">
        <f>sqqq!K820/sqqq!K819-1</f>
        <v>-6.3361908311591053E-3</v>
      </c>
      <c r="Q1099" s="3">
        <f t="shared" si="12"/>
        <v>5.1955154498222189E-3</v>
      </c>
      <c r="R1099" s="1"/>
    </row>
    <row r="1100" spans="1:18" x14ac:dyDescent="0.25">
      <c r="A1100" s="1">
        <v>41409</v>
      </c>
      <c r="B1100" t="s">
        <v>10</v>
      </c>
      <c r="C1100">
        <v>73.38</v>
      </c>
      <c r="D1100">
        <v>73.739999999999995</v>
      </c>
      <c r="E1100">
        <v>73.2</v>
      </c>
      <c r="F1100">
        <v>73.67</v>
      </c>
      <c r="G1100">
        <v>27214400</v>
      </c>
      <c r="J1100" t="s">
        <v>10</v>
      </c>
      <c r="K1100" s="1">
        <v>41409</v>
      </c>
      <c r="L1100">
        <v>73.67</v>
      </c>
      <c r="N1100" t="s">
        <v>7</v>
      </c>
      <c r="O1100" s="1">
        <v>41409</v>
      </c>
      <c r="P1100" s="3">
        <f>sqqq!K821/sqqq!K820-1</f>
        <v>3.3758439609903323E-3</v>
      </c>
      <c r="Q1100" s="3">
        <f t="shared" si="12"/>
        <v>2.0402611534278137E-3</v>
      </c>
      <c r="R1100" s="1"/>
    </row>
    <row r="1101" spans="1:18" x14ac:dyDescent="0.25">
      <c r="A1101" s="1">
        <v>41410</v>
      </c>
      <c r="B1101" t="s">
        <v>10</v>
      </c>
      <c r="C1101">
        <v>73.73</v>
      </c>
      <c r="D1101">
        <v>74.099999999999994</v>
      </c>
      <c r="E1101">
        <v>73.55</v>
      </c>
      <c r="F1101">
        <v>73.59</v>
      </c>
      <c r="G1101">
        <v>27253400</v>
      </c>
      <c r="J1101" t="s">
        <v>10</v>
      </c>
      <c r="K1101" s="1">
        <v>41410</v>
      </c>
      <c r="L1101">
        <v>73.59</v>
      </c>
      <c r="N1101" t="s">
        <v>7</v>
      </c>
      <c r="O1101" s="1">
        <v>41410</v>
      </c>
      <c r="P1101" s="3">
        <f>sqqq!K822/sqqq!K821-1</f>
        <v>-2.9906542056074792E-2</v>
      </c>
      <c r="Q1101" s="3">
        <f t="shared" si="12"/>
        <v>-1.0859237138590716E-3</v>
      </c>
      <c r="R1101" s="1"/>
    </row>
    <row r="1102" spans="1:18" x14ac:dyDescent="0.25">
      <c r="A1102" s="1">
        <v>41411</v>
      </c>
      <c r="B1102" t="s">
        <v>10</v>
      </c>
      <c r="C1102">
        <v>73.97</v>
      </c>
      <c r="D1102">
        <v>74.33</v>
      </c>
      <c r="E1102">
        <v>73.73</v>
      </c>
      <c r="F1102">
        <v>74.3</v>
      </c>
      <c r="G1102">
        <v>31114500</v>
      </c>
      <c r="J1102" t="s">
        <v>10</v>
      </c>
      <c r="K1102" s="1">
        <v>41411</v>
      </c>
      <c r="L1102">
        <v>74.3</v>
      </c>
      <c r="N1102" t="s">
        <v>7</v>
      </c>
      <c r="O1102" s="1">
        <v>41411</v>
      </c>
      <c r="P1102" s="3">
        <f>sqqq!K823/sqqq!K822-1</f>
        <v>6.5511199421965927E-3</v>
      </c>
      <c r="Q1102" s="3">
        <f t="shared" si="12"/>
        <v>9.648050006794362E-3</v>
      </c>
      <c r="R1102" s="1"/>
    </row>
    <row r="1103" spans="1:18" x14ac:dyDescent="0.25">
      <c r="A1103" s="1">
        <v>41414</v>
      </c>
      <c r="B1103" t="s">
        <v>10</v>
      </c>
      <c r="C1103">
        <v>74.16</v>
      </c>
      <c r="D1103">
        <v>74.430000000000007</v>
      </c>
      <c r="E1103">
        <v>73.89</v>
      </c>
      <c r="F1103">
        <v>74.19</v>
      </c>
      <c r="G1103">
        <v>25132400</v>
      </c>
      <c r="J1103" t="s">
        <v>10</v>
      </c>
      <c r="K1103" s="1">
        <v>41414</v>
      </c>
      <c r="L1103">
        <v>74.19</v>
      </c>
      <c r="N1103" t="s">
        <v>7</v>
      </c>
      <c r="O1103" s="1">
        <v>41414</v>
      </c>
      <c r="P1103" s="3">
        <f>sqqq!K824/sqqq!K823-1</f>
        <v>-5.742785357078839E-3</v>
      </c>
      <c r="Q1103" s="3">
        <f t="shared" si="12"/>
        <v>-1.4804845222072816E-3</v>
      </c>
      <c r="R1103" s="1"/>
    </row>
    <row r="1104" spans="1:18" x14ac:dyDescent="0.25">
      <c r="A1104" s="1">
        <v>41415</v>
      </c>
      <c r="B1104" t="s">
        <v>10</v>
      </c>
      <c r="C1104">
        <v>74.150000000000006</v>
      </c>
      <c r="D1104">
        <v>74.540000000000006</v>
      </c>
      <c r="E1104">
        <v>73.89</v>
      </c>
      <c r="F1104">
        <v>74.27</v>
      </c>
      <c r="G1104">
        <v>25900000</v>
      </c>
      <c r="J1104" t="s">
        <v>10</v>
      </c>
      <c r="K1104" s="1">
        <v>41415</v>
      </c>
      <c r="L1104">
        <v>74.27</v>
      </c>
      <c r="N1104" t="s">
        <v>7</v>
      </c>
      <c r="O1104" s="1">
        <v>41415</v>
      </c>
      <c r="P1104" s="3">
        <f>sqqq!K825/sqqq!K824-1</f>
        <v>2.6184058529072018E-2</v>
      </c>
      <c r="Q1104" s="3">
        <f t="shared" si="12"/>
        <v>1.0783124410298495E-3</v>
      </c>
      <c r="R1104" s="1"/>
    </row>
    <row r="1105" spans="1:18" x14ac:dyDescent="0.25">
      <c r="A1105" s="1">
        <v>41416</v>
      </c>
      <c r="B1105" t="s">
        <v>10</v>
      </c>
      <c r="C1105">
        <v>74.36</v>
      </c>
      <c r="D1105">
        <v>74.95</v>
      </c>
      <c r="E1105">
        <v>73.239999999999995</v>
      </c>
      <c r="F1105">
        <v>73.62</v>
      </c>
      <c r="G1105">
        <v>59843200</v>
      </c>
      <c r="J1105" t="s">
        <v>10</v>
      </c>
      <c r="K1105" s="1">
        <v>41416</v>
      </c>
      <c r="L1105">
        <v>73.62</v>
      </c>
      <c r="N1105" t="s">
        <v>7</v>
      </c>
      <c r="O1105" s="1">
        <v>41416</v>
      </c>
      <c r="P1105" s="3">
        <f>sqqq!K826/sqqq!K825-1</f>
        <v>7.5046904315199114E-3</v>
      </c>
      <c r="Q1105" s="3">
        <f t="shared" si="12"/>
        <v>-8.7518513531708031E-3</v>
      </c>
      <c r="R1105" s="1"/>
    </row>
    <row r="1106" spans="1:18" x14ac:dyDescent="0.25">
      <c r="A1106" s="1">
        <v>41417</v>
      </c>
      <c r="B1106" t="s">
        <v>10</v>
      </c>
      <c r="C1106">
        <v>72.97</v>
      </c>
      <c r="D1106">
        <v>73.7</v>
      </c>
      <c r="E1106">
        <v>72.83</v>
      </c>
      <c r="F1106">
        <v>73.45</v>
      </c>
      <c r="G1106">
        <v>48222100</v>
      </c>
      <c r="J1106" t="s">
        <v>10</v>
      </c>
      <c r="K1106" s="1">
        <v>41417</v>
      </c>
      <c r="L1106">
        <v>73.45</v>
      </c>
      <c r="N1106" t="s">
        <v>7</v>
      </c>
      <c r="O1106" s="1">
        <v>41417</v>
      </c>
      <c r="P1106" s="3">
        <f>sqqq!K827/sqqq!K826-1</f>
        <v>1.4897579143389184E-3</v>
      </c>
      <c r="Q1106" s="3">
        <f t="shared" si="12"/>
        <v>-2.3091551208911376E-3</v>
      </c>
      <c r="R1106" s="1"/>
    </row>
    <row r="1107" spans="1:18" x14ac:dyDescent="0.25">
      <c r="A1107" s="1">
        <v>41418</v>
      </c>
      <c r="B1107" t="s">
        <v>10</v>
      </c>
      <c r="C1107">
        <v>72.959999999999994</v>
      </c>
      <c r="D1107">
        <v>73.430000000000007</v>
      </c>
      <c r="E1107">
        <v>72.760000000000005</v>
      </c>
      <c r="F1107">
        <v>73.41</v>
      </c>
      <c r="G1107">
        <v>26430300</v>
      </c>
      <c r="J1107" t="s">
        <v>10</v>
      </c>
      <c r="K1107" s="1">
        <v>41418</v>
      </c>
      <c r="L1107">
        <v>73.41</v>
      </c>
      <c r="N1107" t="s">
        <v>7</v>
      </c>
      <c r="O1107" s="1">
        <v>41418</v>
      </c>
      <c r="P1107" s="3">
        <f>sqqq!K828/sqqq!K827-1</f>
        <v>-2.0081814801041209E-2</v>
      </c>
      <c r="Q1107" s="3">
        <f t="shared" si="12"/>
        <v>-5.4458815520774806E-4</v>
      </c>
      <c r="R1107" s="1"/>
    </row>
    <row r="1108" spans="1:18" x14ac:dyDescent="0.25">
      <c r="A1108" s="1">
        <v>41422</v>
      </c>
      <c r="B1108" t="s">
        <v>10</v>
      </c>
      <c r="C1108">
        <v>74.27</v>
      </c>
      <c r="D1108">
        <v>74.540000000000006</v>
      </c>
      <c r="E1108">
        <v>73.66</v>
      </c>
      <c r="F1108">
        <v>73.89</v>
      </c>
      <c r="G1108">
        <v>27057100</v>
      </c>
      <c r="J1108" t="s">
        <v>10</v>
      </c>
      <c r="K1108" s="1">
        <v>41422</v>
      </c>
      <c r="L1108">
        <v>73.89</v>
      </c>
      <c r="N1108" t="s">
        <v>7</v>
      </c>
      <c r="O1108" s="1">
        <v>41422</v>
      </c>
      <c r="P1108" s="3">
        <f>sqqq!K829/sqqq!K828-1</f>
        <v>1.5180265654648917E-2</v>
      </c>
      <c r="Q1108" s="3">
        <f t="shared" si="12"/>
        <v>6.538618716796174E-3</v>
      </c>
      <c r="R1108" s="1"/>
    </row>
    <row r="1109" spans="1:18" x14ac:dyDescent="0.25">
      <c r="A1109" s="1">
        <v>41423</v>
      </c>
      <c r="B1109" t="s">
        <v>10</v>
      </c>
      <c r="C1109">
        <v>73.599999999999994</v>
      </c>
      <c r="D1109">
        <v>73.8</v>
      </c>
      <c r="E1109">
        <v>73.12</v>
      </c>
      <c r="F1109">
        <v>73.540000000000006</v>
      </c>
      <c r="G1109">
        <v>32090300</v>
      </c>
      <c r="J1109" t="s">
        <v>10</v>
      </c>
      <c r="K1109" s="1">
        <v>41423</v>
      </c>
      <c r="L1109">
        <v>73.540000000000006</v>
      </c>
      <c r="N1109" t="s">
        <v>7</v>
      </c>
      <c r="O1109" s="1">
        <v>41423</v>
      </c>
      <c r="P1109" s="3">
        <f>sqqq!K830/sqqq!K829-1</f>
        <v>-1.6074766355140158E-2</v>
      </c>
      <c r="Q1109" s="3">
        <f t="shared" si="12"/>
        <v>-4.7367708756258509E-3</v>
      </c>
      <c r="R1109" s="1"/>
    </row>
    <row r="1110" spans="1:18" x14ac:dyDescent="0.25">
      <c r="A1110" s="1">
        <v>41424</v>
      </c>
      <c r="B1110" t="s">
        <v>10</v>
      </c>
      <c r="C1110">
        <v>73.569999999999993</v>
      </c>
      <c r="D1110">
        <v>74.28</v>
      </c>
      <c r="E1110">
        <v>73.55</v>
      </c>
      <c r="F1110">
        <v>73.930000000000007</v>
      </c>
      <c r="G1110">
        <v>32390500</v>
      </c>
      <c r="J1110" t="s">
        <v>10</v>
      </c>
      <c r="K1110" s="1">
        <v>41424</v>
      </c>
      <c r="L1110">
        <v>73.930000000000007</v>
      </c>
      <c r="N1110" t="s">
        <v>7</v>
      </c>
      <c r="O1110" s="1">
        <v>41424</v>
      </c>
      <c r="P1110" s="3">
        <f>sqqq!K831/sqqq!K830-1</f>
        <v>3.0395196143617076E-2</v>
      </c>
      <c r="Q1110" s="3">
        <f t="shared" si="12"/>
        <v>5.3032363339680089E-3</v>
      </c>
      <c r="R1110" s="1"/>
    </row>
    <row r="1111" spans="1:18" x14ac:dyDescent="0.25">
      <c r="A1111" s="1">
        <v>41425</v>
      </c>
      <c r="B1111" t="s">
        <v>10</v>
      </c>
      <c r="C1111">
        <v>73.650000000000006</v>
      </c>
      <c r="D1111">
        <v>74.209999999999994</v>
      </c>
      <c r="E1111">
        <v>73.17</v>
      </c>
      <c r="F1111">
        <v>73.25</v>
      </c>
      <c r="G1111">
        <v>38347600</v>
      </c>
      <c r="J1111" t="s">
        <v>10</v>
      </c>
      <c r="K1111" s="1">
        <v>41425</v>
      </c>
      <c r="L1111">
        <v>73.25</v>
      </c>
      <c r="N1111" t="s">
        <v>7</v>
      </c>
      <c r="O1111" s="1">
        <v>41425</v>
      </c>
      <c r="P1111" s="3">
        <f>sqqq!K832/sqqq!K831-1</f>
        <v>-9.2182885544404014E-3</v>
      </c>
      <c r="Q1111" s="3">
        <f t="shared" si="12"/>
        <v>-9.1978898958474664E-3</v>
      </c>
      <c r="R1111" s="1"/>
    </row>
    <row r="1112" spans="1:18" x14ac:dyDescent="0.25">
      <c r="A1112" s="1">
        <v>41428</v>
      </c>
      <c r="B1112" t="s">
        <v>10</v>
      </c>
      <c r="C1112">
        <v>73.260000000000005</v>
      </c>
      <c r="D1112">
        <v>73.400000000000006</v>
      </c>
      <c r="E1112">
        <v>72.430000000000007</v>
      </c>
      <c r="F1112">
        <v>73.38</v>
      </c>
      <c r="G1112">
        <v>47613100</v>
      </c>
      <c r="J1112" t="s">
        <v>10</v>
      </c>
      <c r="K1112" s="1">
        <v>41428</v>
      </c>
      <c r="L1112">
        <v>73.38</v>
      </c>
      <c r="N1112" t="s">
        <v>7</v>
      </c>
      <c r="O1112" s="1">
        <v>41428</v>
      </c>
      <c r="P1112" s="3">
        <f>sqqq!K833/sqqq!K832-1</f>
        <v>1.6375080458278291E-2</v>
      </c>
      <c r="Q1112" s="3">
        <f t="shared" si="12"/>
        <v>1.7747440273037096E-3</v>
      </c>
      <c r="R1112" s="1"/>
    </row>
    <row r="1113" spans="1:18" x14ac:dyDescent="0.25">
      <c r="A1113" s="1">
        <v>41429</v>
      </c>
      <c r="B1113" t="s">
        <v>10</v>
      </c>
      <c r="C1113">
        <v>73.53</v>
      </c>
      <c r="D1113">
        <v>73.819999999999993</v>
      </c>
      <c r="E1113">
        <v>72.7</v>
      </c>
      <c r="F1113">
        <v>73</v>
      </c>
      <c r="G1113">
        <v>35251900</v>
      </c>
      <c r="J1113" t="s">
        <v>10</v>
      </c>
      <c r="K1113" s="1">
        <v>41429</v>
      </c>
      <c r="L1113">
        <v>73</v>
      </c>
      <c r="N1113" t="s">
        <v>7</v>
      </c>
      <c r="O1113" s="1">
        <v>41429</v>
      </c>
      <c r="P1113" s="3">
        <f>sqqq!K834/sqqq!K833-1</f>
        <v>3.8081288905162936E-2</v>
      </c>
      <c r="Q1113" s="3">
        <f t="shared" si="12"/>
        <v>-5.178522758244708E-3</v>
      </c>
      <c r="R1113" s="1"/>
    </row>
    <row r="1114" spans="1:18" x14ac:dyDescent="0.25">
      <c r="A1114" s="1">
        <v>41430</v>
      </c>
      <c r="B1114" t="s">
        <v>10</v>
      </c>
      <c r="C1114">
        <v>72.760000000000005</v>
      </c>
      <c r="D1114">
        <v>73.040000000000006</v>
      </c>
      <c r="E1114">
        <v>71.989999999999995</v>
      </c>
      <c r="F1114">
        <v>72.05</v>
      </c>
      <c r="G1114">
        <v>48654200</v>
      </c>
      <c r="J1114" t="s">
        <v>10</v>
      </c>
      <c r="K1114" s="1">
        <v>41430</v>
      </c>
      <c r="L1114">
        <v>72.05</v>
      </c>
      <c r="N1114" t="s">
        <v>7</v>
      </c>
      <c r="O1114" s="1">
        <v>41430</v>
      </c>
      <c r="P1114" s="3">
        <f>sqqq!K835/sqqq!K834-1</f>
        <v>-1.3403880070546825E-2</v>
      </c>
      <c r="Q1114" s="3">
        <f t="shared" si="12"/>
        <v>-1.3013698630137016E-2</v>
      </c>
      <c r="R1114" s="1"/>
    </row>
    <row r="1115" spans="1:18" x14ac:dyDescent="0.25">
      <c r="A1115" s="1">
        <v>41431</v>
      </c>
      <c r="B1115" t="s">
        <v>10</v>
      </c>
      <c r="C1115">
        <v>72.150000000000006</v>
      </c>
      <c r="D1115">
        <v>72.41</v>
      </c>
      <c r="E1115">
        <v>71.47</v>
      </c>
      <c r="F1115">
        <v>72.400000000000006</v>
      </c>
      <c r="G1115">
        <v>62524100</v>
      </c>
      <c r="J1115" t="s">
        <v>10</v>
      </c>
      <c r="K1115" s="1">
        <v>41431</v>
      </c>
      <c r="L1115">
        <v>72.400000000000006</v>
      </c>
      <c r="N1115" t="s">
        <v>7</v>
      </c>
      <c r="O1115" s="1">
        <v>41431</v>
      </c>
      <c r="P1115" s="3">
        <f>sqqq!K836/sqqq!K835-1</f>
        <v>-4.1115480872363164E-2</v>
      </c>
      <c r="Q1115" s="3">
        <f t="shared" ref="Q1115:Q1178" si="13">F1115/F1114-1</f>
        <v>4.8577376821652418E-3</v>
      </c>
      <c r="R1115" s="1"/>
    </row>
    <row r="1116" spans="1:18" x14ac:dyDescent="0.25">
      <c r="A1116" s="1">
        <v>41432</v>
      </c>
      <c r="B1116" t="s">
        <v>10</v>
      </c>
      <c r="C1116">
        <v>72.7</v>
      </c>
      <c r="D1116">
        <v>73.47</v>
      </c>
      <c r="E1116">
        <v>72.52</v>
      </c>
      <c r="F1116">
        <v>73.39</v>
      </c>
      <c r="G1116">
        <v>31969800</v>
      </c>
      <c r="J1116" t="s">
        <v>10</v>
      </c>
      <c r="K1116" s="1">
        <v>41432</v>
      </c>
      <c r="L1116">
        <v>73.39</v>
      </c>
      <c r="N1116" t="s">
        <v>7</v>
      </c>
      <c r="O1116" s="1">
        <v>41432</v>
      </c>
      <c r="P1116" s="3">
        <f>sqqq!K837/sqqq!K836-1</f>
        <v>-1.491424310216205E-3</v>
      </c>
      <c r="Q1116" s="3">
        <f t="shared" si="13"/>
        <v>1.367403314917115E-2</v>
      </c>
      <c r="R1116" s="1"/>
    </row>
    <row r="1117" spans="1:18" x14ac:dyDescent="0.25">
      <c r="A1117" s="1">
        <v>41435</v>
      </c>
      <c r="B1117" t="s">
        <v>10</v>
      </c>
      <c r="C1117">
        <v>73.53</v>
      </c>
      <c r="D1117">
        <v>73.760000000000005</v>
      </c>
      <c r="E1117">
        <v>73.260000000000005</v>
      </c>
      <c r="F1117">
        <v>73.42</v>
      </c>
      <c r="G1117">
        <v>25390000</v>
      </c>
      <c r="J1117" t="s">
        <v>10</v>
      </c>
      <c r="K1117" s="1">
        <v>41435</v>
      </c>
      <c r="L1117">
        <v>73.42</v>
      </c>
      <c r="N1117" t="s">
        <v>7</v>
      </c>
      <c r="O1117" s="1">
        <v>41435</v>
      </c>
      <c r="P1117" s="3">
        <f>sqqq!K838/sqqq!K837-1</f>
        <v>2.9873039581777228E-2</v>
      </c>
      <c r="Q1117" s="3">
        <f t="shared" si="13"/>
        <v>4.0877503747105415E-4</v>
      </c>
      <c r="R1117" s="1"/>
    </row>
    <row r="1118" spans="1:18" x14ac:dyDescent="0.25">
      <c r="A1118" s="1">
        <v>41436</v>
      </c>
      <c r="B1118" t="s">
        <v>10</v>
      </c>
      <c r="C1118">
        <v>72.69</v>
      </c>
      <c r="D1118">
        <v>73.34</v>
      </c>
      <c r="E1118">
        <v>72.44</v>
      </c>
      <c r="F1118">
        <v>72.69</v>
      </c>
      <c r="G1118">
        <v>40278900</v>
      </c>
      <c r="J1118" t="s">
        <v>10</v>
      </c>
      <c r="K1118" s="1">
        <v>41436</v>
      </c>
      <c r="L1118">
        <v>72.69</v>
      </c>
      <c r="N1118" t="s">
        <v>7</v>
      </c>
      <c r="O1118" s="1">
        <v>41436</v>
      </c>
      <c r="P1118" s="3">
        <f>sqqq!K839/sqqq!K838-1</f>
        <v>3.4082668600435184E-2</v>
      </c>
      <c r="Q1118" s="3">
        <f t="shared" si="13"/>
        <v>-9.9427948787796927E-3</v>
      </c>
      <c r="R1118" s="1"/>
    </row>
    <row r="1119" spans="1:18" x14ac:dyDescent="0.25">
      <c r="A1119" s="1">
        <v>41437</v>
      </c>
      <c r="B1119" t="s">
        <v>10</v>
      </c>
      <c r="C1119">
        <v>73.11</v>
      </c>
      <c r="D1119">
        <v>73.14</v>
      </c>
      <c r="E1119">
        <v>71.739999999999995</v>
      </c>
      <c r="F1119">
        <v>71.849999999999994</v>
      </c>
      <c r="G1119">
        <v>42081900</v>
      </c>
      <c r="J1119" t="s">
        <v>10</v>
      </c>
      <c r="K1119" s="1">
        <v>41437</v>
      </c>
      <c r="L1119">
        <v>71.849999999999994</v>
      </c>
      <c r="N1119" t="s">
        <v>7</v>
      </c>
      <c r="O1119" s="1">
        <v>41437</v>
      </c>
      <c r="P1119" s="3">
        <f>sqqq!K840/sqqq!K839-1</f>
        <v>-3.7166955206872299E-2</v>
      </c>
      <c r="Q1119" s="3">
        <f t="shared" si="13"/>
        <v>-1.1555922410235286E-2</v>
      </c>
      <c r="R1119" s="1"/>
    </row>
    <row r="1120" spans="1:18" x14ac:dyDescent="0.25">
      <c r="A1120" s="1">
        <v>41438</v>
      </c>
      <c r="B1120" t="s">
        <v>10</v>
      </c>
      <c r="C1120">
        <v>71.75</v>
      </c>
      <c r="D1120">
        <v>72.92</v>
      </c>
      <c r="E1120">
        <v>71.55</v>
      </c>
      <c r="F1120">
        <v>72.760000000000005</v>
      </c>
      <c r="G1120">
        <v>28221500</v>
      </c>
      <c r="J1120" t="s">
        <v>10</v>
      </c>
      <c r="K1120" s="1">
        <v>41438</v>
      </c>
      <c r="L1120">
        <v>72.760000000000005</v>
      </c>
      <c r="N1120" t="s">
        <v>7</v>
      </c>
      <c r="O1120" s="1">
        <v>41438</v>
      </c>
      <c r="P1120" s="3">
        <f>sqqq!K841/sqqq!K840-1</f>
        <v>1.8208304022231392E-2</v>
      </c>
      <c r="Q1120" s="3">
        <f t="shared" si="13"/>
        <v>1.2665274878218558E-2</v>
      </c>
      <c r="R1120" s="1"/>
    </row>
    <row r="1121" spans="1:18" x14ac:dyDescent="0.25">
      <c r="A1121" s="1">
        <v>41439</v>
      </c>
      <c r="B1121" t="s">
        <v>10</v>
      </c>
      <c r="C1121">
        <v>72.760000000000005</v>
      </c>
      <c r="D1121">
        <v>72.84</v>
      </c>
      <c r="E1121">
        <v>72.17</v>
      </c>
      <c r="F1121">
        <v>72.28</v>
      </c>
      <c r="G1121">
        <v>27690700</v>
      </c>
      <c r="J1121" t="s">
        <v>10</v>
      </c>
      <c r="K1121" s="1">
        <v>41439</v>
      </c>
      <c r="L1121">
        <v>72.28</v>
      </c>
      <c r="N1121" t="s">
        <v>7</v>
      </c>
      <c r="O1121" s="1">
        <v>41439</v>
      </c>
      <c r="P1121" s="3">
        <f>sqqq!K842/sqqq!K841-1</f>
        <v>-2.718163376149163E-2</v>
      </c>
      <c r="Q1121" s="3">
        <f t="shared" si="13"/>
        <v>-6.5970313358989507E-3</v>
      </c>
      <c r="R1121" s="1"/>
    </row>
    <row r="1122" spans="1:18" x14ac:dyDescent="0.25">
      <c r="A1122" s="1">
        <v>41442</v>
      </c>
      <c r="B1122" t="s">
        <v>10</v>
      </c>
      <c r="C1122">
        <v>72.849999999999994</v>
      </c>
      <c r="D1122">
        <v>73.400000000000006</v>
      </c>
      <c r="E1122">
        <v>72.599999999999994</v>
      </c>
      <c r="F1122">
        <v>72.98</v>
      </c>
      <c r="G1122">
        <v>32441900</v>
      </c>
      <c r="J1122" t="s">
        <v>10</v>
      </c>
      <c r="K1122" s="1">
        <v>41442</v>
      </c>
      <c r="L1122">
        <v>72.98</v>
      </c>
      <c r="N1122" t="s">
        <v>7</v>
      </c>
      <c r="O1122" s="1">
        <v>41442</v>
      </c>
      <c r="P1122" s="3">
        <f>sqqq!K843/sqqq!K842-1</f>
        <v>-2.4632352941176383E-2</v>
      </c>
      <c r="Q1122" s="3">
        <f t="shared" si="13"/>
        <v>9.6845600442723168E-3</v>
      </c>
      <c r="R1122" s="1"/>
    </row>
    <row r="1123" spans="1:18" x14ac:dyDescent="0.25">
      <c r="A1123" s="1">
        <v>41443</v>
      </c>
      <c r="B1123" t="s">
        <v>10</v>
      </c>
      <c r="C1123">
        <v>73.08</v>
      </c>
      <c r="D1123">
        <v>73.72</v>
      </c>
      <c r="E1123">
        <v>73.06</v>
      </c>
      <c r="F1123">
        <v>73.58</v>
      </c>
      <c r="G1123">
        <v>24853100</v>
      </c>
      <c r="J1123" t="s">
        <v>10</v>
      </c>
      <c r="K1123" s="1">
        <v>41443</v>
      </c>
      <c r="L1123">
        <v>73.58</v>
      </c>
      <c r="N1123" t="s">
        <v>7</v>
      </c>
      <c r="O1123" s="1">
        <v>41443</v>
      </c>
      <c r="P1123" s="3">
        <f>sqqq!K844/sqqq!K843-1</f>
        <v>3.2793064455333587E-2</v>
      </c>
      <c r="Q1123" s="3">
        <f t="shared" si="13"/>
        <v>8.2214305289118883E-3</v>
      </c>
      <c r="R1123" s="1"/>
    </row>
    <row r="1124" spans="1:18" x14ac:dyDescent="0.25">
      <c r="A1124" s="1">
        <v>41444</v>
      </c>
      <c r="B1124" t="s">
        <v>10</v>
      </c>
      <c r="C1124">
        <v>73.599999999999994</v>
      </c>
      <c r="D1124">
        <v>73.680000000000007</v>
      </c>
      <c r="E1124">
        <v>72.680000000000007</v>
      </c>
      <c r="F1124">
        <v>72.760000000000005</v>
      </c>
      <c r="G1124">
        <v>43145100</v>
      </c>
      <c r="J1124" t="s">
        <v>10</v>
      </c>
      <c r="K1124" s="1">
        <v>41444</v>
      </c>
      <c r="L1124">
        <v>72.760000000000005</v>
      </c>
      <c r="N1124" t="s">
        <v>7</v>
      </c>
      <c r="O1124" s="1">
        <v>41444</v>
      </c>
      <c r="P1124" s="3">
        <f>sqqq!K845/sqqq!K844-1</f>
        <v>7.3357664233576703E-2</v>
      </c>
      <c r="Q1124" s="3">
        <f t="shared" si="13"/>
        <v>-1.1144332699102977E-2</v>
      </c>
      <c r="R1124" s="1"/>
    </row>
    <row r="1125" spans="1:18" x14ac:dyDescent="0.25">
      <c r="A1125" s="1">
        <v>41445</v>
      </c>
      <c r="B1125" t="s">
        <v>10</v>
      </c>
      <c r="C1125">
        <v>71.92</v>
      </c>
      <c r="D1125">
        <v>72.16</v>
      </c>
      <c r="E1125">
        <v>70.790000000000006</v>
      </c>
      <c r="F1125">
        <v>71.03</v>
      </c>
      <c r="G1125">
        <v>60908400</v>
      </c>
      <c r="J1125" t="s">
        <v>10</v>
      </c>
      <c r="K1125" s="1">
        <v>41445</v>
      </c>
      <c r="L1125">
        <v>71.03</v>
      </c>
      <c r="N1125" t="s">
        <v>7</v>
      </c>
      <c r="O1125" s="1">
        <v>41445</v>
      </c>
      <c r="P1125" s="3">
        <f>sqqq!K846/sqqq!K845-1</f>
        <v>1.1560693641618602E-2</v>
      </c>
      <c r="Q1125" s="3">
        <f t="shared" si="13"/>
        <v>-2.3776800439802126E-2</v>
      </c>
      <c r="R1125" s="1"/>
    </row>
    <row r="1126" spans="1:18" x14ac:dyDescent="0.25">
      <c r="A1126" s="1">
        <v>41446</v>
      </c>
      <c r="B1126" t="s">
        <v>10</v>
      </c>
      <c r="C1126">
        <v>70.78</v>
      </c>
      <c r="D1126">
        <v>70.97</v>
      </c>
      <c r="E1126">
        <v>69.84</v>
      </c>
      <c r="F1126">
        <v>70.430000000000007</v>
      </c>
      <c r="G1126">
        <v>51558900</v>
      </c>
      <c r="J1126" t="s">
        <v>10</v>
      </c>
      <c r="K1126" s="1">
        <v>41446</v>
      </c>
      <c r="L1126">
        <v>70.430000000000007</v>
      </c>
      <c r="N1126" t="s">
        <v>7</v>
      </c>
      <c r="O1126" s="1">
        <v>41446</v>
      </c>
      <c r="P1126" s="3">
        <f>sqqq!K847/sqqq!K846-1</f>
        <v>3.0252100840336027E-2</v>
      </c>
      <c r="Q1126" s="3">
        <f t="shared" si="13"/>
        <v>-8.4471350133745737E-3</v>
      </c>
      <c r="R1126" s="1"/>
    </row>
    <row r="1127" spans="1:18" x14ac:dyDescent="0.25">
      <c r="A1127" s="1">
        <v>41449</v>
      </c>
      <c r="B1127" t="s">
        <v>10</v>
      </c>
      <c r="C1127">
        <v>69.849999999999994</v>
      </c>
      <c r="D1127">
        <v>70.27</v>
      </c>
      <c r="E1127">
        <v>69.150000000000006</v>
      </c>
      <c r="F1127">
        <v>69.73</v>
      </c>
      <c r="G1127">
        <v>41492300</v>
      </c>
      <c r="J1127" t="s">
        <v>10</v>
      </c>
      <c r="K1127" s="1">
        <v>41449</v>
      </c>
      <c r="L1127">
        <v>69.73</v>
      </c>
      <c r="N1127" t="s">
        <v>7</v>
      </c>
      <c r="O1127" s="1">
        <v>41449</v>
      </c>
      <c r="P1127" s="3">
        <f>sqqq!K848/sqqq!K847-1</f>
        <v>-1.9575856443719397E-2</v>
      </c>
      <c r="Q1127" s="3">
        <f t="shared" si="13"/>
        <v>-9.9389464716740372E-3</v>
      </c>
      <c r="R1127" s="1"/>
    </row>
    <row r="1128" spans="1:18" x14ac:dyDescent="0.25">
      <c r="A1128" s="1">
        <v>41450</v>
      </c>
      <c r="B1128" t="s">
        <v>10</v>
      </c>
      <c r="C1128">
        <v>70.400000000000006</v>
      </c>
      <c r="D1128">
        <v>70.52</v>
      </c>
      <c r="E1128">
        <v>69.81</v>
      </c>
      <c r="F1128">
        <v>70.239999999999995</v>
      </c>
      <c r="G1128">
        <v>28897400</v>
      </c>
      <c r="J1128" t="s">
        <v>10</v>
      </c>
      <c r="K1128" s="1">
        <v>41450</v>
      </c>
      <c r="L1128">
        <v>70.239999999999995</v>
      </c>
      <c r="N1128" t="s">
        <v>7</v>
      </c>
      <c r="O1128" s="1">
        <v>41450</v>
      </c>
      <c r="P1128" s="3">
        <f>sqqq!K849/sqqq!K848-1</f>
        <v>-2.7287853577371068E-2</v>
      </c>
      <c r="Q1128" s="3">
        <f t="shared" si="13"/>
        <v>7.3139251398248728E-3</v>
      </c>
      <c r="R1128" s="1"/>
    </row>
    <row r="1129" spans="1:18" x14ac:dyDescent="0.25">
      <c r="A1129" s="1">
        <v>41451</v>
      </c>
      <c r="B1129" t="s">
        <v>10</v>
      </c>
      <c r="C1129">
        <v>70.84</v>
      </c>
      <c r="D1129">
        <v>71</v>
      </c>
      <c r="E1129">
        <v>70.59</v>
      </c>
      <c r="F1129">
        <v>70.87</v>
      </c>
      <c r="G1129">
        <v>23742300</v>
      </c>
      <c r="J1129" t="s">
        <v>10</v>
      </c>
      <c r="K1129" s="1">
        <v>41451</v>
      </c>
      <c r="L1129">
        <v>70.87</v>
      </c>
      <c r="N1129" t="s">
        <v>7</v>
      </c>
      <c r="O1129" s="1">
        <v>41451</v>
      </c>
      <c r="P1129" s="3">
        <f>sqqq!K850/sqqq!K849-1</f>
        <v>-1.4368799178925862E-2</v>
      </c>
      <c r="Q1129" s="3">
        <f t="shared" si="13"/>
        <v>8.969248291571974E-3</v>
      </c>
      <c r="R1129" s="1"/>
    </row>
    <row r="1130" spans="1:18" x14ac:dyDescent="0.25">
      <c r="A1130" s="1">
        <v>41452</v>
      </c>
      <c r="B1130" t="s">
        <v>10</v>
      </c>
      <c r="C1130">
        <v>71.239999999999995</v>
      </c>
      <c r="D1130">
        <v>71.62</v>
      </c>
      <c r="E1130">
        <v>71.13</v>
      </c>
      <c r="F1130">
        <v>71.17</v>
      </c>
      <c r="G1130">
        <v>23545000</v>
      </c>
      <c r="J1130" t="s">
        <v>10</v>
      </c>
      <c r="K1130" s="1">
        <v>41452</v>
      </c>
      <c r="L1130">
        <v>71.17</v>
      </c>
      <c r="N1130" t="s">
        <v>7</v>
      </c>
      <c r="O1130" s="1">
        <v>41452</v>
      </c>
      <c r="P1130" s="3">
        <f>sqqq!K851/sqqq!K850-1</f>
        <v>-1.0413051023948627E-3</v>
      </c>
      <c r="Q1130" s="3">
        <f t="shared" si="13"/>
        <v>4.233102864399596E-3</v>
      </c>
      <c r="R1130" s="1"/>
    </row>
    <row r="1131" spans="1:18" x14ac:dyDescent="0.25">
      <c r="A1131" s="1">
        <v>41453</v>
      </c>
      <c r="B1131" t="s">
        <v>10</v>
      </c>
      <c r="C1131">
        <v>70.95</v>
      </c>
      <c r="D1131">
        <v>71.69</v>
      </c>
      <c r="E1131">
        <v>70.790000000000006</v>
      </c>
      <c r="F1131">
        <v>71.27</v>
      </c>
      <c r="G1131">
        <v>28301100</v>
      </c>
      <c r="J1131" t="s">
        <v>10</v>
      </c>
      <c r="K1131" s="1">
        <v>41453</v>
      </c>
      <c r="L1131">
        <v>71.27</v>
      </c>
      <c r="N1131" t="s">
        <v>7</v>
      </c>
      <c r="O1131" s="1">
        <v>41453</v>
      </c>
      <c r="P1131" s="3">
        <f>sqqq!K852/sqqq!K851-1</f>
        <v>-2.0500347463516366E-2</v>
      </c>
      <c r="Q1131" s="3">
        <f t="shared" si="13"/>
        <v>1.4050864128143381E-3</v>
      </c>
      <c r="R1131" s="1"/>
    </row>
    <row r="1132" spans="1:18" x14ac:dyDescent="0.25">
      <c r="A1132" s="1">
        <v>41456</v>
      </c>
      <c r="B1132" t="s">
        <v>10</v>
      </c>
      <c r="C1132">
        <v>71.75</v>
      </c>
      <c r="D1132">
        <v>72.3</v>
      </c>
      <c r="E1132">
        <v>71.64</v>
      </c>
      <c r="F1132">
        <v>71.709999999999994</v>
      </c>
      <c r="G1132">
        <v>24942800</v>
      </c>
      <c r="J1132" t="s">
        <v>10</v>
      </c>
      <c r="K1132" s="1">
        <v>41456</v>
      </c>
      <c r="L1132">
        <v>71.709999999999994</v>
      </c>
      <c r="N1132" t="s">
        <v>7</v>
      </c>
      <c r="O1132" s="1">
        <v>41456</v>
      </c>
      <c r="P1132" s="3">
        <f>sqqq!K853/sqqq!K852-1</f>
        <v>3.5473572188715607E-4</v>
      </c>
      <c r="Q1132" s="3">
        <f t="shared" si="13"/>
        <v>6.1737056264907775E-3</v>
      </c>
      <c r="R1132" s="1"/>
    </row>
    <row r="1133" spans="1:18" x14ac:dyDescent="0.25">
      <c r="A1133" s="1">
        <v>41457</v>
      </c>
      <c r="B1133" t="s">
        <v>10</v>
      </c>
      <c r="C1133">
        <v>71.680000000000007</v>
      </c>
      <c r="D1133">
        <v>72.180000000000007</v>
      </c>
      <c r="E1133">
        <v>71.349999999999994</v>
      </c>
      <c r="F1133">
        <v>71.739999999999995</v>
      </c>
      <c r="G1133">
        <v>23067900</v>
      </c>
      <c r="J1133" t="s">
        <v>10</v>
      </c>
      <c r="K1133" s="1">
        <v>41457</v>
      </c>
      <c r="L1133">
        <v>71.739999999999995</v>
      </c>
      <c r="N1133" t="s">
        <v>7</v>
      </c>
      <c r="O1133" s="1">
        <v>41457</v>
      </c>
      <c r="P1133" s="3">
        <f>sqqq!K854/sqqq!K853-1</f>
        <v>-1.4184397163120477E-2</v>
      </c>
      <c r="Q1133" s="3">
        <f t="shared" si="13"/>
        <v>4.1835169432435926E-4</v>
      </c>
      <c r="R1133" s="1"/>
    </row>
    <row r="1134" spans="1:18" x14ac:dyDescent="0.25">
      <c r="A1134" s="1">
        <v>41458</v>
      </c>
      <c r="B1134" t="s">
        <v>10</v>
      </c>
      <c r="C1134">
        <v>71.48</v>
      </c>
      <c r="D1134">
        <v>72.37</v>
      </c>
      <c r="E1134">
        <v>71.42</v>
      </c>
      <c r="F1134">
        <v>72.03</v>
      </c>
      <c r="G1134">
        <v>18847500</v>
      </c>
      <c r="J1134" t="s">
        <v>10</v>
      </c>
      <c r="K1134" s="1">
        <v>41458</v>
      </c>
      <c r="L1134">
        <v>72.03</v>
      </c>
      <c r="N1134" t="s">
        <v>7</v>
      </c>
      <c r="O1134" s="1">
        <v>41458</v>
      </c>
      <c r="P1134" s="3">
        <f>sqqq!K855/sqqq!K854-1</f>
        <v>-2.194244604316542E-2</v>
      </c>
      <c r="Q1134" s="3">
        <f t="shared" si="13"/>
        <v>4.0423752439364691E-3</v>
      </c>
      <c r="R1134" s="1"/>
    </row>
    <row r="1135" spans="1:18" x14ac:dyDescent="0.25">
      <c r="A1135" s="1">
        <v>41460</v>
      </c>
      <c r="B1135" t="s">
        <v>10</v>
      </c>
      <c r="C1135">
        <v>72.44</v>
      </c>
      <c r="D1135">
        <v>72.61</v>
      </c>
      <c r="E1135">
        <v>71.86</v>
      </c>
      <c r="F1135">
        <v>72.58</v>
      </c>
      <c r="G1135">
        <v>28795900</v>
      </c>
      <c r="J1135" t="s">
        <v>10</v>
      </c>
      <c r="K1135" s="1">
        <v>41460</v>
      </c>
      <c r="L1135">
        <v>72.58</v>
      </c>
      <c r="N1135" t="s">
        <v>7</v>
      </c>
      <c r="O1135" s="1">
        <v>41460</v>
      </c>
      <c r="P1135" s="3">
        <f>sqqq!K856/sqqq!K855-1</f>
        <v>-3.6778227289445686E-3</v>
      </c>
      <c r="Q1135" s="3">
        <f t="shared" si="13"/>
        <v>7.6357073441621903E-3</v>
      </c>
      <c r="R1135" s="1"/>
    </row>
    <row r="1136" spans="1:18" x14ac:dyDescent="0.25">
      <c r="A1136" s="1">
        <v>41463</v>
      </c>
      <c r="B1136" t="s">
        <v>10</v>
      </c>
      <c r="C1136">
        <v>72.959999999999994</v>
      </c>
      <c r="D1136">
        <v>72.989999999999995</v>
      </c>
      <c r="E1136">
        <v>72.38</v>
      </c>
      <c r="F1136">
        <v>72.650000000000006</v>
      </c>
      <c r="G1136">
        <v>20558500</v>
      </c>
      <c r="J1136" t="s">
        <v>10</v>
      </c>
      <c r="K1136" s="1">
        <v>41463</v>
      </c>
      <c r="L1136">
        <v>72.650000000000006</v>
      </c>
      <c r="N1136" t="s">
        <v>7</v>
      </c>
      <c r="O1136" s="1">
        <v>41463</v>
      </c>
      <c r="P1136" s="3">
        <f>sqqq!K857/sqqq!K856-1</f>
        <v>-1.8087855297157618E-2</v>
      </c>
      <c r="Q1136" s="3">
        <f t="shared" si="13"/>
        <v>9.6445301736025613E-4</v>
      </c>
      <c r="R1136" s="1"/>
    </row>
    <row r="1137" spans="1:18" x14ac:dyDescent="0.25">
      <c r="A1137" s="1">
        <v>41464</v>
      </c>
      <c r="B1137" t="s">
        <v>10</v>
      </c>
      <c r="C1137">
        <v>72.989999999999995</v>
      </c>
      <c r="D1137">
        <v>73.25</v>
      </c>
      <c r="E1137">
        <v>72.650000000000006</v>
      </c>
      <c r="F1137">
        <v>73.09</v>
      </c>
      <c r="G1137">
        <v>26108600</v>
      </c>
      <c r="J1137" t="s">
        <v>10</v>
      </c>
      <c r="K1137" s="1">
        <v>41464</v>
      </c>
      <c r="L1137">
        <v>73.09</v>
      </c>
      <c r="N1137" t="s">
        <v>7</v>
      </c>
      <c r="O1137" s="1">
        <v>41464</v>
      </c>
      <c r="P1137" s="3">
        <f>sqqq!K858/sqqq!K857-1</f>
        <v>-1.7669231672932439E-2</v>
      </c>
      <c r="Q1137" s="3">
        <f t="shared" si="13"/>
        <v>6.0564349621472502E-3</v>
      </c>
      <c r="R1137" s="1"/>
    </row>
    <row r="1138" spans="1:18" x14ac:dyDescent="0.25">
      <c r="A1138" s="1">
        <v>41465</v>
      </c>
      <c r="B1138" t="s">
        <v>10</v>
      </c>
      <c r="C1138">
        <v>73.02</v>
      </c>
      <c r="D1138">
        <v>73.62</v>
      </c>
      <c r="E1138">
        <v>72.98</v>
      </c>
      <c r="F1138">
        <v>73.510000000000005</v>
      </c>
      <c r="G1138">
        <v>25598900</v>
      </c>
      <c r="J1138" t="s">
        <v>10</v>
      </c>
      <c r="K1138" s="1">
        <v>41465</v>
      </c>
      <c r="L1138">
        <v>73.510000000000005</v>
      </c>
      <c r="N1138" t="s">
        <v>7</v>
      </c>
      <c r="O1138" s="1">
        <v>41465</v>
      </c>
      <c r="P1138" s="3">
        <f>sqqq!K859/sqqq!K858-1</f>
        <v>-6.0084138208245985E-2</v>
      </c>
      <c r="Q1138" s="3">
        <f t="shared" si="13"/>
        <v>5.7463401286086402E-3</v>
      </c>
      <c r="R1138" s="1"/>
    </row>
    <row r="1139" spans="1:18" x14ac:dyDescent="0.25">
      <c r="A1139" s="1">
        <v>41466</v>
      </c>
      <c r="B1139" t="s">
        <v>10</v>
      </c>
      <c r="C1139">
        <v>74.3</v>
      </c>
      <c r="D1139">
        <v>75.03</v>
      </c>
      <c r="E1139">
        <v>74.25</v>
      </c>
      <c r="F1139">
        <v>74.97</v>
      </c>
      <c r="G1139">
        <v>47768900</v>
      </c>
      <c r="J1139" t="s">
        <v>10</v>
      </c>
      <c r="K1139" s="1">
        <v>41466</v>
      </c>
      <c r="L1139">
        <v>74.97</v>
      </c>
      <c r="N1139" t="s">
        <v>7</v>
      </c>
      <c r="O1139" s="1">
        <v>41466</v>
      </c>
      <c r="P1139" s="3">
        <f>sqqq!K860/sqqq!K859-1</f>
        <v>-1.2214983713354943E-2</v>
      </c>
      <c r="Q1139" s="3">
        <f t="shared" si="13"/>
        <v>1.9861243368249237E-2</v>
      </c>
      <c r="R1139" s="1"/>
    </row>
    <row r="1140" spans="1:18" x14ac:dyDescent="0.25">
      <c r="A1140" s="1">
        <v>41467</v>
      </c>
      <c r="B1140" t="s">
        <v>10</v>
      </c>
      <c r="C1140">
        <v>75.02</v>
      </c>
      <c r="D1140">
        <v>75.349999999999994</v>
      </c>
      <c r="E1140">
        <v>74.819999999999993</v>
      </c>
      <c r="F1140">
        <v>75.3</v>
      </c>
      <c r="G1140">
        <v>31412600</v>
      </c>
      <c r="J1140" t="s">
        <v>10</v>
      </c>
      <c r="K1140" s="1">
        <v>41467</v>
      </c>
      <c r="L1140">
        <v>75.3</v>
      </c>
      <c r="N1140" t="s">
        <v>7</v>
      </c>
      <c r="O1140" s="1">
        <v>41467</v>
      </c>
      <c r="P1140" s="3">
        <f>sqqq!K861/sqqq!K860-1</f>
        <v>-7.4196207749382959E-3</v>
      </c>
      <c r="Q1140" s="3">
        <f t="shared" si="13"/>
        <v>4.4017607042816653E-3</v>
      </c>
      <c r="R1140" s="1"/>
    </row>
    <row r="1141" spans="1:18" x14ac:dyDescent="0.25">
      <c r="A1141" s="1">
        <v>41470</v>
      </c>
      <c r="B1141" t="s">
        <v>10</v>
      </c>
      <c r="C1141">
        <v>75.38</v>
      </c>
      <c r="D1141">
        <v>75.52</v>
      </c>
      <c r="E1141">
        <v>75.17</v>
      </c>
      <c r="F1141">
        <v>75.47</v>
      </c>
      <c r="G1141">
        <v>19783600</v>
      </c>
      <c r="J1141" t="s">
        <v>10</v>
      </c>
      <c r="K1141" s="1">
        <v>41470</v>
      </c>
      <c r="L1141">
        <v>75.47</v>
      </c>
      <c r="N1141" t="s">
        <v>7</v>
      </c>
      <c r="O1141" s="1">
        <v>41470</v>
      </c>
      <c r="P1141" s="3">
        <f>sqqq!K862/sqqq!K861-1</f>
        <v>3.737541528239241E-3</v>
      </c>
      <c r="Q1141" s="3">
        <f t="shared" si="13"/>
        <v>2.2576361221779973E-3</v>
      </c>
      <c r="R1141" s="1"/>
    </row>
    <row r="1142" spans="1:18" x14ac:dyDescent="0.25">
      <c r="A1142" s="1">
        <v>41471</v>
      </c>
      <c r="B1142" t="s">
        <v>10</v>
      </c>
      <c r="C1142">
        <v>75.53</v>
      </c>
      <c r="D1142">
        <v>75.59</v>
      </c>
      <c r="E1142">
        <v>75.180000000000007</v>
      </c>
      <c r="F1142">
        <v>75.37</v>
      </c>
      <c r="G1142">
        <v>31747100</v>
      </c>
      <c r="J1142" t="s">
        <v>10</v>
      </c>
      <c r="K1142" s="1">
        <v>41471</v>
      </c>
      <c r="L1142">
        <v>75.37</v>
      </c>
      <c r="N1142" t="s">
        <v>7</v>
      </c>
      <c r="O1142" s="1">
        <v>41471</v>
      </c>
      <c r="P1142" s="3">
        <f>sqqq!K863/sqqq!K862-1</f>
        <v>-6.6197765825403154E-3</v>
      </c>
      <c r="Q1142" s="3">
        <f t="shared" si="13"/>
        <v>-1.3250298131707305E-3</v>
      </c>
      <c r="R1142" s="1"/>
    </row>
    <row r="1143" spans="1:18" x14ac:dyDescent="0.25">
      <c r="A1143" s="1">
        <v>41472</v>
      </c>
      <c r="B1143" t="s">
        <v>10</v>
      </c>
      <c r="C1143">
        <v>75.599999999999994</v>
      </c>
      <c r="D1143">
        <v>75.739999999999995</v>
      </c>
      <c r="E1143">
        <v>75.349999999999994</v>
      </c>
      <c r="F1143">
        <v>75.56</v>
      </c>
      <c r="G1143">
        <v>24631500</v>
      </c>
      <c r="J1143" t="s">
        <v>10</v>
      </c>
      <c r="K1143" s="1">
        <v>41472</v>
      </c>
      <c r="L1143">
        <v>75.56</v>
      </c>
      <c r="N1143" t="s">
        <v>7</v>
      </c>
      <c r="O1143" s="1">
        <v>41472</v>
      </c>
      <c r="P1143" s="3">
        <f>sqqq!K864/sqqq!K863-1</f>
        <v>5.8309037900874383E-3</v>
      </c>
      <c r="Q1143" s="3">
        <f t="shared" si="13"/>
        <v>2.5208969085843691E-3</v>
      </c>
      <c r="R1143" s="1"/>
    </row>
    <row r="1144" spans="1:18" x14ac:dyDescent="0.25">
      <c r="A1144" s="1">
        <v>41473</v>
      </c>
      <c r="B1144" t="s">
        <v>10</v>
      </c>
      <c r="C1144">
        <v>75.55</v>
      </c>
      <c r="D1144">
        <v>75.739999999999995</v>
      </c>
      <c r="E1144">
        <v>75.25</v>
      </c>
      <c r="F1144">
        <v>75.37</v>
      </c>
      <c r="G1144">
        <v>36278800</v>
      </c>
      <c r="J1144" t="s">
        <v>10</v>
      </c>
      <c r="K1144" s="1">
        <v>41473</v>
      </c>
      <c r="L1144">
        <v>75.37</v>
      </c>
      <c r="N1144" t="s">
        <v>7</v>
      </c>
      <c r="O1144" s="1">
        <v>41473</v>
      </c>
      <c r="P1144" s="3">
        <f>sqqq!K865/sqqq!K864-1</f>
        <v>3.105590062111796E-2</v>
      </c>
      <c r="Q1144" s="3">
        <f t="shared" si="13"/>
        <v>-2.5145579671783658E-3</v>
      </c>
      <c r="R1144" s="1"/>
    </row>
    <row r="1145" spans="1:18" x14ac:dyDescent="0.25">
      <c r="A1145" s="1">
        <v>41474</v>
      </c>
      <c r="B1145" t="s">
        <v>10</v>
      </c>
      <c r="C1145">
        <v>74.72</v>
      </c>
      <c r="D1145">
        <v>74.739999999999995</v>
      </c>
      <c r="E1145">
        <v>74.37</v>
      </c>
      <c r="F1145">
        <v>74.59</v>
      </c>
      <c r="G1145">
        <v>37732400</v>
      </c>
      <c r="J1145" t="s">
        <v>10</v>
      </c>
      <c r="K1145" s="1">
        <v>41474</v>
      </c>
      <c r="L1145">
        <v>74.59</v>
      </c>
      <c r="N1145" t="s">
        <v>7</v>
      </c>
      <c r="O1145" s="1">
        <v>41474</v>
      </c>
      <c r="P1145" s="3">
        <f>sqqq!K866/sqqq!K865-1</f>
        <v>-8.0321285140562138E-3</v>
      </c>
      <c r="Q1145" s="3">
        <f t="shared" si="13"/>
        <v>-1.0348945203661919E-2</v>
      </c>
      <c r="R1145" s="1"/>
    </row>
    <row r="1146" spans="1:18" x14ac:dyDescent="0.25">
      <c r="A1146" s="1">
        <v>41477</v>
      </c>
      <c r="B1146" t="s">
        <v>10</v>
      </c>
      <c r="C1146">
        <v>74.87</v>
      </c>
      <c r="D1146">
        <v>74.98</v>
      </c>
      <c r="E1146">
        <v>74.58</v>
      </c>
      <c r="F1146">
        <v>74.81</v>
      </c>
      <c r="G1146">
        <v>21135900</v>
      </c>
      <c r="J1146" t="s">
        <v>10</v>
      </c>
      <c r="K1146" s="1">
        <v>41477</v>
      </c>
      <c r="L1146">
        <v>74.81</v>
      </c>
      <c r="N1146" t="s">
        <v>7</v>
      </c>
      <c r="O1146" s="1">
        <v>41477</v>
      </c>
      <c r="P1146" s="3">
        <f>sqqq!K867/sqqq!K866-1</f>
        <v>2.1862348178137703E-2</v>
      </c>
      <c r="Q1146" s="3">
        <f t="shared" si="13"/>
        <v>2.9494570317736279E-3</v>
      </c>
      <c r="R1146" s="1"/>
    </row>
    <row r="1147" spans="1:18" x14ac:dyDescent="0.25">
      <c r="A1147" s="1">
        <v>41478</v>
      </c>
      <c r="B1147" t="s">
        <v>10</v>
      </c>
      <c r="C1147">
        <v>74.95</v>
      </c>
      <c r="D1147">
        <v>74.959999999999994</v>
      </c>
      <c r="E1147">
        <v>74.2</v>
      </c>
      <c r="F1147">
        <v>74.260000000000005</v>
      </c>
      <c r="G1147">
        <v>24739500</v>
      </c>
      <c r="J1147" t="s">
        <v>10</v>
      </c>
      <c r="K1147" s="1">
        <v>41478</v>
      </c>
      <c r="L1147">
        <v>74.260000000000005</v>
      </c>
      <c r="N1147" t="s">
        <v>7</v>
      </c>
      <c r="O1147" s="1">
        <v>41478</v>
      </c>
      <c r="P1147" s="3">
        <f>sqqq!K868/sqqq!K867-1</f>
        <v>-9.904912836767088E-3</v>
      </c>
      <c r="Q1147" s="3">
        <f t="shared" si="13"/>
        <v>-7.3519582943456507E-3</v>
      </c>
      <c r="R1147" s="1"/>
    </row>
    <row r="1148" spans="1:18" x14ac:dyDescent="0.25">
      <c r="A1148" s="1">
        <v>41479</v>
      </c>
      <c r="B1148" t="s">
        <v>10</v>
      </c>
      <c r="C1148">
        <v>74.989999999999995</v>
      </c>
      <c r="D1148">
        <v>75.02</v>
      </c>
      <c r="E1148">
        <v>74.33</v>
      </c>
      <c r="F1148">
        <v>74.5</v>
      </c>
      <c r="G1148">
        <v>24426900</v>
      </c>
      <c r="J1148" t="s">
        <v>10</v>
      </c>
      <c r="K1148" s="1">
        <v>41479</v>
      </c>
      <c r="L1148">
        <v>74.5</v>
      </c>
      <c r="N1148" t="s">
        <v>7</v>
      </c>
      <c r="O1148" s="1">
        <v>41479</v>
      </c>
      <c r="P1148" s="3">
        <f>sqqq!K869/sqqq!K868-1</f>
        <v>-1.9207683073229176E-2</v>
      </c>
      <c r="Q1148" s="3">
        <f t="shared" si="13"/>
        <v>3.2318879612172058E-3</v>
      </c>
      <c r="R1148" s="1"/>
    </row>
    <row r="1149" spans="1:18" x14ac:dyDescent="0.25">
      <c r="A1149" s="1">
        <v>41480</v>
      </c>
      <c r="B1149" t="s">
        <v>10</v>
      </c>
      <c r="C1149">
        <v>74.849999999999994</v>
      </c>
      <c r="D1149">
        <v>75.06</v>
      </c>
      <c r="E1149">
        <v>74.459999999999994</v>
      </c>
      <c r="F1149">
        <v>74.97</v>
      </c>
      <c r="G1149">
        <v>23162200</v>
      </c>
      <c r="J1149" t="s">
        <v>10</v>
      </c>
      <c r="K1149" s="1">
        <v>41480</v>
      </c>
      <c r="L1149">
        <v>74.97</v>
      </c>
      <c r="N1149" t="s">
        <v>7</v>
      </c>
      <c r="O1149" s="1">
        <v>41480</v>
      </c>
      <c r="P1149" s="3">
        <f>sqqq!K870/sqqq!K869-1</f>
        <v>-1.5503939718482296E-2</v>
      </c>
      <c r="Q1149" s="3">
        <f t="shared" si="13"/>
        <v>6.3087248322146738E-3</v>
      </c>
      <c r="R1149" s="1"/>
    </row>
    <row r="1150" spans="1:18" x14ac:dyDescent="0.25">
      <c r="A1150" s="1">
        <v>41481</v>
      </c>
      <c r="B1150" t="s">
        <v>10</v>
      </c>
      <c r="C1150">
        <v>74.67</v>
      </c>
      <c r="D1150">
        <v>75.38</v>
      </c>
      <c r="E1150">
        <v>74.55</v>
      </c>
      <c r="F1150">
        <v>75.37</v>
      </c>
      <c r="G1150">
        <v>20885600</v>
      </c>
      <c r="J1150" t="s">
        <v>10</v>
      </c>
      <c r="K1150" s="1">
        <v>41481</v>
      </c>
      <c r="L1150">
        <v>75.37</v>
      </c>
      <c r="N1150" t="s">
        <v>7</v>
      </c>
      <c r="O1150" s="1">
        <v>41481</v>
      </c>
      <c r="P1150" s="3">
        <f>sqqq!K871/sqqq!K870-1</f>
        <v>3.7298619282184475E-3</v>
      </c>
      <c r="Q1150" s="3">
        <f t="shared" si="13"/>
        <v>5.3354675203416413E-3</v>
      </c>
      <c r="R1150" s="1"/>
    </row>
    <row r="1151" spans="1:18" x14ac:dyDescent="0.25">
      <c r="A1151" s="1">
        <v>41484</v>
      </c>
      <c r="B1151" t="s">
        <v>10</v>
      </c>
      <c r="C1151">
        <v>75.22</v>
      </c>
      <c r="D1151">
        <v>75.540000000000006</v>
      </c>
      <c r="E1151">
        <v>75.03</v>
      </c>
      <c r="F1151">
        <v>75.23</v>
      </c>
      <c r="G1151">
        <v>20958400</v>
      </c>
      <c r="J1151" t="s">
        <v>10</v>
      </c>
      <c r="K1151" s="1">
        <v>41484</v>
      </c>
      <c r="L1151">
        <v>75.23</v>
      </c>
      <c r="N1151" t="s">
        <v>7</v>
      </c>
      <c r="O1151" s="1">
        <v>41484</v>
      </c>
      <c r="P1151" s="3">
        <f>sqqq!K872/sqqq!K871-1</f>
        <v>-1.3625103220478829E-2</v>
      </c>
      <c r="Q1151" s="3">
        <f t="shared" si="13"/>
        <v>-1.8575029852726521E-3</v>
      </c>
      <c r="R1151" s="1"/>
    </row>
    <row r="1152" spans="1:18" x14ac:dyDescent="0.25">
      <c r="A1152" s="1">
        <v>41485</v>
      </c>
      <c r="B1152" t="s">
        <v>10</v>
      </c>
      <c r="C1152">
        <v>75.5</v>
      </c>
      <c r="D1152">
        <v>75.95</v>
      </c>
      <c r="E1152">
        <v>75.349999999999994</v>
      </c>
      <c r="F1152">
        <v>75.63</v>
      </c>
      <c r="G1152">
        <v>24104600</v>
      </c>
      <c r="J1152" t="s">
        <v>10</v>
      </c>
      <c r="K1152" s="1">
        <v>41485</v>
      </c>
      <c r="L1152">
        <v>75.63</v>
      </c>
      <c r="N1152" t="s">
        <v>7</v>
      </c>
      <c r="O1152" s="1">
        <v>41485</v>
      </c>
      <c r="P1152" s="3">
        <f>sqqq!K873/sqqq!K872-1</f>
        <v>-5.0230221850147139E-3</v>
      </c>
      <c r="Q1152" s="3">
        <f t="shared" si="13"/>
        <v>5.3170277814700295E-3</v>
      </c>
      <c r="R1152" s="1"/>
    </row>
    <row r="1153" spans="1:18" x14ac:dyDescent="0.25">
      <c r="A1153" s="1">
        <v>41486</v>
      </c>
      <c r="B1153" t="s">
        <v>10</v>
      </c>
      <c r="C1153">
        <v>75.78</v>
      </c>
      <c r="D1153">
        <v>76.209999999999994</v>
      </c>
      <c r="E1153">
        <v>75.63</v>
      </c>
      <c r="F1153">
        <v>75.77</v>
      </c>
      <c r="G1153">
        <v>25007600</v>
      </c>
      <c r="J1153" t="s">
        <v>10</v>
      </c>
      <c r="K1153" s="1">
        <v>41486</v>
      </c>
      <c r="L1153">
        <v>75.77</v>
      </c>
      <c r="N1153" t="s">
        <v>7</v>
      </c>
      <c r="O1153" s="1">
        <v>41486</v>
      </c>
      <c r="P1153" s="3">
        <f>sqqq!K874/sqqq!K873-1</f>
        <v>-3.1552376945729876E-2</v>
      </c>
      <c r="Q1153" s="3">
        <f t="shared" si="13"/>
        <v>1.8511172815021126E-3</v>
      </c>
      <c r="R1153" s="1"/>
    </row>
    <row r="1154" spans="1:18" x14ac:dyDescent="0.25">
      <c r="A1154" s="1">
        <v>41487</v>
      </c>
      <c r="B1154" t="s">
        <v>10</v>
      </c>
      <c r="C1154">
        <v>76.290000000000006</v>
      </c>
      <c r="D1154">
        <v>76.650000000000006</v>
      </c>
      <c r="E1154">
        <v>76.209999999999994</v>
      </c>
      <c r="F1154">
        <v>76.540000000000006</v>
      </c>
      <c r="G1154">
        <v>16880000</v>
      </c>
      <c r="J1154" t="s">
        <v>10</v>
      </c>
      <c r="K1154" s="1">
        <v>41487</v>
      </c>
      <c r="L1154">
        <v>76.540000000000006</v>
      </c>
      <c r="N1154" t="s">
        <v>7</v>
      </c>
      <c r="O1154" s="1">
        <v>41487</v>
      </c>
      <c r="P1154" s="3">
        <f>sqqq!K875/sqqq!K874-1</f>
        <v>-1.7376126737619457E-2</v>
      </c>
      <c r="Q1154" s="3">
        <f t="shared" si="13"/>
        <v>1.0162333377326194E-2</v>
      </c>
      <c r="R1154" s="1"/>
    </row>
    <row r="1155" spans="1:18" x14ac:dyDescent="0.25">
      <c r="A1155" s="1">
        <v>41488</v>
      </c>
      <c r="B1155" t="s">
        <v>10</v>
      </c>
      <c r="C1155">
        <v>76.55</v>
      </c>
      <c r="D1155">
        <v>76.989999999999995</v>
      </c>
      <c r="E1155">
        <v>76.38</v>
      </c>
      <c r="F1155">
        <v>76.97</v>
      </c>
      <c r="G1155">
        <v>18105300</v>
      </c>
      <c r="J1155" t="s">
        <v>10</v>
      </c>
      <c r="K1155" s="1">
        <v>41488</v>
      </c>
      <c r="L1155">
        <v>76.97</v>
      </c>
      <c r="N1155" t="s">
        <v>7</v>
      </c>
      <c r="O1155" s="1">
        <v>41488</v>
      </c>
      <c r="P1155" s="3">
        <f>sqqq!K876/sqqq!K875-1</f>
        <v>-1.3263289313709681E-3</v>
      </c>
      <c r="Q1155" s="3">
        <f t="shared" si="13"/>
        <v>5.6179775280897903E-3</v>
      </c>
      <c r="R1155" s="1"/>
    </row>
    <row r="1156" spans="1:18" x14ac:dyDescent="0.25">
      <c r="A1156" s="1">
        <v>41491</v>
      </c>
      <c r="B1156" t="s">
        <v>10</v>
      </c>
      <c r="C1156">
        <v>76.930000000000007</v>
      </c>
      <c r="D1156">
        <v>77.08</v>
      </c>
      <c r="E1156">
        <v>76.78</v>
      </c>
      <c r="F1156">
        <v>77.02</v>
      </c>
      <c r="G1156">
        <v>15462800</v>
      </c>
      <c r="J1156" t="s">
        <v>10</v>
      </c>
      <c r="K1156" s="1">
        <v>41491</v>
      </c>
      <c r="L1156">
        <v>77.02</v>
      </c>
      <c r="N1156" t="s">
        <v>7</v>
      </c>
      <c r="O1156" s="1">
        <v>41491</v>
      </c>
      <c r="P1156" s="3">
        <f>sqqq!K877/sqqq!K876-1</f>
        <v>1.7706949977866149E-2</v>
      </c>
      <c r="Q1156" s="3">
        <f t="shared" si="13"/>
        <v>6.4960374171740831E-4</v>
      </c>
      <c r="R1156" s="1"/>
    </row>
    <row r="1157" spans="1:18" x14ac:dyDescent="0.25">
      <c r="A1157" s="1">
        <v>41492</v>
      </c>
      <c r="B1157" t="s">
        <v>10</v>
      </c>
      <c r="C1157">
        <v>76.92</v>
      </c>
      <c r="D1157">
        <v>76.989999999999995</v>
      </c>
      <c r="E1157">
        <v>76.25</v>
      </c>
      <c r="F1157">
        <v>76.56</v>
      </c>
      <c r="G1157">
        <v>23675400</v>
      </c>
      <c r="J1157" t="s">
        <v>10</v>
      </c>
      <c r="K1157" s="1">
        <v>41492</v>
      </c>
      <c r="L1157">
        <v>76.56</v>
      </c>
      <c r="N1157" t="s">
        <v>7</v>
      </c>
      <c r="O1157" s="1">
        <v>41492</v>
      </c>
      <c r="P1157" s="3">
        <f>sqqq!K878/sqqq!K877-1</f>
        <v>3.0448020878643955E-3</v>
      </c>
      <c r="Q1157" s="3">
        <f t="shared" si="13"/>
        <v>-5.9724746819007635E-3</v>
      </c>
      <c r="R1157" s="1"/>
    </row>
    <row r="1158" spans="1:18" x14ac:dyDescent="0.25">
      <c r="A1158" s="1">
        <v>41493</v>
      </c>
      <c r="B1158" t="s">
        <v>10</v>
      </c>
      <c r="C1158">
        <v>76.34</v>
      </c>
      <c r="D1158">
        <v>76.569999999999993</v>
      </c>
      <c r="E1158">
        <v>75.87</v>
      </c>
      <c r="F1158">
        <v>76.42</v>
      </c>
      <c r="G1158">
        <v>20281200</v>
      </c>
      <c r="J1158" t="s">
        <v>10</v>
      </c>
      <c r="K1158" s="1">
        <v>41493</v>
      </c>
      <c r="L1158">
        <v>76.42</v>
      </c>
      <c r="N1158" t="s">
        <v>7</v>
      </c>
      <c r="O1158" s="1">
        <v>41493</v>
      </c>
      <c r="P1158" s="3">
        <f>sqqq!K879/sqqq!K878-1</f>
        <v>-1.3876843018213347E-2</v>
      </c>
      <c r="Q1158" s="3">
        <f t="shared" si="13"/>
        <v>-1.8286311389760224E-3</v>
      </c>
      <c r="R1158" s="1"/>
    </row>
    <row r="1159" spans="1:18" x14ac:dyDescent="0.25">
      <c r="A1159" s="1">
        <v>41494</v>
      </c>
      <c r="B1159" t="s">
        <v>10</v>
      </c>
      <c r="C1159">
        <v>76.84</v>
      </c>
      <c r="D1159">
        <v>76.98</v>
      </c>
      <c r="E1159">
        <v>76.3</v>
      </c>
      <c r="F1159">
        <v>76.8</v>
      </c>
      <c r="G1159">
        <v>19994000</v>
      </c>
      <c r="J1159" t="s">
        <v>10</v>
      </c>
      <c r="K1159" s="1">
        <v>41494</v>
      </c>
      <c r="L1159">
        <v>76.8</v>
      </c>
      <c r="N1159" t="s">
        <v>7</v>
      </c>
      <c r="O1159" s="1">
        <v>41494</v>
      </c>
      <c r="P1159" s="3">
        <f>sqqq!K880/sqqq!K879-1</f>
        <v>1.2313104661389573E-2</v>
      </c>
      <c r="Q1159" s="3">
        <f t="shared" si="13"/>
        <v>4.972520282648496E-3</v>
      </c>
      <c r="R1159" s="1"/>
    </row>
    <row r="1160" spans="1:18" x14ac:dyDescent="0.25">
      <c r="A1160" s="1">
        <v>41495</v>
      </c>
      <c r="B1160" t="s">
        <v>10</v>
      </c>
      <c r="C1160">
        <v>76.67</v>
      </c>
      <c r="D1160">
        <v>76.94</v>
      </c>
      <c r="E1160">
        <v>76.27</v>
      </c>
      <c r="F1160">
        <v>76.489999999999995</v>
      </c>
      <c r="G1160">
        <v>18558500</v>
      </c>
      <c r="J1160" t="s">
        <v>10</v>
      </c>
      <c r="K1160" s="1">
        <v>41495</v>
      </c>
      <c r="L1160">
        <v>76.489999999999995</v>
      </c>
      <c r="N1160" t="s">
        <v>7</v>
      </c>
      <c r="O1160" s="1">
        <v>41495</v>
      </c>
      <c r="P1160" s="3">
        <f>sqqq!K881/sqqq!K880-1</f>
        <v>-5.2128583840139742E-3</v>
      </c>
      <c r="Q1160" s="3">
        <f t="shared" si="13"/>
        <v>-4.0364583333333259E-3</v>
      </c>
      <c r="R1160" s="1"/>
    </row>
    <row r="1161" spans="1:18" x14ac:dyDescent="0.25">
      <c r="A1161" s="1">
        <v>41498</v>
      </c>
      <c r="B1161" t="s">
        <v>10</v>
      </c>
      <c r="C1161">
        <v>76.2</v>
      </c>
      <c r="D1161">
        <v>76.81</v>
      </c>
      <c r="E1161">
        <v>76.19</v>
      </c>
      <c r="F1161">
        <v>76.67</v>
      </c>
      <c r="G1161">
        <v>20515900</v>
      </c>
      <c r="J1161" t="s">
        <v>10</v>
      </c>
      <c r="K1161" s="1">
        <v>41498</v>
      </c>
      <c r="L1161">
        <v>76.67</v>
      </c>
      <c r="N1161" t="s">
        <v>7</v>
      </c>
      <c r="O1161" s="1">
        <v>41498</v>
      </c>
      <c r="P1161" s="3">
        <f>sqqq!K882/sqqq!K881-1</f>
        <v>-1.7903930131004331E-2</v>
      </c>
      <c r="Q1161" s="3">
        <f t="shared" si="13"/>
        <v>2.3532487906916533E-3</v>
      </c>
      <c r="R1161" s="1"/>
    </row>
    <row r="1162" spans="1:18" x14ac:dyDescent="0.25">
      <c r="A1162" s="1">
        <v>41499</v>
      </c>
      <c r="B1162" t="s">
        <v>10</v>
      </c>
      <c r="C1162">
        <v>76.77</v>
      </c>
      <c r="D1162">
        <v>77.27</v>
      </c>
      <c r="E1162">
        <v>76.22</v>
      </c>
      <c r="F1162">
        <v>77.099999999999994</v>
      </c>
      <c r="G1162">
        <v>23917000</v>
      </c>
      <c r="J1162" t="s">
        <v>10</v>
      </c>
      <c r="K1162" s="1">
        <v>41499</v>
      </c>
      <c r="L1162">
        <v>77.099999999999994</v>
      </c>
      <c r="N1162" t="s">
        <v>7</v>
      </c>
      <c r="O1162" s="1">
        <v>41499</v>
      </c>
      <c r="P1162" s="3">
        <f>sqqq!K883/sqqq!K882-1</f>
        <v>1.1560693641618602E-2</v>
      </c>
      <c r="Q1162" s="3">
        <f t="shared" si="13"/>
        <v>5.6084518064432043E-3</v>
      </c>
      <c r="R1162" s="1"/>
    </row>
    <row r="1163" spans="1:18" x14ac:dyDescent="0.25">
      <c r="A1163" s="1">
        <v>41500</v>
      </c>
      <c r="B1163" t="s">
        <v>10</v>
      </c>
      <c r="C1163">
        <v>77.069999999999993</v>
      </c>
      <c r="D1163">
        <v>77.180000000000007</v>
      </c>
      <c r="E1163">
        <v>76.7</v>
      </c>
      <c r="F1163">
        <v>76.81</v>
      </c>
      <c r="G1163">
        <v>29921000</v>
      </c>
      <c r="J1163" t="s">
        <v>10</v>
      </c>
      <c r="K1163" s="1">
        <v>41500</v>
      </c>
      <c r="L1163">
        <v>76.81</v>
      </c>
      <c r="N1163" t="s">
        <v>7</v>
      </c>
      <c r="O1163" s="1">
        <v>41500</v>
      </c>
      <c r="P1163" s="3">
        <f>sqqq!K884/sqqq!K883-1</f>
        <v>4.967026098901095E-2</v>
      </c>
      <c r="Q1163" s="3">
        <f t="shared" si="13"/>
        <v>-3.7613488975355436E-3</v>
      </c>
      <c r="R1163" s="1"/>
    </row>
    <row r="1164" spans="1:18" x14ac:dyDescent="0.25">
      <c r="A1164" s="1">
        <v>41501</v>
      </c>
      <c r="B1164" t="s">
        <v>10</v>
      </c>
      <c r="C1164">
        <v>75.95</v>
      </c>
      <c r="D1164">
        <v>75.989999999999995</v>
      </c>
      <c r="E1164">
        <v>75.290000000000006</v>
      </c>
      <c r="F1164">
        <v>75.510000000000005</v>
      </c>
      <c r="G1164">
        <v>39406600</v>
      </c>
      <c r="J1164" t="s">
        <v>10</v>
      </c>
      <c r="K1164" s="1">
        <v>41501</v>
      </c>
      <c r="L1164">
        <v>75.510000000000005</v>
      </c>
      <c r="N1164" t="s">
        <v>7</v>
      </c>
      <c r="O1164" s="1">
        <v>41501</v>
      </c>
      <c r="P1164" s="3">
        <f>sqqq!K885/sqqq!K884-1</f>
        <v>2.5126284097982676E-3</v>
      </c>
      <c r="Q1164" s="3">
        <f t="shared" si="13"/>
        <v>-1.6924879572972285E-2</v>
      </c>
      <c r="R1164" s="1"/>
    </row>
    <row r="1165" spans="1:18" x14ac:dyDescent="0.25">
      <c r="A1165" s="1">
        <v>41502</v>
      </c>
      <c r="B1165" t="s">
        <v>10</v>
      </c>
      <c r="C1165">
        <v>75.52</v>
      </c>
      <c r="D1165">
        <v>75.87</v>
      </c>
      <c r="E1165">
        <v>75.349999999999994</v>
      </c>
      <c r="F1165">
        <v>75.48</v>
      </c>
      <c r="G1165">
        <v>23825000</v>
      </c>
      <c r="J1165" t="s">
        <v>10</v>
      </c>
      <c r="K1165" s="1">
        <v>41502</v>
      </c>
      <c r="L1165">
        <v>75.48</v>
      </c>
      <c r="N1165" t="s">
        <v>7</v>
      </c>
      <c r="O1165" s="1">
        <v>41502</v>
      </c>
      <c r="P1165" s="3">
        <f>sqqq!K886/sqqq!K885-1</f>
        <v>4.5948203842940405E-3</v>
      </c>
      <c r="Q1165" s="3">
        <f t="shared" si="13"/>
        <v>-3.9729837107671528E-4</v>
      </c>
      <c r="R1165" s="1"/>
    </row>
    <row r="1166" spans="1:18" x14ac:dyDescent="0.25">
      <c r="A1166" s="1">
        <v>41505</v>
      </c>
      <c r="B1166" t="s">
        <v>10</v>
      </c>
      <c r="C1166">
        <v>75.489999999999995</v>
      </c>
      <c r="D1166">
        <v>76.13</v>
      </c>
      <c r="E1166">
        <v>75.33</v>
      </c>
      <c r="F1166">
        <v>75.349999999999994</v>
      </c>
      <c r="G1166">
        <v>29586900</v>
      </c>
      <c r="J1166" t="s">
        <v>10</v>
      </c>
      <c r="K1166" s="1">
        <v>41505</v>
      </c>
      <c r="L1166">
        <v>75.349999999999994</v>
      </c>
      <c r="N1166" t="s">
        <v>7</v>
      </c>
      <c r="O1166" s="1">
        <v>41505</v>
      </c>
      <c r="P1166" s="3">
        <f>sqqq!K887/sqqq!K886-1</f>
        <v>-1.3721413721413778E-2</v>
      </c>
      <c r="Q1166" s="3">
        <f t="shared" si="13"/>
        <v>-1.7223105458400445E-3</v>
      </c>
      <c r="R1166" s="1"/>
    </row>
    <row r="1167" spans="1:18" x14ac:dyDescent="0.25">
      <c r="A1167" s="1">
        <v>41506</v>
      </c>
      <c r="B1167" t="s">
        <v>10</v>
      </c>
      <c r="C1167">
        <v>75.489999999999995</v>
      </c>
      <c r="D1167">
        <v>76.03</v>
      </c>
      <c r="E1167">
        <v>75.430000000000007</v>
      </c>
      <c r="F1167">
        <v>75.680000000000007</v>
      </c>
      <c r="G1167">
        <v>18842800</v>
      </c>
      <c r="J1167" t="s">
        <v>10</v>
      </c>
      <c r="K1167" s="1">
        <v>41506</v>
      </c>
      <c r="L1167">
        <v>75.680000000000007</v>
      </c>
      <c r="N1167" t="s">
        <v>7</v>
      </c>
      <c r="O1167" s="1">
        <v>41506</v>
      </c>
      <c r="P1167" s="3">
        <f>sqqq!K888/sqqq!K887-1</f>
        <v>1.0539629005059004E-2</v>
      </c>
      <c r="Q1167" s="3">
        <f t="shared" si="13"/>
        <v>4.3795620437958593E-3</v>
      </c>
      <c r="R1167" s="1"/>
    </row>
    <row r="1168" spans="1:18" x14ac:dyDescent="0.25">
      <c r="A1168" s="1">
        <v>41507</v>
      </c>
      <c r="B1168" t="s">
        <v>10</v>
      </c>
      <c r="C1168">
        <v>75.44</v>
      </c>
      <c r="D1168">
        <v>76.09</v>
      </c>
      <c r="E1168">
        <v>75.14</v>
      </c>
      <c r="F1168">
        <v>75.42</v>
      </c>
      <c r="G1168">
        <v>30705100</v>
      </c>
      <c r="J1168" t="s">
        <v>10</v>
      </c>
      <c r="K1168" s="1">
        <v>41507</v>
      </c>
      <c r="L1168">
        <v>75.42</v>
      </c>
      <c r="N1168" t="s">
        <v>7</v>
      </c>
      <c r="O1168" s="1">
        <v>41507</v>
      </c>
      <c r="P1168" s="3">
        <f>sqqq!K889/sqqq!K888-1</f>
        <v>-2.8368729140592408E-2</v>
      </c>
      <c r="Q1168" s="3">
        <f t="shared" si="13"/>
        <v>-3.435517970401758E-3</v>
      </c>
      <c r="R1168" s="1"/>
    </row>
    <row r="1169" spans="1:18" x14ac:dyDescent="0.25">
      <c r="A1169" s="1">
        <v>41508</v>
      </c>
      <c r="B1169" t="s">
        <v>10</v>
      </c>
      <c r="C1169">
        <v>75.75</v>
      </c>
      <c r="D1169">
        <v>76.209999999999994</v>
      </c>
      <c r="E1169">
        <v>75.709999999999994</v>
      </c>
      <c r="F1169">
        <v>76.16</v>
      </c>
      <c r="G1169">
        <v>17269500</v>
      </c>
      <c r="J1169" t="s">
        <v>10</v>
      </c>
      <c r="K1169" s="1">
        <v>41508</v>
      </c>
      <c r="L1169">
        <v>76.16</v>
      </c>
      <c r="N1169" t="s">
        <v>7</v>
      </c>
      <c r="O1169" s="1">
        <v>41508</v>
      </c>
      <c r="P1169" s="3">
        <f>sqqq!K890/sqqq!K889-1</f>
        <v>-2.0180400642684559E-2</v>
      </c>
      <c r="Q1169" s="3">
        <f t="shared" si="13"/>
        <v>9.8117210289048185E-3</v>
      </c>
      <c r="R1169" s="1"/>
    </row>
    <row r="1170" spans="1:18" x14ac:dyDescent="0.25">
      <c r="A1170" s="1">
        <v>41509</v>
      </c>
      <c r="B1170" t="s">
        <v>10</v>
      </c>
      <c r="C1170">
        <v>76.7</v>
      </c>
      <c r="D1170">
        <v>76.77</v>
      </c>
      <c r="E1170">
        <v>76.400000000000006</v>
      </c>
      <c r="F1170">
        <v>76.67</v>
      </c>
      <c r="G1170">
        <v>20697300</v>
      </c>
      <c r="J1170" t="s">
        <v>10</v>
      </c>
      <c r="K1170" s="1">
        <v>41509</v>
      </c>
      <c r="L1170">
        <v>76.67</v>
      </c>
      <c r="N1170" t="s">
        <v>7</v>
      </c>
      <c r="O1170" s="1">
        <v>41509</v>
      </c>
      <c r="P1170" s="3">
        <f>sqqq!K891/sqqq!K890-1</f>
        <v>-1.314567813321732E-3</v>
      </c>
      <c r="Q1170" s="3">
        <f t="shared" si="13"/>
        <v>6.6964285714286031E-3</v>
      </c>
      <c r="R1170" s="1"/>
    </row>
    <row r="1171" spans="1:18" x14ac:dyDescent="0.25">
      <c r="A1171" s="1">
        <v>41512</v>
      </c>
      <c r="B1171" t="s">
        <v>10</v>
      </c>
      <c r="C1171">
        <v>76.73</v>
      </c>
      <c r="D1171">
        <v>77.28</v>
      </c>
      <c r="E1171">
        <v>76.55</v>
      </c>
      <c r="F1171">
        <v>76.709999999999994</v>
      </c>
      <c r="G1171">
        <v>27525500</v>
      </c>
      <c r="J1171" t="s">
        <v>10</v>
      </c>
      <c r="K1171" s="1">
        <v>41512</v>
      </c>
      <c r="L1171">
        <v>76.709999999999994</v>
      </c>
      <c r="N1171" t="s">
        <v>7</v>
      </c>
      <c r="O1171" s="1">
        <v>41512</v>
      </c>
      <c r="P1171" s="3">
        <f>sqqq!K892/sqqq!K891-1</f>
        <v>6.0552801355254537E-2</v>
      </c>
      <c r="Q1171" s="3">
        <f t="shared" si="13"/>
        <v>5.2171644711096476E-4</v>
      </c>
      <c r="R1171" s="1"/>
    </row>
    <row r="1172" spans="1:18" x14ac:dyDescent="0.25">
      <c r="A1172" s="1">
        <v>41513</v>
      </c>
      <c r="B1172" t="s">
        <v>10</v>
      </c>
      <c r="C1172">
        <v>75.8</v>
      </c>
      <c r="D1172">
        <v>76.180000000000007</v>
      </c>
      <c r="E1172">
        <v>74.959999999999994</v>
      </c>
      <c r="F1172">
        <v>75.14</v>
      </c>
      <c r="G1172">
        <v>40068900</v>
      </c>
      <c r="J1172" t="s">
        <v>10</v>
      </c>
      <c r="K1172" s="1">
        <v>41513</v>
      </c>
      <c r="L1172">
        <v>75.14</v>
      </c>
      <c r="N1172" t="s">
        <v>7</v>
      </c>
      <c r="O1172" s="1">
        <v>41513</v>
      </c>
      <c r="P1172" s="3">
        <f>sqqq!K893/sqqq!K892-1</f>
        <v>-1.2412016446007534E-2</v>
      </c>
      <c r="Q1172" s="3">
        <f t="shared" si="13"/>
        <v>-2.0466692738886683E-2</v>
      </c>
      <c r="R1172" s="1"/>
    </row>
    <row r="1173" spans="1:18" x14ac:dyDescent="0.25">
      <c r="A1173" s="1">
        <v>41514</v>
      </c>
      <c r="B1173" t="s">
        <v>10</v>
      </c>
      <c r="C1173">
        <v>75.05</v>
      </c>
      <c r="D1173">
        <v>75.75</v>
      </c>
      <c r="E1173">
        <v>75.05</v>
      </c>
      <c r="F1173">
        <v>75.430000000000007</v>
      </c>
      <c r="G1173">
        <v>20490400</v>
      </c>
      <c r="J1173" t="s">
        <v>10</v>
      </c>
      <c r="K1173" s="1">
        <v>41514</v>
      </c>
      <c r="L1173">
        <v>75.430000000000007</v>
      </c>
      <c r="N1173" t="s">
        <v>7</v>
      </c>
      <c r="O1173" s="1">
        <v>41514</v>
      </c>
      <c r="P1173" s="3">
        <f>sqqq!K894/sqqq!K893-1</f>
        <v>-2.0108987477155726E-2</v>
      </c>
      <c r="Q1173" s="3">
        <f t="shared" si="13"/>
        <v>3.8594623369709868E-3</v>
      </c>
      <c r="R1173" s="1"/>
    </row>
    <row r="1174" spans="1:18" x14ac:dyDescent="0.25">
      <c r="A1174" s="1">
        <v>41515</v>
      </c>
      <c r="B1174" t="s">
        <v>10</v>
      </c>
      <c r="C1174">
        <v>75.41</v>
      </c>
      <c r="D1174">
        <v>76.34</v>
      </c>
      <c r="E1174">
        <v>75.3</v>
      </c>
      <c r="F1174">
        <v>75.959999999999994</v>
      </c>
      <c r="G1174">
        <v>27287900</v>
      </c>
      <c r="J1174" t="s">
        <v>10</v>
      </c>
      <c r="K1174" s="1">
        <v>41515</v>
      </c>
      <c r="L1174">
        <v>75.959999999999994</v>
      </c>
      <c r="N1174" t="s">
        <v>7</v>
      </c>
      <c r="O1174" s="1">
        <v>41515</v>
      </c>
      <c r="P1174" s="3">
        <f>sqqq!K895/sqqq!K894-1</f>
        <v>1.7956391620350454E-2</v>
      </c>
      <c r="Q1174" s="3">
        <f t="shared" si="13"/>
        <v>7.0263820760969598E-3</v>
      </c>
      <c r="R1174" s="1"/>
    </row>
    <row r="1175" spans="1:18" x14ac:dyDescent="0.25">
      <c r="A1175" s="1">
        <v>41516</v>
      </c>
      <c r="B1175" t="s">
        <v>10</v>
      </c>
      <c r="C1175">
        <v>76.040000000000006</v>
      </c>
      <c r="D1175">
        <v>76.040000000000006</v>
      </c>
      <c r="E1175">
        <v>75.2</v>
      </c>
      <c r="F1175">
        <v>75.47</v>
      </c>
      <c r="G1175">
        <v>26228500</v>
      </c>
      <c r="J1175" t="s">
        <v>10</v>
      </c>
      <c r="K1175" s="1">
        <v>41516</v>
      </c>
      <c r="L1175">
        <v>75.47</v>
      </c>
      <c r="N1175" t="s">
        <v>7</v>
      </c>
      <c r="O1175" s="1">
        <v>41516</v>
      </c>
      <c r="P1175" s="3">
        <f>sqqq!K896/sqqq!K895-1</f>
        <v>-1.6379672406551693E-2</v>
      </c>
      <c r="Q1175" s="3">
        <f t="shared" si="13"/>
        <v>-6.4507635597682578E-3</v>
      </c>
      <c r="R1175" s="1"/>
    </row>
    <row r="1176" spans="1:18" x14ac:dyDescent="0.25">
      <c r="A1176" s="1">
        <v>41520</v>
      </c>
      <c r="B1176" t="s">
        <v>10</v>
      </c>
      <c r="C1176">
        <v>76.09</v>
      </c>
      <c r="D1176">
        <v>76.44</v>
      </c>
      <c r="E1176">
        <v>75.540000000000006</v>
      </c>
      <c r="F1176">
        <v>75.900000000000006</v>
      </c>
      <c r="G1176">
        <v>27241500</v>
      </c>
      <c r="J1176" t="s">
        <v>10</v>
      </c>
      <c r="K1176" s="1">
        <v>41520</v>
      </c>
      <c r="L1176">
        <v>75.900000000000006</v>
      </c>
      <c r="N1176" t="s">
        <v>7</v>
      </c>
      <c r="O1176" s="1">
        <v>41520</v>
      </c>
      <c r="P1176" s="3">
        <f>sqqq!K897/sqqq!K896-1</f>
        <v>-3.3304867634500468E-2</v>
      </c>
      <c r="Q1176" s="3">
        <f t="shared" si="13"/>
        <v>5.6976281966345521E-3</v>
      </c>
      <c r="R1176" s="1"/>
    </row>
    <row r="1177" spans="1:18" x14ac:dyDescent="0.25">
      <c r="A1177" s="1">
        <v>41521</v>
      </c>
      <c r="B1177" t="s">
        <v>10</v>
      </c>
      <c r="C1177">
        <v>76.16</v>
      </c>
      <c r="D1177">
        <v>76.84</v>
      </c>
      <c r="E1177">
        <v>75.930000000000007</v>
      </c>
      <c r="F1177">
        <v>76.709999999999994</v>
      </c>
      <c r="G1177">
        <v>27142900</v>
      </c>
      <c r="J1177" t="s">
        <v>10</v>
      </c>
      <c r="K1177" s="1">
        <v>41521</v>
      </c>
      <c r="L1177">
        <v>76.709999999999994</v>
      </c>
      <c r="N1177" t="s">
        <v>7</v>
      </c>
      <c r="O1177" s="1">
        <v>41521</v>
      </c>
      <c r="P1177" s="3">
        <f>sqqq!K898/sqqq!K897-1</f>
        <v>-3.5335689045937757E-3</v>
      </c>
      <c r="Q1177" s="3">
        <f t="shared" si="13"/>
        <v>1.0671936758893219E-2</v>
      </c>
      <c r="R1177" s="1"/>
    </row>
    <row r="1178" spans="1:18" x14ac:dyDescent="0.25">
      <c r="A1178" s="1">
        <v>41522</v>
      </c>
      <c r="B1178" t="s">
        <v>10</v>
      </c>
      <c r="C1178">
        <v>76.760000000000005</v>
      </c>
      <c r="D1178">
        <v>77.06</v>
      </c>
      <c r="E1178">
        <v>76.73</v>
      </c>
      <c r="F1178">
        <v>76.84</v>
      </c>
      <c r="G1178">
        <v>17809700</v>
      </c>
      <c r="J1178" t="s">
        <v>10</v>
      </c>
      <c r="K1178" s="1">
        <v>41522</v>
      </c>
      <c r="L1178">
        <v>76.84</v>
      </c>
      <c r="N1178" t="s">
        <v>7</v>
      </c>
      <c r="O1178" s="1">
        <v>41522</v>
      </c>
      <c r="P1178" s="3">
        <f>sqqq!K899/sqqq!K898-1</f>
        <v>-5.7624113475176486E-3</v>
      </c>
      <c r="Q1178" s="3">
        <f t="shared" si="13"/>
        <v>1.6946943032201123E-3</v>
      </c>
      <c r="R1178" s="1"/>
    </row>
    <row r="1179" spans="1:18" x14ac:dyDescent="0.25">
      <c r="A1179" s="1">
        <v>41523</v>
      </c>
      <c r="B1179" t="s">
        <v>10</v>
      </c>
      <c r="C1179">
        <v>77.099999999999994</v>
      </c>
      <c r="D1179">
        <v>77.34</v>
      </c>
      <c r="E1179">
        <v>76.05</v>
      </c>
      <c r="F1179">
        <v>76.930000000000007</v>
      </c>
      <c r="G1179">
        <v>27715100</v>
      </c>
      <c r="J1179" t="s">
        <v>10</v>
      </c>
      <c r="K1179" s="1">
        <v>41523</v>
      </c>
      <c r="L1179">
        <v>76.930000000000007</v>
      </c>
      <c r="N1179" t="s">
        <v>7</v>
      </c>
      <c r="O1179" s="1">
        <v>41523</v>
      </c>
      <c r="P1179" s="3">
        <f>sqqq!K900/sqqq!K899-1</f>
        <v>-3.4774855104770408E-2</v>
      </c>
      <c r="Q1179" s="3">
        <f t="shared" ref="Q1179:Q1242" si="14">F1179/F1178-1</f>
        <v>1.1712649661634877E-3</v>
      </c>
      <c r="R1179" s="1"/>
    </row>
    <row r="1180" spans="1:18" x14ac:dyDescent="0.25">
      <c r="A1180" s="1">
        <v>41526</v>
      </c>
      <c r="B1180" t="s">
        <v>10</v>
      </c>
      <c r="C1180">
        <v>77.260000000000005</v>
      </c>
      <c r="D1180">
        <v>77.959999999999994</v>
      </c>
      <c r="E1180">
        <v>77.23</v>
      </c>
      <c r="F1180">
        <v>77.83</v>
      </c>
      <c r="G1180">
        <v>25161900</v>
      </c>
      <c r="J1180" t="s">
        <v>10</v>
      </c>
      <c r="K1180" s="1">
        <v>41526</v>
      </c>
      <c r="L1180">
        <v>77.83</v>
      </c>
      <c r="N1180" t="s">
        <v>7</v>
      </c>
      <c r="O1180" s="1">
        <v>41526</v>
      </c>
      <c r="P1180" s="3">
        <f>sqqq!K901/sqqq!K900-1</f>
        <v>-1.385681293302532E-2</v>
      </c>
      <c r="Q1180" s="3">
        <f t="shared" si="14"/>
        <v>1.1698947094761269E-2</v>
      </c>
      <c r="R1180" s="1"/>
    </row>
    <row r="1181" spans="1:18" x14ac:dyDescent="0.25">
      <c r="A1181" s="1">
        <v>41527</v>
      </c>
      <c r="B1181" t="s">
        <v>10</v>
      </c>
      <c r="C1181">
        <v>78.28</v>
      </c>
      <c r="D1181">
        <v>78.319999999999993</v>
      </c>
      <c r="E1181">
        <v>77.92</v>
      </c>
      <c r="F1181">
        <v>78.209999999999994</v>
      </c>
      <c r="G1181">
        <v>27619400</v>
      </c>
      <c r="J1181" t="s">
        <v>10</v>
      </c>
      <c r="K1181" s="1">
        <v>41527</v>
      </c>
      <c r="L1181">
        <v>78.209999999999994</v>
      </c>
      <c r="N1181" t="s">
        <v>7</v>
      </c>
      <c r="O1181" s="1">
        <v>41527</v>
      </c>
      <c r="P1181" s="3">
        <f>sqqq!K902/sqqq!K901-1</f>
        <v>6.088992974238927E-3</v>
      </c>
      <c r="Q1181" s="3">
        <f t="shared" si="14"/>
        <v>4.8824360786328125E-3</v>
      </c>
      <c r="R1181" s="1"/>
    </row>
    <row r="1182" spans="1:18" x14ac:dyDescent="0.25">
      <c r="A1182" s="1">
        <v>41528</v>
      </c>
      <c r="B1182" t="s">
        <v>10</v>
      </c>
      <c r="C1182">
        <v>77.69</v>
      </c>
      <c r="D1182">
        <v>78.11</v>
      </c>
      <c r="E1182">
        <v>77.59</v>
      </c>
      <c r="F1182">
        <v>78.06</v>
      </c>
      <c r="G1182">
        <v>28132900</v>
      </c>
      <c r="J1182" t="s">
        <v>10</v>
      </c>
      <c r="K1182" s="1">
        <v>41528</v>
      </c>
      <c r="L1182">
        <v>78.06</v>
      </c>
      <c r="N1182" t="s">
        <v>7</v>
      </c>
      <c r="O1182" s="1">
        <v>41528</v>
      </c>
      <c r="P1182" s="3">
        <f>sqqq!K903/sqqq!K902-1</f>
        <v>3.2588454376163423E-3</v>
      </c>
      <c r="Q1182" s="3">
        <f t="shared" si="14"/>
        <v>-1.9179133103183199E-3</v>
      </c>
      <c r="R1182" s="1"/>
    </row>
    <row r="1183" spans="1:18" x14ac:dyDescent="0.25">
      <c r="A1183" s="1">
        <v>41529</v>
      </c>
      <c r="B1183" t="s">
        <v>10</v>
      </c>
      <c r="C1183">
        <v>78.08</v>
      </c>
      <c r="D1183">
        <v>78.25</v>
      </c>
      <c r="E1183">
        <v>77.849999999999994</v>
      </c>
      <c r="F1183">
        <v>78.010000000000005</v>
      </c>
      <c r="G1183">
        <v>18332700</v>
      </c>
      <c r="J1183" t="s">
        <v>10</v>
      </c>
      <c r="K1183" s="1">
        <v>41529</v>
      </c>
      <c r="L1183">
        <v>78.010000000000005</v>
      </c>
      <c r="N1183" t="s">
        <v>7</v>
      </c>
      <c r="O1183" s="1">
        <v>41529</v>
      </c>
      <c r="P1183" s="3">
        <f>sqqq!K904/sqqq!K903-1</f>
        <v>-3.2482598607889157E-3</v>
      </c>
      <c r="Q1183" s="3">
        <f t="shared" si="14"/>
        <v>-6.4053292339227852E-4</v>
      </c>
      <c r="R1183" s="1"/>
    </row>
    <row r="1184" spans="1:18" x14ac:dyDescent="0.25">
      <c r="A1184" s="1">
        <v>41530</v>
      </c>
      <c r="B1184" t="s">
        <v>10</v>
      </c>
      <c r="C1184">
        <v>78.09</v>
      </c>
      <c r="D1184">
        <v>78.14</v>
      </c>
      <c r="E1184">
        <v>77.64</v>
      </c>
      <c r="F1184">
        <v>78.06</v>
      </c>
      <c r="G1184">
        <v>16932500</v>
      </c>
      <c r="J1184" t="s">
        <v>10</v>
      </c>
      <c r="K1184" s="1">
        <v>41530</v>
      </c>
      <c r="L1184">
        <v>78.06</v>
      </c>
      <c r="N1184" t="s">
        <v>7</v>
      </c>
      <c r="O1184" s="1">
        <v>41530</v>
      </c>
      <c r="P1184" s="3">
        <f>sqqq!K905/sqqq!K904-1</f>
        <v>8.379888268156499E-3</v>
      </c>
      <c r="Q1184" s="3">
        <f t="shared" si="14"/>
        <v>6.4094346878595942E-4</v>
      </c>
      <c r="R1184" s="1"/>
    </row>
    <row r="1185" spans="1:18" x14ac:dyDescent="0.25">
      <c r="A1185" s="1">
        <v>41533</v>
      </c>
      <c r="B1185" t="s">
        <v>10</v>
      </c>
      <c r="C1185">
        <v>78.72</v>
      </c>
      <c r="D1185">
        <v>78.72</v>
      </c>
      <c r="E1185">
        <v>77.67</v>
      </c>
      <c r="F1185">
        <v>77.849999999999994</v>
      </c>
      <c r="G1185">
        <v>25704300</v>
      </c>
      <c r="J1185" t="s">
        <v>10</v>
      </c>
      <c r="K1185" s="1">
        <v>41533</v>
      </c>
      <c r="L1185">
        <v>77.849999999999994</v>
      </c>
      <c r="N1185" t="s">
        <v>7</v>
      </c>
      <c r="O1185" s="1">
        <v>41533</v>
      </c>
      <c r="P1185" s="3">
        <f>sqqq!K906/sqqq!K905-1</f>
        <v>-2.0775695406278771E-2</v>
      </c>
      <c r="Q1185" s="3">
        <f t="shared" si="14"/>
        <v>-2.6902382782476586E-3</v>
      </c>
      <c r="R1185" s="1"/>
    </row>
    <row r="1186" spans="1:18" x14ac:dyDescent="0.25">
      <c r="A1186" s="1">
        <v>41534</v>
      </c>
      <c r="B1186" t="s">
        <v>10</v>
      </c>
      <c r="C1186">
        <v>78.02</v>
      </c>
      <c r="D1186">
        <v>78.47</v>
      </c>
      <c r="E1186">
        <v>77.98</v>
      </c>
      <c r="F1186">
        <v>78.37</v>
      </c>
      <c r="G1186">
        <v>27174300</v>
      </c>
      <c r="J1186" t="s">
        <v>10</v>
      </c>
      <c r="K1186" s="1">
        <v>41534</v>
      </c>
      <c r="L1186">
        <v>78.37</v>
      </c>
      <c r="N1186" t="s">
        <v>7</v>
      </c>
      <c r="O1186" s="1">
        <v>41534</v>
      </c>
      <c r="P1186" s="3">
        <f>sqqq!K907/sqqq!K906-1</f>
        <v>-3.5832083615635724E-2</v>
      </c>
      <c r="Q1186" s="3">
        <f t="shared" si="14"/>
        <v>6.6795118818241406E-3</v>
      </c>
      <c r="R1186" s="1"/>
    </row>
    <row r="1187" spans="1:18" x14ac:dyDescent="0.25">
      <c r="A1187" s="1">
        <v>41535</v>
      </c>
      <c r="B1187" t="s">
        <v>10</v>
      </c>
      <c r="C1187">
        <v>78.489999999999995</v>
      </c>
      <c r="D1187">
        <v>79.47</v>
      </c>
      <c r="E1187">
        <v>78.33</v>
      </c>
      <c r="F1187">
        <v>79.31</v>
      </c>
      <c r="G1187">
        <v>31714700</v>
      </c>
      <c r="J1187" t="s">
        <v>10</v>
      </c>
      <c r="K1187" s="1">
        <v>41535</v>
      </c>
      <c r="L1187">
        <v>79.31</v>
      </c>
      <c r="N1187" t="s">
        <v>7</v>
      </c>
      <c r="O1187" s="1">
        <v>41535</v>
      </c>
      <c r="P1187" s="3">
        <f>sqqq!K908/sqqq!K907-1</f>
        <v>-6.8459657701711585E-3</v>
      </c>
      <c r="Q1187" s="3">
        <f t="shared" si="14"/>
        <v>1.1994385606737268E-2</v>
      </c>
      <c r="R1187" s="1"/>
    </row>
    <row r="1188" spans="1:18" x14ac:dyDescent="0.25">
      <c r="A1188" s="1">
        <v>41536</v>
      </c>
      <c r="B1188" t="s">
        <v>10</v>
      </c>
      <c r="C1188">
        <v>79.56</v>
      </c>
      <c r="D1188">
        <v>79.69</v>
      </c>
      <c r="E1188">
        <v>79.36</v>
      </c>
      <c r="F1188">
        <v>79.5</v>
      </c>
      <c r="G1188">
        <v>26435700</v>
      </c>
      <c r="J1188" t="s">
        <v>10</v>
      </c>
      <c r="K1188" s="1">
        <v>41536</v>
      </c>
      <c r="L1188">
        <v>79.5</v>
      </c>
      <c r="N1188" t="s">
        <v>7</v>
      </c>
      <c r="O1188" s="1">
        <v>41536</v>
      </c>
      <c r="P1188" s="3">
        <f>sqqq!K909/sqqq!K908-1</f>
        <v>9.8473658296407418E-3</v>
      </c>
      <c r="Q1188" s="3">
        <f t="shared" si="14"/>
        <v>2.3956625898373662E-3</v>
      </c>
      <c r="R1188" s="1"/>
    </row>
    <row r="1189" spans="1:18" x14ac:dyDescent="0.25">
      <c r="A1189" s="1">
        <v>41537</v>
      </c>
      <c r="B1189" t="s">
        <v>10</v>
      </c>
      <c r="C1189">
        <v>79.45</v>
      </c>
      <c r="D1189">
        <v>79.540000000000006</v>
      </c>
      <c r="E1189">
        <v>78.95</v>
      </c>
      <c r="F1189">
        <v>78.989999999999995</v>
      </c>
      <c r="G1189">
        <v>26328900</v>
      </c>
      <c r="J1189" t="s">
        <v>10</v>
      </c>
      <c r="K1189" s="1">
        <v>41537</v>
      </c>
      <c r="L1189">
        <v>78.989999999999995</v>
      </c>
      <c r="N1189" t="s">
        <v>7</v>
      </c>
      <c r="O1189" s="1">
        <v>41537</v>
      </c>
      <c r="P1189" s="3">
        <f>sqqq!K910/sqqq!K909-1</f>
        <v>5.8507283032664947E-3</v>
      </c>
      <c r="Q1189" s="3">
        <f t="shared" si="14"/>
        <v>-6.4150943396227289E-3</v>
      </c>
      <c r="R1189" s="1"/>
    </row>
    <row r="1190" spans="1:18" x14ac:dyDescent="0.25">
      <c r="A1190" s="1">
        <v>41540</v>
      </c>
      <c r="B1190" t="s">
        <v>10</v>
      </c>
      <c r="C1190">
        <v>79.319999999999993</v>
      </c>
      <c r="D1190">
        <v>79.41</v>
      </c>
      <c r="E1190">
        <v>78.459999999999994</v>
      </c>
      <c r="F1190">
        <v>78.83</v>
      </c>
      <c r="G1190">
        <v>30319400</v>
      </c>
      <c r="J1190" t="s">
        <v>10</v>
      </c>
      <c r="K1190" s="1">
        <v>41540</v>
      </c>
      <c r="L1190">
        <v>78.83</v>
      </c>
      <c r="N1190" t="s">
        <v>7</v>
      </c>
      <c r="O1190" s="1">
        <v>41540</v>
      </c>
      <c r="P1190" s="3">
        <f>sqqq!K911/sqqq!K910-1</f>
        <v>0</v>
      </c>
      <c r="Q1190" s="3">
        <f t="shared" si="14"/>
        <v>-2.025572857323632E-3</v>
      </c>
      <c r="R1190" s="1"/>
    </row>
    <row r="1191" spans="1:18" x14ac:dyDescent="0.25">
      <c r="A1191" s="1">
        <v>41541</v>
      </c>
      <c r="B1191" t="s">
        <v>10</v>
      </c>
      <c r="C1191">
        <v>79</v>
      </c>
      <c r="D1191">
        <v>79.25</v>
      </c>
      <c r="E1191">
        <v>78.569999999999993</v>
      </c>
      <c r="F1191">
        <v>78.83</v>
      </c>
      <c r="G1191">
        <v>21871300</v>
      </c>
      <c r="J1191" t="s">
        <v>10</v>
      </c>
      <c r="K1191" s="1">
        <v>41541</v>
      </c>
      <c r="L1191">
        <v>78.83</v>
      </c>
      <c r="N1191" t="s">
        <v>7</v>
      </c>
      <c r="O1191" s="1">
        <v>41541</v>
      </c>
      <c r="P1191" s="3">
        <f>sqqq!K912/sqqq!K911-1</f>
        <v>9.209964948646121E-3</v>
      </c>
      <c r="Q1191" s="3">
        <f t="shared" si="14"/>
        <v>0</v>
      </c>
      <c r="R1191" s="1"/>
    </row>
    <row r="1192" spans="1:18" x14ac:dyDescent="0.25">
      <c r="A1192" s="1">
        <v>41542</v>
      </c>
      <c r="B1192" t="s">
        <v>10</v>
      </c>
      <c r="C1192">
        <v>78.89</v>
      </c>
      <c r="D1192">
        <v>79</v>
      </c>
      <c r="E1192">
        <v>78.400000000000006</v>
      </c>
      <c r="F1192">
        <v>78.56</v>
      </c>
      <c r="G1192">
        <v>22746400</v>
      </c>
      <c r="J1192" t="s">
        <v>10</v>
      </c>
      <c r="K1192" s="1">
        <v>41542</v>
      </c>
      <c r="L1192">
        <v>78.56</v>
      </c>
      <c r="N1192" t="s">
        <v>7</v>
      </c>
      <c r="O1192" s="1">
        <v>41542</v>
      </c>
      <c r="P1192" s="3">
        <f>sqqq!K913/sqqq!K912-1</f>
        <v>-2.3054755043227737E-2</v>
      </c>
      <c r="Q1192" s="3">
        <f t="shared" si="14"/>
        <v>-3.425091970062133E-3</v>
      </c>
      <c r="R1192" s="1"/>
    </row>
    <row r="1193" spans="1:18" x14ac:dyDescent="0.25">
      <c r="A1193" s="1">
        <v>41543</v>
      </c>
      <c r="B1193" t="s">
        <v>10</v>
      </c>
      <c r="C1193">
        <v>78.88</v>
      </c>
      <c r="D1193">
        <v>79.36</v>
      </c>
      <c r="E1193">
        <v>78.849999999999994</v>
      </c>
      <c r="F1193">
        <v>79.17</v>
      </c>
      <c r="G1193">
        <v>22421700</v>
      </c>
      <c r="J1193" t="s">
        <v>10</v>
      </c>
      <c r="K1193" s="1">
        <v>41543</v>
      </c>
      <c r="L1193">
        <v>79.17</v>
      </c>
      <c r="N1193" t="s">
        <v>7</v>
      </c>
      <c r="O1193" s="1">
        <v>41543</v>
      </c>
      <c r="P1193" s="3">
        <f>sqqq!K914/sqqq!K913-1</f>
        <v>2.9498525073745618E-3</v>
      </c>
      <c r="Q1193" s="3">
        <f t="shared" si="14"/>
        <v>7.7647657841140028E-3</v>
      </c>
      <c r="R1193" s="1"/>
    </row>
    <row r="1194" spans="1:18" x14ac:dyDescent="0.25">
      <c r="A1194" s="1">
        <v>41544</v>
      </c>
      <c r="B1194" t="s">
        <v>10</v>
      </c>
      <c r="C1194">
        <v>78.709999999999994</v>
      </c>
      <c r="D1194">
        <v>79.209999999999994</v>
      </c>
      <c r="E1194">
        <v>78.59</v>
      </c>
      <c r="F1194">
        <v>79.069999999999993</v>
      </c>
      <c r="G1194">
        <v>25151600</v>
      </c>
      <c r="J1194" t="s">
        <v>10</v>
      </c>
      <c r="K1194" s="1">
        <v>41544</v>
      </c>
      <c r="L1194">
        <v>79.069999999999993</v>
      </c>
      <c r="N1194" t="s">
        <v>7</v>
      </c>
      <c r="O1194" s="1">
        <v>41544</v>
      </c>
      <c r="P1194" s="3">
        <f>sqqq!K915/sqqq!K914-1</f>
        <v>1.225490196078427E-2</v>
      </c>
      <c r="Q1194" s="3">
        <f t="shared" si="14"/>
        <v>-1.2631047113806915E-3</v>
      </c>
      <c r="R1194" s="1"/>
    </row>
    <row r="1195" spans="1:18" x14ac:dyDescent="0.25">
      <c r="A1195" s="1">
        <v>41547</v>
      </c>
      <c r="B1195" t="s">
        <v>10</v>
      </c>
      <c r="C1195">
        <v>78.25</v>
      </c>
      <c r="D1195">
        <v>79.09</v>
      </c>
      <c r="E1195">
        <v>78</v>
      </c>
      <c r="F1195">
        <v>78.88</v>
      </c>
      <c r="G1195">
        <v>28031900</v>
      </c>
      <c r="J1195" t="s">
        <v>10</v>
      </c>
      <c r="K1195" s="1">
        <v>41547</v>
      </c>
      <c r="L1195">
        <v>78.88</v>
      </c>
      <c r="N1195" t="s">
        <v>7</v>
      </c>
      <c r="O1195" s="1">
        <v>41547</v>
      </c>
      <c r="P1195" s="3">
        <f>sqqq!K916/sqqq!K915-1</f>
        <v>-3.2929782082324444E-2</v>
      </c>
      <c r="Q1195" s="3">
        <f t="shared" si="14"/>
        <v>-2.4029341090172629E-3</v>
      </c>
      <c r="R1195" s="1"/>
    </row>
    <row r="1196" spans="1:18" x14ac:dyDescent="0.25">
      <c r="A1196" s="1">
        <v>41548</v>
      </c>
      <c r="B1196" t="s">
        <v>10</v>
      </c>
      <c r="C1196">
        <v>78.89</v>
      </c>
      <c r="D1196">
        <v>79.72</v>
      </c>
      <c r="E1196">
        <v>78.849999999999994</v>
      </c>
      <c r="F1196">
        <v>79.680000000000007</v>
      </c>
      <c r="G1196">
        <v>33129700</v>
      </c>
      <c r="J1196" t="s">
        <v>10</v>
      </c>
      <c r="K1196" s="1">
        <v>41548</v>
      </c>
      <c r="L1196">
        <v>79.680000000000007</v>
      </c>
      <c r="N1196" t="s">
        <v>7</v>
      </c>
      <c r="O1196" s="1">
        <v>41548</v>
      </c>
      <c r="P1196" s="3">
        <f>sqqq!K917/sqqq!K916-1</f>
        <v>0</v>
      </c>
      <c r="Q1196" s="3">
        <f t="shared" si="14"/>
        <v>1.0141987829614729E-2</v>
      </c>
      <c r="R1196" s="1"/>
    </row>
    <row r="1197" spans="1:18" x14ac:dyDescent="0.25">
      <c r="A1197" s="1">
        <v>41549</v>
      </c>
      <c r="B1197" t="s">
        <v>10</v>
      </c>
      <c r="C1197">
        <v>79.14</v>
      </c>
      <c r="D1197">
        <v>79.760000000000005</v>
      </c>
      <c r="E1197">
        <v>79.06</v>
      </c>
      <c r="F1197">
        <v>79.650000000000006</v>
      </c>
      <c r="G1197">
        <v>25503800</v>
      </c>
      <c r="J1197" t="s">
        <v>10</v>
      </c>
      <c r="K1197" s="1">
        <v>41549</v>
      </c>
      <c r="L1197">
        <v>79.650000000000006</v>
      </c>
      <c r="N1197" t="s">
        <v>7</v>
      </c>
      <c r="O1197" s="1">
        <v>41549</v>
      </c>
      <c r="P1197" s="3">
        <f>sqqq!K918/sqqq!K917-1</f>
        <v>3.5052578868302708E-2</v>
      </c>
      <c r="Q1197" s="3">
        <f t="shared" si="14"/>
        <v>-3.7650602409644573E-4</v>
      </c>
      <c r="R1197" s="1"/>
    </row>
    <row r="1198" spans="1:18" x14ac:dyDescent="0.25">
      <c r="A1198" s="1">
        <v>41550</v>
      </c>
      <c r="B1198" t="s">
        <v>10</v>
      </c>
      <c r="C1198">
        <v>79.55</v>
      </c>
      <c r="D1198">
        <v>79.72</v>
      </c>
      <c r="E1198">
        <v>78.3</v>
      </c>
      <c r="F1198">
        <v>78.72</v>
      </c>
      <c r="G1198">
        <v>42998200</v>
      </c>
      <c r="J1198" t="s">
        <v>10</v>
      </c>
      <c r="K1198" s="1">
        <v>41550</v>
      </c>
      <c r="L1198">
        <v>78.72</v>
      </c>
      <c r="N1198" t="s">
        <v>7</v>
      </c>
      <c r="O1198" s="1">
        <v>41550</v>
      </c>
      <c r="P1198" s="3">
        <f>sqqq!K919/sqqq!K918-1</f>
        <v>-2.5641025641025661E-2</v>
      </c>
      <c r="Q1198" s="3">
        <f t="shared" si="14"/>
        <v>-1.167608286252364E-2</v>
      </c>
      <c r="R1198" s="1"/>
    </row>
    <row r="1199" spans="1:18" x14ac:dyDescent="0.25">
      <c r="A1199" s="1">
        <v>41551</v>
      </c>
      <c r="B1199" t="s">
        <v>10</v>
      </c>
      <c r="C1199">
        <v>78.72</v>
      </c>
      <c r="D1199">
        <v>79.510000000000005</v>
      </c>
      <c r="E1199">
        <v>78.650000000000006</v>
      </c>
      <c r="F1199">
        <v>79.400000000000006</v>
      </c>
      <c r="G1199">
        <v>22852700</v>
      </c>
      <c r="J1199" t="s">
        <v>10</v>
      </c>
      <c r="K1199" s="1">
        <v>41551</v>
      </c>
      <c r="L1199">
        <v>79.400000000000006</v>
      </c>
      <c r="N1199" t="s">
        <v>7</v>
      </c>
      <c r="O1199" s="1">
        <v>41551</v>
      </c>
      <c r="P1199" s="3">
        <f>sqqq!K920/sqqq!K919-1</f>
        <v>2.4329614572988989E-2</v>
      </c>
      <c r="Q1199" s="3">
        <f t="shared" si="14"/>
        <v>8.6382113821139583E-3</v>
      </c>
      <c r="R1199" s="1"/>
    </row>
    <row r="1200" spans="1:18" x14ac:dyDescent="0.25">
      <c r="A1200" s="1">
        <v>41554</v>
      </c>
      <c r="B1200" t="s">
        <v>10</v>
      </c>
      <c r="C1200">
        <v>78.7</v>
      </c>
      <c r="D1200">
        <v>79.349999999999994</v>
      </c>
      <c r="E1200">
        <v>78.67</v>
      </c>
      <c r="F1200">
        <v>78.739999999999995</v>
      </c>
      <c r="G1200">
        <v>20227100</v>
      </c>
      <c r="J1200" t="s">
        <v>10</v>
      </c>
      <c r="K1200" s="1">
        <v>41554</v>
      </c>
      <c r="L1200">
        <v>78.739999999999995</v>
      </c>
      <c r="N1200" t="s">
        <v>7</v>
      </c>
      <c r="O1200" s="1">
        <v>41554</v>
      </c>
      <c r="P1200" s="3">
        <f>sqqq!K921/sqqq!K920-1</f>
        <v>5.6228948757039765E-2</v>
      </c>
      <c r="Q1200" s="3">
        <f t="shared" si="14"/>
        <v>-8.312342569269604E-3</v>
      </c>
      <c r="R1200" s="1"/>
    </row>
    <row r="1201" spans="1:18" x14ac:dyDescent="0.25">
      <c r="A1201" s="1">
        <v>41555</v>
      </c>
      <c r="B1201" t="s">
        <v>10</v>
      </c>
      <c r="C1201">
        <v>78.739999999999995</v>
      </c>
      <c r="D1201">
        <v>78.81</v>
      </c>
      <c r="E1201">
        <v>77.19</v>
      </c>
      <c r="F1201">
        <v>77.22</v>
      </c>
      <c r="G1201">
        <v>43660700</v>
      </c>
      <c r="J1201" t="s">
        <v>10</v>
      </c>
      <c r="K1201" s="1">
        <v>41555</v>
      </c>
      <c r="L1201">
        <v>77.22</v>
      </c>
      <c r="N1201" t="s">
        <v>7</v>
      </c>
      <c r="O1201" s="1">
        <v>41555</v>
      </c>
      <c r="P1201" s="3">
        <f>sqqq!K922/sqqq!K921-1</f>
        <v>1.1473151999688014E-2</v>
      </c>
      <c r="Q1201" s="3">
        <f t="shared" si="14"/>
        <v>-1.9304038608077168E-2</v>
      </c>
      <c r="R1201" s="1"/>
    </row>
    <row r="1202" spans="1:18" x14ac:dyDescent="0.25">
      <c r="A1202" s="1">
        <v>41556</v>
      </c>
      <c r="B1202" t="s">
        <v>10</v>
      </c>
      <c r="C1202">
        <v>77.400000000000006</v>
      </c>
      <c r="D1202">
        <v>77.44</v>
      </c>
      <c r="E1202">
        <v>76.349999999999994</v>
      </c>
      <c r="F1202">
        <v>76.98</v>
      </c>
      <c r="G1202">
        <v>64526700</v>
      </c>
      <c r="J1202" t="s">
        <v>10</v>
      </c>
      <c r="K1202" s="1">
        <v>41556</v>
      </c>
      <c r="L1202">
        <v>76.98</v>
      </c>
      <c r="N1202" t="s">
        <v>7</v>
      </c>
      <c r="O1202" s="1">
        <v>41556</v>
      </c>
      <c r="P1202" s="3">
        <f>sqqq!K923/sqqq!K922-1</f>
        <v>-6.3520937533962485E-2</v>
      </c>
      <c r="Q1202" s="3">
        <f t="shared" si="14"/>
        <v>-3.1080031080030768E-3</v>
      </c>
      <c r="R1202" s="1"/>
    </row>
    <row r="1203" spans="1:18" x14ac:dyDescent="0.25">
      <c r="A1203" s="1">
        <v>41557</v>
      </c>
      <c r="B1203" t="s">
        <v>10</v>
      </c>
      <c r="C1203">
        <v>77.81</v>
      </c>
      <c r="D1203">
        <v>78.790000000000006</v>
      </c>
      <c r="E1203">
        <v>77.790000000000006</v>
      </c>
      <c r="F1203">
        <v>78.61</v>
      </c>
      <c r="G1203">
        <v>48062700</v>
      </c>
      <c r="J1203" t="s">
        <v>10</v>
      </c>
      <c r="K1203" s="1">
        <v>41557</v>
      </c>
      <c r="L1203">
        <v>78.61</v>
      </c>
      <c r="N1203" t="s">
        <v>7</v>
      </c>
      <c r="O1203" s="1">
        <v>41557</v>
      </c>
      <c r="P1203" s="3">
        <f>sqqq!K924/sqqq!K923-1</f>
        <v>-2.3255813953488413E-2</v>
      </c>
      <c r="Q1203" s="3">
        <f t="shared" si="14"/>
        <v>2.1174330995063606E-2</v>
      </c>
      <c r="R1203" s="1"/>
    </row>
    <row r="1204" spans="1:18" x14ac:dyDescent="0.25">
      <c r="A1204" s="1">
        <v>41558</v>
      </c>
      <c r="B1204" t="s">
        <v>10</v>
      </c>
      <c r="C1204">
        <v>78.41</v>
      </c>
      <c r="D1204">
        <v>79.290000000000006</v>
      </c>
      <c r="E1204">
        <v>78.400000000000006</v>
      </c>
      <c r="F1204">
        <v>79.23</v>
      </c>
      <c r="G1204">
        <v>25214100</v>
      </c>
      <c r="J1204" t="s">
        <v>10</v>
      </c>
      <c r="K1204" s="1">
        <v>41558</v>
      </c>
      <c r="L1204">
        <v>79.23</v>
      </c>
      <c r="N1204" t="s">
        <v>7</v>
      </c>
      <c r="O1204" s="1">
        <v>41558</v>
      </c>
      <c r="P1204" s="3">
        <f>sqqq!K925/sqqq!K924-1</f>
        <v>-2.2321506076388831E-2</v>
      </c>
      <c r="Q1204" s="3">
        <f t="shared" si="14"/>
        <v>7.8870372726116411E-3</v>
      </c>
      <c r="R1204" s="1"/>
    </row>
    <row r="1205" spans="1:18" x14ac:dyDescent="0.25">
      <c r="A1205" s="1">
        <v>41561</v>
      </c>
      <c r="B1205" t="s">
        <v>10</v>
      </c>
      <c r="C1205">
        <v>78.739999999999995</v>
      </c>
      <c r="D1205">
        <v>79.790000000000006</v>
      </c>
      <c r="E1205">
        <v>78.680000000000007</v>
      </c>
      <c r="F1205">
        <v>79.790000000000006</v>
      </c>
      <c r="G1205">
        <v>31471900</v>
      </c>
      <c r="J1205" t="s">
        <v>10</v>
      </c>
      <c r="K1205" s="1">
        <v>41561</v>
      </c>
      <c r="L1205">
        <v>79.790000000000006</v>
      </c>
      <c r="N1205" t="s">
        <v>7</v>
      </c>
      <c r="O1205" s="1">
        <v>41561</v>
      </c>
      <c r="P1205" s="3">
        <f>sqqq!K926/sqqq!K925-1</f>
        <v>1.2176640361542201E-2</v>
      </c>
      <c r="Q1205" s="3">
        <f t="shared" si="14"/>
        <v>7.068029786696961E-3</v>
      </c>
      <c r="R1205" s="1"/>
    </row>
    <row r="1206" spans="1:18" x14ac:dyDescent="0.25">
      <c r="A1206" s="1">
        <v>41562</v>
      </c>
      <c r="B1206" t="s">
        <v>10</v>
      </c>
      <c r="C1206">
        <v>79.73</v>
      </c>
      <c r="D1206">
        <v>80.11</v>
      </c>
      <c r="E1206">
        <v>79.38</v>
      </c>
      <c r="F1206">
        <v>79.48</v>
      </c>
      <c r="G1206">
        <v>38684000</v>
      </c>
      <c r="J1206" t="s">
        <v>10</v>
      </c>
      <c r="K1206" s="1">
        <v>41562</v>
      </c>
      <c r="L1206">
        <v>79.48</v>
      </c>
      <c r="N1206" t="s">
        <v>7</v>
      </c>
      <c r="O1206" s="1">
        <v>41562</v>
      </c>
      <c r="P1206" s="3">
        <f>sqqq!K927/sqqq!K926-1</f>
        <v>-3.4586466165413388E-2</v>
      </c>
      <c r="Q1206" s="3">
        <f t="shared" si="14"/>
        <v>-3.8851986464469856E-3</v>
      </c>
      <c r="R1206" s="1"/>
    </row>
    <row r="1207" spans="1:18" x14ac:dyDescent="0.25">
      <c r="A1207" s="1">
        <v>41563</v>
      </c>
      <c r="B1207" t="s">
        <v>10</v>
      </c>
      <c r="C1207">
        <v>79.849999999999994</v>
      </c>
      <c r="D1207">
        <v>80.42</v>
      </c>
      <c r="E1207">
        <v>79.790000000000006</v>
      </c>
      <c r="F1207">
        <v>80.38</v>
      </c>
      <c r="G1207">
        <v>46735900</v>
      </c>
      <c r="J1207" t="s">
        <v>10</v>
      </c>
      <c r="K1207" s="1">
        <v>41563</v>
      </c>
      <c r="L1207">
        <v>80.38</v>
      </c>
      <c r="N1207" t="s">
        <v>7</v>
      </c>
      <c r="O1207" s="1">
        <v>41563</v>
      </c>
      <c r="P1207" s="3">
        <f>sqqq!K928/sqqq!K927-1</f>
        <v>-1.6095534787123666E-2</v>
      </c>
      <c r="Q1207" s="3">
        <f t="shared" si="14"/>
        <v>1.1323603422244588E-2</v>
      </c>
      <c r="R1207" s="1"/>
    </row>
    <row r="1208" spans="1:18" x14ac:dyDescent="0.25">
      <c r="A1208" s="1">
        <v>41564</v>
      </c>
      <c r="B1208" t="s">
        <v>10</v>
      </c>
      <c r="C1208">
        <v>80.02</v>
      </c>
      <c r="D1208">
        <v>80.87</v>
      </c>
      <c r="E1208">
        <v>79.95</v>
      </c>
      <c r="F1208">
        <v>80.84</v>
      </c>
      <c r="G1208">
        <v>32193500</v>
      </c>
      <c r="J1208" t="s">
        <v>10</v>
      </c>
      <c r="K1208" s="1">
        <v>41564</v>
      </c>
      <c r="L1208">
        <v>80.84</v>
      </c>
      <c r="N1208" t="s">
        <v>7</v>
      </c>
      <c r="O1208" s="1">
        <v>41564</v>
      </c>
      <c r="P1208" s="3">
        <f>sqqq!K929/sqqq!K928-1</f>
        <v>-4.8548812664907515E-2</v>
      </c>
      <c r="Q1208" s="3">
        <f t="shared" si="14"/>
        <v>5.7228166210501197E-3</v>
      </c>
      <c r="R1208" s="1"/>
    </row>
    <row r="1209" spans="1:18" x14ac:dyDescent="0.25">
      <c r="A1209" s="1">
        <v>41565</v>
      </c>
      <c r="B1209" t="s">
        <v>10</v>
      </c>
      <c r="C1209">
        <v>81.58</v>
      </c>
      <c r="D1209">
        <v>82.18</v>
      </c>
      <c r="E1209">
        <v>81.349999999999994</v>
      </c>
      <c r="F1209">
        <v>82.15</v>
      </c>
      <c r="G1209">
        <v>39628200</v>
      </c>
      <c r="J1209" t="s">
        <v>10</v>
      </c>
      <c r="K1209" s="1">
        <v>41565</v>
      </c>
      <c r="L1209">
        <v>82.15</v>
      </c>
      <c r="N1209" t="s">
        <v>7</v>
      </c>
      <c r="O1209" s="1">
        <v>41565</v>
      </c>
      <c r="P1209" s="3">
        <f>sqqq!K930/sqqq!K929-1</f>
        <v>-6.1009428729894566E-3</v>
      </c>
      <c r="Q1209" s="3">
        <f t="shared" si="14"/>
        <v>1.6204849084611617E-2</v>
      </c>
      <c r="R1209" s="1"/>
    </row>
    <row r="1210" spans="1:18" x14ac:dyDescent="0.25">
      <c r="A1210" s="1">
        <v>41568</v>
      </c>
      <c r="B1210" t="s">
        <v>10</v>
      </c>
      <c r="C1210">
        <v>82.34</v>
      </c>
      <c r="D1210">
        <v>82.54</v>
      </c>
      <c r="E1210">
        <v>82.07</v>
      </c>
      <c r="F1210">
        <v>82.33</v>
      </c>
      <c r="G1210">
        <v>31176900</v>
      </c>
      <c r="J1210" t="s">
        <v>10</v>
      </c>
      <c r="K1210" s="1">
        <v>41568</v>
      </c>
      <c r="L1210">
        <v>82.33</v>
      </c>
      <c r="N1210" t="s">
        <v>7</v>
      </c>
      <c r="O1210" s="1">
        <v>41568</v>
      </c>
      <c r="P1210" s="3">
        <f>sqqq!K931/sqqq!K930-1</f>
        <v>-5.0223214285716189E-3</v>
      </c>
      <c r="Q1210" s="3">
        <f t="shared" si="14"/>
        <v>2.1911138161898602E-3</v>
      </c>
      <c r="R1210" s="1"/>
    </row>
    <row r="1211" spans="1:18" x14ac:dyDescent="0.25">
      <c r="A1211" s="1">
        <v>41569</v>
      </c>
      <c r="B1211" t="s">
        <v>10</v>
      </c>
      <c r="C1211">
        <v>82.65</v>
      </c>
      <c r="D1211">
        <v>82.9</v>
      </c>
      <c r="E1211">
        <v>81.93</v>
      </c>
      <c r="F1211">
        <v>82.45</v>
      </c>
      <c r="G1211">
        <v>43944800</v>
      </c>
      <c r="J1211" t="s">
        <v>10</v>
      </c>
      <c r="K1211" s="1">
        <v>41569</v>
      </c>
      <c r="L1211">
        <v>82.45</v>
      </c>
      <c r="N1211" t="s">
        <v>7</v>
      </c>
      <c r="O1211" s="1">
        <v>41569</v>
      </c>
      <c r="P1211" s="3">
        <f>sqqq!K932/sqqq!K931-1</f>
        <v>1.7386427369601831E-2</v>
      </c>
      <c r="Q1211" s="3">
        <f t="shared" si="14"/>
        <v>1.4575488886190424E-3</v>
      </c>
      <c r="R1211" s="1"/>
    </row>
    <row r="1212" spans="1:18" x14ac:dyDescent="0.25">
      <c r="A1212" s="1">
        <v>41570</v>
      </c>
      <c r="B1212" t="s">
        <v>10</v>
      </c>
      <c r="C1212">
        <v>82.05</v>
      </c>
      <c r="D1212">
        <v>82.2</v>
      </c>
      <c r="E1212">
        <v>81.55</v>
      </c>
      <c r="F1212">
        <v>81.95</v>
      </c>
      <c r="G1212">
        <v>38021300</v>
      </c>
      <c r="J1212" t="s">
        <v>10</v>
      </c>
      <c r="K1212" s="1">
        <v>41570</v>
      </c>
      <c r="L1212">
        <v>81.95</v>
      </c>
      <c r="N1212" t="s">
        <v>7</v>
      </c>
      <c r="O1212" s="1">
        <v>41570</v>
      </c>
      <c r="P1212" s="3">
        <f>sqqq!K933/sqqq!K932-1</f>
        <v>-1.3230429988974723E-2</v>
      </c>
      <c r="Q1212" s="3">
        <f t="shared" si="14"/>
        <v>-6.0642813826561337E-3</v>
      </c>
      <c r="R1212" s="1"/>
    </row>
    <row r="1213" spans="1:18" x14ac:dyDescent="0.25">
      <c r="A1213" s="1">
        <v>41571</v>
      </c>
      <c r="B1213" t="s">
        <v>10</v>
      </c>
      <c r="C1213">
        <v>82</v>
      </c>
      <c r="D1213">
        <v>82.48</v>
      </c>
      <c r="E1213">
        <v>81.88</v>
      </c>
      <c r="F1213">
        <v>82.31</v>
      </c>
      <c r="G1213">
        <v>23155100</v>
      </c>
      <c r="J1213" t="s">
        <v>10</v>
      </c>
      <c r="K1213" s="1">
        <v>41571</v>
      </c>
      <c r="L1213">
        <v>82.31</v>
      </c>
      <c r="N1213" t="s">
        <v>7</v>
      </c>
      <c r="O1213" s="1">
        <v>41571</v>
      </c>
      <c r="P1213" s="3">
        <f>sqqq!K934/sqqq!K933-1</f>
        <v>-2.0111644553072572E-2</v>
      </c>
      <c r="Q1213" s="3">
        <f t="shared" si="14"/>
        <v>4.3929225137278038E-3</v>
      </c>
      <c r="R1213" s="1"/>
    </row>
    <row r="1214" spans="1:18" x14ac:dyDescent="0.25">
      <c r="A1214" s="1">
        <v>41572</v>
      </c>
      <c r="B1214" t="s">
        <v>10</v>
      </c>
      <c r="C1214">
        <v>83.08</v>
      </c>
      <c r="D1214">
        <v>83.28</v>
      </c>
      <c r="E1214">
        <v>82.5</v>
      </c>
      <c r="F1214">
        <v>82.9</v>
      </c>
      <c r="G1214">
        <v>35824500</v>
      </c>
      <c r="J1214" t="s">
        <v>10</v>
      </c>
      <c r="K1214" s="1">
        <v>41572</v>
      </c>
      <c r="L1214">
        <v>82.9</v>
      </c>
      <c r="N1214" t="s">
        <v>7</v>
      </c>
      <c r="O1214" s="1">
        <v>41572</v>
      </c>
      <c r="P1214" s="3">
        <f>sqqq!K935/sqqq!K934-1</f>
        <v>-1.7104652125082831E-3</v>
      </c>
      <c r="Q1214" s="3">
        <f t="shared" si="14"/>
        <v>7.1680233264488358E-3</v>
      </c>
      <c r="R1214" s="1"/>
    </row>
    <row r="1215" spans="1:18" x14ac:dyDescent="0.25">
      <c r="A1215" s="1">
        <v>41575</v>
      </c>
      <c r="B1215" t="s">
        <v>10</v>
      </c>
      <c r="C1215">
        <v>82.91</v>
      </c>
      <c r="D1215">
        <v>83.05</v>
      </c>
      <c r="E1215">
        <v>82.55</v>
      </c>
      <c r="F1215">
        <v>82.92</v>
      </c>
      <c r="G1215">
        <v>28618400</v>
      </c>
      <c r="J1215" t="s">
        <v>10</v>
      </c>
      <c r="K1215" s="1">
        <v>41575</v>
      </c>
      <c r="L1215">
        <v>82.92</v>
      </c>
      <c r="N1215" t="s">
        <v>7</v>
      </c>
      <c r="O1215" s="1">
        <v>41575</v>
      </c>
      <c r="P1215" s="3">
        <f>sqqq!K936/sqqq!K935-1</f>
        <v>-4.5688178183895811E-3</v>
      </c>
      <c r="Q1215" s="3">
        <f t="shared" si="14"/>
        <v>2.4125452352219412E-4</v>
      </c>
      <c r="R1215" s="1"/>
    </row>
    <row r="1216" spans="1:18" x14ac:dyDescent="0.25">
      <c r="A1216" s="1">
        <v>41576</v>
      </c>
      <c r="B1216" t="s">
        <v>10</v>
      </c>
      <c r="C1216">
        <v>83.2</v>
      </c>
      <c r="D1216">
        <v>83.26</v>
      </c>
      <c r="E1216">
        <v>82.7</v>
      </c>
      <c r="F1216">
        <v>83.06</v>
      </c>
      <c r="G1216">
        <v>36878100</v>
      </c>
      <c r="J1216" t="s">
        <v>10</v>
      </c>
      <c r="K1216" s="1">
        <v>41576</v>
      </c>
      <c r="L1216">
        <v>83.06</v>
      </c>
      <c r="N1216" t="s">
        <v>7</v>
      </c>
      <c r="O1216" s="1">
        <v>41576</v>
      </c>
      <c r="P1216" s="3">
        <f>sqqq!K937/sqqq!K936-1</f>
        <v>3.4423407917383297E-3</v>
      </c>
      <c r="Q1216" s="3">
        <f t="shared" si="14"/>
        <v>1.6883743367099857E-3</v>
      </c>
      <c r="R1216" s="1"/>
    </row>
    <row r="1217" spans="1:18" x14ac:dyDescent="0.25">
      <c r="A1217" s="1">
        <v>41577</v>
      </c>
      <c r="B1217" t="s">
        <v>10</v>
      </c>
      <c r="C1217">
        <v>83.35</v>
      </c>
      <c r="D1217">
        <v>83.49</v>
      </c>
      <c r="E1217">
        <v>82.58</v>
      </c>
      <c r="F1217">
        <v>82.98</v>
      </c>
      <c r="G1217">
        <v>33535500</v>
      </c>
      <c r="J1217" t="s">
        <v>10</v>
      </c>
      <c r="K1217" s="1">
        <v>41577</v>
      </c>
      <c r="L1217">
        <v>82.98</v>
      </c>
      <c r="N1217" t="s">
        <v>7</v>
      </c>
      <c r="O1217" s="1">
        <v>41577</v>
      </c>
      <c r="P1217" s="3">
        <f>sqqq!K938/sqqq!K937-1</f>
        <v>4.5740423098914462E-3</v>
      </c>
      <c r="Q1217" s="3">
        <f t="shared" si="14"/>
        <v>-9.6315916205147456E-4</v>
      </c>
      <c r="R1217" s="1"/>
    </row>
    <row r="1218" spans="1:18" x14ac:dyDescent="0.25">
      <c r="A1218" s="1">
        <v>41578</v>
      </c>
      <c r="B1218" t="s">
        <v>10</v>
      </c>
      <c r="C1218">
        <v>82.77</v>
      </c>
      <c r="D1218">
        <v>83.3</v>
      </c>
      <c r="E1218">
        <v>82.48</v>
      </c>
      <c r="F1218">
        <v>82.79</v>
      </c>
      <c r="G1218">
        <v>31309900</v>
      </c>
      <c r="J1218" t="s">
        <v>10</v>
      </c>
      <c r="K1218" s="1">
        <v>41578</v>
      </c>
      <c r="L1218">
        <v>82.79</v>
      </c>
      <c r="N1218" t="s">
        <v>7</v>
      </c>
      <c r="O1218" s="1">
        <v>41578</v>
      </c>
      <c r="P1218" s="3">
        <f>sqqq!K939/sqqq!K938-1</f>
        <v>5.6915196357421038E-4</v>
      </c>
      <c r="Q1218" s="3">
        <f t="shared" si="14"/>
        <v>-2.289708363461096E-3</v>
      </c>
      <c r="R1218" s="1"/>
    </row>
    <row r="1219" spans="1:18" x14ac:dyDescent="0.25">
      <c r="A1219" s="1">
        <v>41579</v>
      </c>
      <c r="B1219" t="s">
        <v>10</v>
      </c>
      <c r="C1219">
        <v>83.07</v>
      </c>
      <c r="D1219">
        <v>83.17</v>
      </c>
      <c r="E1219">
        <v>82.4</v>
      </c>
      <c r="F1219">
        <v>82.81</v>
      </c>
      <c r="G1219">
        <v>30867800</v>
      </c>
      <c r="J1219" t="s">
        <v>10</v>
      </c>
      <c r="K1219" s="1">
        <v>41579</v>
      </c>
      <c r="L1219">
        <v>82.81</v>
      </c>
      <c r="N1219" t="s">
        <v>7</v>
      </c>
      <c r="O1219" s="1">
        <v>41579</v>
      </c>
      <c r="P1219" s="3">
        <f>sqqq!K940/sqqq!K939-1</f>
        <v>-4.55062571103515E-3</v>
      </c>
      <c r="Q1219" s="3">
        <f t="shared" si="14"/>
        <v>2.4157506945288176E-4</v>
      </c>
      <c r="R1219" s="1"/>
    </row>
    <row r="1220" spans="1:18" x14ac:dyDescent="0.25">
      <c r="A1220" s="1">
        <v>41582</v>
      </c>
      <c r="B1220" t="s">
        <v>10</v>
      </c>
      <c r="C1220">
        <v>83.06</v>
      </c>
      <c r="D1220">
        <v>83.07</v>
      </c>
      <c r="E1220">
        <v>82.64</v>
      </c>
      <c r="F1220">
        <v>82.93</v>
      </c>
      <c r="G1220">
        <v>16834000</v>
      </c>
      <c r="J1220" t="s">
        <v>10</v>
      </c>
      <c r="K1220" s="1">
        <v>41582</v>
      </c>
      <c r="L1220">
        <v>82.93</v>
      </c>
      <c r="N1220" t="s">
        <v>7</v>
      </c>
      <c r="O1220" s="1">
        <v>41582</v>
      </c>
      <c r="P1220" s="3">
        <f>sqqq!K941/sqqq!K940-1</f>
        <v>-4.5714285714284486E-3</v>
      </c>
      <c r="Q1220" s="3">
        <f t="shared" si="14"/>
        <v>1.449100350199295E-3</v>
      </c>
      <c r="R1220" s="1"/>
    </row>
    <row r="1221" spans="1:18" x14ac:dyDescent="0.25">
      <c r="A1221" s="1">
        <v>41583</v>
      </c>
      <c r="B1221" t="s">
        <v>10</v>
      </c>
      <c r="C1221">
        <v>82.61</v>
      </c>
      <c r="D1221">
        <v>83.22</v>
      </c>
      <c r="E1221">
        <v>82.37</v>
      </c>
      <c r="F1221">
        <v>83.02</v>
      </c>
      <c r="G1221">
        <v>27975600</v>
      </c>
      <c r="J1221" t="s">
        <v>10</v>
      </c>
      <c r="K1221" s="1">
        <v>41583</v>
      </c>
      <c r="L1221">
        <v>83.02</v>
      </c>
      <c r="N1221" t="s">
        <v>7</v>
      </c>
      <c r="O1221" s="1">
        <v>41583</v>
      </c>
      <c r="P1221" s="3">
        <f>sqqq!K942/sqqq!K941-1</f>
        <v>1.7221584385762601E-3</v>
      </c>
      <c r="Q1221" s="3">
        <f t="shared" si="14"/>
        <v>1.0852526226936554E-3</v>
      </c>
      <c r="R1221" s="1"/>
    </row>
    <row r="1222" spans="1:18" x14ac:dyDescent="0.25">
      <c r="A1222" s="1">
        <v>41584</v>
      </c>
      <c r="B1222" t="s">
        <v>10</v>
      </c>
      <c r="C1222">
        <v>83.37</v>
      </c>
      <c r="D1222">
        <v>83.4</v>
      </c>
      <c r="E1222">
        <v>82.73</v>
      </c>
      <c r="F1222">
        <v>83</v>
      </c>
      <c r="G1222">
        <v>25576800</v>
      </c>
      <c r="J1222" t="s">
        <v>10</v>
      </c>
      <c r="K1222" s="1">
        <v>41584</v>
      </c>
      <c r="L1222">
        <v>83</v>
      </c>
      <c r="N1222" t="s">
        <v>7</v>
      </c>
      <c r="O1222" s="1">
        <v>41584</v>
      </c>
      <c r="P1222" s="3">
        <f>sqqq!K943/sqqq!K942-1</f>
        <v>5.6160458452721995E-2</v>
      </c>
      <c r="Q1222" s="3">
        <f t="shared" si="14"/>
        <v>-2.4090580582991628E-4</v>
      </c>
      <c r="R1222" s="1"/>
    </row>
    <row r="1223" spans="1:18" x14ac:dyDescent="0.25">
      <c r="A1223" s="1">
        <v>41585</v>
      </c>
      <c r="B1223" t="s">
        <v>10</v>
      </c>
      <c r="C1223">
        <v>83.01</v>
      </c>
      <c r="D1223">
        <v>83.13</v>
      </c>
      <c r="E1223">
        <v>81.37</v>
      </c>
      <c r="F1223">
        <v>81.44</v>
      </c>
      <c r="G1223">
        <v>52173200</v>
      </c>
      <c r="J1223" t="s">
        <v>10</v>
      </c>
      <c r="K1223" s="1">
        <v>41585</v>
      </c>
      <c r="L1223">
        <v>81.44</v>
      </c>
      <c r="N1223" t="s">
        <v>7</v>
      </c>
      <c r="O1223" s="1">
        <v>41585</v>
      </c>
      <c r="P1223" s="3">
        <f>sqqq!K944/sqqq!K943-1</f>
        <v>-4.0151926207270705E-2</v>
      </c>
      <c r="Q1223" s="3">
        <f t="shared" si="14"/>
        <v>-1.8795180722891547E-2</v>
      </c>
      <c r="R1223" s="1"/>
    </row>
    <row r="1224" spans="1:18" x14ac:dyDescent="0.25">
      <c r="A1224" s="1">
        <v>41586</v>
      </c>
      <c r="B1224" t="s">
        <v>10</v>
      </c>
      <c r="C1224">
        <v>81.739999999999995</v>
      </c>
      <c r="D1224">
        <v>82.56</v>
      </c>
      <c r="E1224">
        <v>81.510000000000005</v>
      </c>
      <c r="F1224">
        <v>82.54</v>
      </c>
      <c r="G1224">
        <v>31470500</v>
      </c>
      <c r="J1224" t="s">
        <v>10</v>
      </c>
      <c r="K1224" s="1">
        <v>41586</v>
      </c>
      <c r="L1224">
        <v>82.54</v>
      </c>
      <c r="N1224" t="s">
        <v>7</v>
      </c>
      <c r="O1224" s="1">
        <v>41586</v>
      </c>
      <c r="P1224" s="3">
        <f>sqqq!K945/sqqq!K944-1</f>
        <v>3.9570378745052981E-3</v>
      </c>
      <c r="Q1224" s="3">
        <f t="shared" si="14"/>
        <v>1.3506876227898035E-2</v>
      </c>
      <c r="R1224" s="1"/>
    </row>
    <row r="1225" spans="1:18" x14ac:dyDescent="0.25">
      <c r="A1225" s="1">
        <v>41589</v>
      </c>
      <c r="B1225" t="s">
        <v>10</v>
      </c>
      <c r="C1225">
        <v>82.42</v>
      </c>
      <c r="D1225">
        <v>82.64</v>
      </c>
      <c r="E1225">
        <v>82.14</v>
      </c>
      <c r="F1225">
        <v>82.41</v>
      </c>
      <c r="G1225">
        <v>24822900</v>
      </c>
      <c r="J1225" t="s">
        <v>10</v>
      </c>
      <c r="K1225" s="1">
        <v>41589</v>
      </c>
      <c r="L1225">
        <v>82.41</v>
      </c>
      <c r="N1225" t="s">
        <v>7</v>
      </c>
      <c r="O1225" s="1">
        <v>41589</v>
      </c>
      <c r="P1225" s="3">
        <f>sqqq!K946/sqqq!K945-1</f>
        <v>-4.5045045045045695E-3</v>
      </c>
      <c r="Q1225" s="3">
        <f t="shared" si="14"/>
        <v>-1.574993942331071E-3</v>
      </c>
      <c r="R1225" s="1"/>
    </row>
    <row r="1226" spans="1:18" x14ac:dyDescent="0.25">
      <c r="A1226" s="1">
        <v>41590</v>
      </c>
      <c r="B1226" t="s">
        <v>10</v>
      </c>
      <c r="C1226">
        <v>82.16</v>
      </c>
      <c r="D1226">
        <v>82.66</v>
      </c>
      <c r="E1226">
        <v>82.12</v>
      </c>
      <c r="F1226">
        <v>82.54</v>
      </c>
      <c r="G1226">
        <v>20108500</v>
      </c>
      <c r="J1226" t="s">
        <v>10</v>
      </c>
      <c r="K1226" s="1">
        <v>41590</v>
      </c>
      <c r="L1226">
        <v>82.54</v>
      </c>
      <c r="N1226" t="s">
        <v>7</v>
      </c>
      <c r="O1226" s="1">
        <v>41590</v>
      </c>
      <c r="P1226" s="3">
        <f>sqqq!K947/sqqq!K946-1</f>
        <v>-3.8461538461538436E-2</v>
      </c>
      <c r="Q1226" s="3">
        <f t="shared" si="14"/>
        <v>1.5774784613518111E-3</v>
      </c>
      <c r="R1226" s="1"/>
    </row>
    <row r="1227" spans="1:18" x14ac:dyDescent="0.25">
      <c r="A1227" s="1">
        <v>41591</v>
      </c>
      <c r="B1227" t="s">
        <v>10</v>
      </c>
      <c r="C1227">
        <v>82</v>
      </c>
      <c r="D1227">
        <v>83.55</v>
      </c>
      <c r="E1227">
        <v>82</v>
      </c>
      <c r="F1227">
        <v>83.54</v>
      </c>
      <c r="G1227">
        <v>31345900</v>
      </c>
      <c r="J1227" t="s">
        <v>10</v>
      </c>
      <c r="K1227" s="1">
        <v>41591</v>
      </c>
      <c r="L1227">
        <v>83.54</v>
      </c>
      <c r="N1227" t="s">
        <v>7</v>
      </c>
      <c r="O1227" s="1">
        <v>41591</v>
      </c>
      <c r="P1227" s="3">
        <f>sqqq!K948/sqqq!K947-1</f>
        <v>-5.2941176470587825E-3</v>
      </c>
      <c r="Q1227" s="3">
        <f t="shared" si="14"/>
        <v>1.2115338017930632E-2</v>
      </c>
      <c r="R1227" s="1"/>
    </row>
    <row r="1228" spans="1:18" x14ac:dyDescent="0.25">
      <c r="A1228" s="1">
        <v>41592</v>
      </c>
      <c r="B1228" t="s">
        <v>10</v>
      </c>
      <c r="C1228">
        <v>83.32</v>
      </c>
      <c r="D1228">
        <v>83.86</v>
      </c>
      <c r="E1228">
        <v>83.14</v>
      </c>
      <c r="F1228">
        <v>83.8</v>
      </c>
      <c r="G1228">
        <v>31101200</v>
      </c>
      <c r="J1228" t="s">
        <v>10</v>
      </c>
      <c r="K1228" s="1">
        <v>41592</v>
      </c>
      <c r="L1228">
        <v>83.8</v>
      </c>
      <c r="N1228" t="s">
        <v>7</v>
      </c>
      <c r="O1228" s="1">
        <v>41592</v>
      </c>
      <c r="P1228" s="3">
        <f>sqqq!K949/sqqq!K948-1</f>
        <v>-7.6877587226492627E-3</v>
      </c>
      <c r="Q1228" s="3">
        <f t="shared" si="14"/>
        <v>3.1122815417763405E-3</v>
      </c>
      <c r="R1228" s="1"/>
    </row>
    <row r="1229" spans="1:18" x14ac:dyDescent="0.25">
      <c r="A1229" s="1">
        <v>41593</v>
      </c>
      <c r="B1229" t="s">
        <v>10</v>
      </c>
      <c r="C1229">
        <v>83.82</v>
      </c>
      <c r="D1229">
        <v>83.96</v>
      </c>
      <c r="E1229">
        <v>83.61</v>
      </c>
      <c r="F1229">
        <v>83.96</v>
      </c>
      <c r="G1229">
        <v>20511300</v>
      </c>
      <c r="J1229" t="s">
        <v>10</v>
      </c>
      <c r="K1229" s="1">
        <v>41593</v>
      </c>
      <c r="L1229">
        <v>83.96</v>
      </c>
      <c r="N1229" t="s">
        <v>7</v>
      </c>
      <c r="O1229" s="1">
        <v>41593</v>
      </c>
      <c r="P1229" s="3">
        <f>sqqq!K950/sqqq!K949-1</f>
        <v>2.8605482717520836E-2</v>
      </c>
      <c r="Q1229" s="3">
        <f t="shared" si="14"/>
        <v>1.9093078758949389E-3</v>
      </c>
      <c r="R1229" s="1"/>
    </row>
    <row r="1230" spans="1:18" x14ac:dyDescent="0.25">
      <c r="A1230" s="1">
        <v>41596</v>
      </c>
      <c r="B1230" t="s">
        <v>10</v>
      </c>
      <c r="C1230">
        <v>83.94</v>
      </c>
      <c r="D1230">
        <v>84.11</v>
      </c>
      <c r="E1230">
        <v>82.98</v>
      </c>
      <c r="F1230">
        <v>83.14</v>
      </c>
      <c r="G1230">
        <v>31679600</v>
      </c>
      <c r="J1230" t="s">
        <v>10</v>
      </c>
      <c r="K1230" s="1">
        <v>41596</v>
      </c>
      <c r="L1230">
        <v>83.14</v>
      </c>
      <c r="N1230" t="s">
        <v>7</v>
      </c>
      <c r="O1230" s="1">
        <v>41596</v>
      </c>
      <c r="P1230" s="3">
        <f>sqqq!K951/sqqq!K950-1</f>
        <v>8.6906141367322221E-3</v>
      </c>
      <c r="Q1230" s="3">
        <f t="shared" si="14"/>
        <v>-9.7665555026201778E-3</v>
      </c>
      <c r="R1230" s="1"/>
    </row>
    <row r="1231" spans="1:18" x14ac:dyDescent="0.25">
      <c r="A1231" s="1">
        <v>41597</v>
      </c>
      <c r="B1231" t="s">
        <v>10</v>
      </c>
      <c r="C1231">
        <v>83.09</v>
      </c>
      <c r="D1231">
        <v>83.49</v>
      </c>
      <c r="E1231">
        <v>82.76</v>
      </c>
      <c r="F1231">
        <v>82.9</v>
      </c>
      <c r="G1231">
        <v>25545300</v>
      </c>
      <c r="J1231" t="s">
        <v>10</v>
      </c>
      <c r="K1231" s="1">
        <v>41597</v>
      </c>
      <c r="L1231">
        <v>82.9</v>
      </c>
      <c r="N1231" t="s">
        <v>7</v>
      </c>
      <c r="O1231" s="1">
        <v>41597</v>
      </c>
      <c r="P1231" s="3">
        <f>sqqq!K952/sqqq!K951-1</f>
        <v>7.4670627512922749E-3</v>
      </c>
      <c r="Q1231" s="3">
        <f t="shared" si="14"/>
        <v>-2.8866971373585626E-3</v>
      </c>
      <c r="R1231" s="1"/>
    </row>
    <row r="1232" spans="1:18" x14ac:dyDescent="0.25">
      <c r="A1232" s="1">
        <v>41598</v>
      </c>
      <c r="B1232" t="s">
        <v>10</v>
      </c>
      <c r="C1232">
        <v>83.12</v>
      </c>
      <c r="D1232">
        <v>83.43</v>
      </c>
      <c r="E1232">
        <v>82.46</v>
      </c>
      <c r="F1232">
        <v>82.7</v>
      </c>
      <c r="G1232">
        <v>32177400</v>
      </c>
      <c r="J1232" t="s">
        <v>10</v>
      </c>
      <c r="K1232" s="1">
        <v>41598</v>
      </c>
      <c r="L1232">
        <v>82.7</v>
      </c>
      <c r="N1232" t="s">
        <v>7</v>
      </c>
      <c r="O1232" s="1">
        <v>41598</v>
      </c>
      <c r="P1232" s="3">
        <f>sqqq!K953/sqqq!K952-1</f>
        <v>-3.0216734052813554E-2</v>
      </c>
      <c r="Q1232" s="3">
        <f t="shared" si="14"/>
        <v>-2.4125452352231624E-3</v>
      </c>
      <c r="R1232" s="1"/>
    </row>
    <row r="1233" spans="1:18" x14ac:dyDescent="0.25">
      <c r="A1233" s="1">
        <v>41599</v>
      </c>
      <c r="B1233" t="s">
        <v>10</v>
      </c>
      <c r="C1233">
        <v>83.05</v>
      </c>
      <c r="D1233">
        <v>83.61</v>
      </c>
      <c r="E1233">
        <v>82.98</v>
      </c>
      <c r="F1233">
        <v>83.54</v>
      </c>
      <c r="G1233">
        <v>28125000</v>
      </c>
      <c r="J1233" t="s">
        <v>10</v>
      </c>
      <c r="K1233" s="1">
        <v>41599</v>
      </c>
      <c r="L1233">
        <v>83.54</v>
      </c>
      <c r="N1233" t="s">
        <v>7</v>
      </c>
      <c r="O1233" s="1">
        <v>41599</v>
      </c>
      <c r="P1233" s="3">
        <f>sqqq!K954/sqqq!K953-1</f>
        <v>-1.6460905349794275E-2</v>
      </c>
      <c r="Q1233" s="3">
        <f t="shared" si="14"/>
        <v>1.0157194679564663E-2</v>
      </c>
      <c r="R1233" s="1"/>
    </row>
    <row r="1234" spans="1:18" x14ac:dyDescent="0.25">
      <c r="A1234" s="1">
        <v>41600</v>
      </c>
      <c r="B1234" t="s">
        <v>10</v>
      </c>
      <c r="C1234">
        <v>83.68</v>
      </c>
      <c r="D1234">
        <v>84.02</v>
      </c>
      <c r="E1234">
        <v>83.62</v>
      </c>
      <c r="F1234">
        <v>83.99</v>
      </c>
      <c r="G1234">
        <v>25361300</v>
      </c>
      <c r="J1234" t="s">
        <v>10</v>
      </c>
      <c r="K1234" s="1">
        <v>41600</v>
      </c>
      <c r="L1234">
        <v>83.99</v>
      </c>
      <c r="N1234" t="s">
        <v>7</v>
      </c>
      <c r="O1234" s="1">
        <v>41600</v>
      </c>
      <c r="P1234" s="3">
        <f>sqqq!K955/sqqq!K954-1</f>
        <v>-6.5749215481171186E-3</v>
      </c>
      <c r="Q1234" s="3">
        <f t="shared" si="14"/>
        <v>5.3866411299974271E-3</v>
      </c>
      <c r="R1234" s="1"/>
    </row>
    <row r="1235" spans="1:18" x14ac:dyDescent="0.25">
      <c r="A1235" s="1">
        <v>41603</v>
      </c>
      <c r="B1235" t="s">
        <v>10</v>
      </c>
      <c r="C1235">
        <v>84.29</v>
      </c>
      <c r="D1235">
        <v>84.38</v>
      </c>
      <c r="E1235">
        <v>83.98</v>
      </c>
      <c r="F1235">
        <v>84.19</v>
      </c>
      <c r="G1235">
        <v>21695100</v>
      </c>
      <c r="J1235" t="s">
        <v>10</v>
      </c>
      <c r="K1235" s="1">
        <v>41603</v>
      </c>
      <c r="L1235">
        <v>84.19</v>
      </c>
      <c r="N1235" t="s">
        <v>7</v>
      </c>
      <c r="O1235" s="1">
        <v>41603</v>
      </c>
      <c r="P1235" s="3">
        <f>sqqq!K956/sqqq!K955-1</f>
        <v>-1.5643895189916712E-2</v>
      </c>
      <c r="Q1235" s="3">
        <f t="shared" si="14"/>
        <v>2.3812358614121454E-3</v>
      </c>
      <c r="R1235" s="1"/>
    </row>
    <row r="1236" spans="1:18" x14ac:dyDescent="0.25">
      <c r="A1236" s="1">
        <v>41604</v>
      </c>
      <c r="B1236" t="s">
        <v>10</v>
      </c>
      <c r="C1236">
        <v>84.21</v>
      </c>
      <c r="D1236">
        <v>84.84</v>
      </c>
      <c r="E1236">
        <v>84.03</v>
      </c>
      <c r="F1236">
        <v>84.63</v>
      </c>
      <c r="G1236">
        <v>26621000</v>
      </c>
      <c r="J1236" t="s">
        <v>10</v>
      </c>
      <c r="K1236" s="1">
        <v>41604</v>
      </c>
      <c r="L1236">
        <v>84.63</v>
      </c>
      <c r="N1236" t="s">
        <v>7</v>
      </c>
      <c r="O1236" s="1">
        <v>41604</v>
      </c>
      <c r="P1236" s="3">
        <f>sqqq!K957/sqqq!K956-1</f>
        <v>-2.2004889975550057E-2</v>
      </c>
      <c r="Q1236" s="3">
        <f t="shared" si="14"/>
        <v>5.2262739042641115E-3</v>
      </c>
      <c r="R1236" s="1"/>
    </row>
    <row r="1237" spans="1:18" x14ac:dyDescent="0.25">
      <c r="A1237" s="1">
        <v>41605</v>
      </c>
      <c r="B1237" t="s">
        <v>10</v>
      </c>
      <c r="C1237">
        <v>84.8</v>
      </c>
      <c r="D1237">
        <v>85.24</v>
      </c>
      <c r="E1237">
        <v>84.73</v>
      </c>
      <c r="F1237">
        <v>85.22</v>
      </c>
      <c r="G1237">
        <v>21638100</v>
      </c>
      <c r="J1237" t="s">
        <v>10</v>
      </c>
      <c r="K1237" s="1">
        <v>41605</v>
      </c>
      <c r="L1237">
        <v>85.22</v>
      </c>
      <c r="N1237" t="s">
        <v>7</v>
      </c>
      <c r="O1237" s="1">
        <v>41605</v>
      </c>
      <c r="P1237" s="3">
        <f>sqqq!K958/sqqq!K957-1</f>
        <v>-1.5000000000000013E-2</v>
      </c>
      <c r="Q1237" s="3">
        <f t="shared" si="14"/>
        <v>6.9715231005553768E-3</v>
      </c>
      <c r="R1237" s="1"/>
    </row>
    <row r="1238" spans="1:18" x14ac:dyDescent="0.25">
      <c r="A1238" s="1">
        <v>41607</v>
      </c>
      <c r="B1238" t="s">
        <v>10</v>
      </c>
      <c r="C1238">
        <v>85.56</v>
      </c>
      <c r="D1238">
        <v>85.84</v>
      </c>
      <c r="E1238">
        <v>85.47</v>
      </c>
      <c r="F1238">
        <v>85.73</v>
      </c>
      <c r="G1238">
        <v>16708900</v>
      </c>
      <c r="J1238" t="s">
        <v>10</v>
      </c>
      <c r="K1238" s="1">
        <v>41607</v>
      </c>
      <c r="L1238">
        <v>85.73</v>
      </c>
      <c r="N1238" t="s">
        <v>7</v>
      </c>
      <c r="O1238" s="1">
        <v>41607</v>
      </c>
      <c r="P1238" s="3">
        <f>sqqq!K959/sqqq!K958-1</f>
        <v>6.9796954314720328E-3</v>
      </c>
      <c r="Q1238" s="3">
        <f t="shared" si="14"/>
        <v>5.9845106782445701E-3</v>
      </c>
      <c r="R1238" s="1"/>
    </row>
    <row r="1239" spans="1:18" x14ac:dyDescent="0.25">
      <c r="A1239" s="1">
        <v>41610</v>
      </c>
      <c r="B1239" t="s">
        <v>10</v>
      </c>
      <c r="C1239">
        <v>85.83</v>
      </c>
      <c r="D1239">
        <v>85.96</v>
      </c>
      <c r="E1239">
        <v>85.35</v>
      </c>
      <c r="F1239">
        <v>85.48</v>
      </c>
      <c r="G1239">
        <v>26354600</v>
      </c>
      <c r="J1239" t="s">
        <v>10</v>
      </c>
      <c r="K1239" s="1">
        <v>41610</v>
      </c>
      <c r="L1239">
        <v>85.48</v>
      </c>
      <c r="N1239" t="s">
        <v>7</v>
      </c>
      <c r="O1239" s="1">
        <v>41610</v>
      </c>
      <c r="P1239" s="3">
        <f>sqqq!K960/sqqq!K959-1</f>
        <v>0</v>
      </c>
      <c r="Q1239" s="3">
        <f t="shared" si="14"/>
        <v>-2.9161320424588855E-3</v>
      </c>
      <c r="R1239" s="1"/>
    </row>
    <row r="1240" spans="1:18" x14ac:dyDescent="0.25">
      <c r="A1240" s="1">
        <v>41611</v>
      </c>
      <c r="B1240" t="s">
        <v>10</v>
      </c>
      <c r="C1240">
        <v>85.42</v>
      </c>
      <c r="D1240">
        <v>85.64</v>
      </c>
      <c r="E1240">
        <v>85.08</v>
      </c>
      <c r="F1240">
        <v>85.41</v>
      </c>
      <c r="G1240">
        <v>37147000</v>
      </c>
      <c r="J1240" t="s">
        <v>10</v>
      </c>
      <c r="K1240" s="1">
        <v>41611</v>
      </c>
      <c r="L1240">
        <v>85.41</v>
      </c>
      <c r="N1240" t="s">
        <v>7</v>
      </c>
      <c r="O1240" s="1">
        <v>41611</v>
      </c>
      <c r="P1240" s="3">
        <f>sqqq!K961/sqqq!K960-1</f>
        <v>-1.890359168241873E-3</v>
      </c>
      <c r="Q1240" s="3">
        <f t="shared" si="14"/>
        <v>-8.1890500701931046E-4</v>
      </c>
      <c r="R1240" s="1"/>
    </row>
    <row r="1241" spans="1:18" x14ac:dyDescent="0.25">
      <c r="A1241" s="1">
        <v>41612</v>
      </c>
      <c r="B1241" t="s">
        <v>10</v>
      </c>
      <c r="C1241">
        <v>85.05</v>
      </c>
      <c r="D1241">
        <v>85.77</v>
      </c>
      <c r="E1241">
        <v>84.78</v>
      </c>
      <c r="F1241">
        <v>85.49</v>
      </c>
      <c r="G1241">
        <v>37193200</v>
      </c>
      <c r="J1241" t="s">
        <v>10</v>
      </c>
      <c r="K1241" s="1">
        <v>41612</v>
      </c>
      <c r="L1241">
        <v>85.49</v>
      </c>
      <c r="N1241" t="s">
        <v>7</v>
      </c>
      <c r="O1241" s="1">
        <v>41612</v>
      </c>
      <c r="P1241" s="3">
        <f>sqqq!K962/sqqq!K961-1</f>
        <v>3.7878787878788955E-3</v>
      </c>
      <c r="Q1241" s="3">
        <f t="shared" si="14"/>
        <v>9.3665847090496079E-4</v>
      </c>
      <c r="R1241" s="1"/>
    </row>
    <row r="1242" spans="1:18" x14ac:dyDescent="0.25">
      <c r="A1242" s="1">
        <v>41613</v>
      </c>
      <c r="B1242" t="s">
        <v>10</v>
      </c>
      <c r="C1242">
        <v>85.56</v>
      </c>
      <c r="D1242">
        <v>85.66</v>
      </c>
      <c r="E1242">
        <v>85.17</v>
      </c>
      <c r="F1242">
        <v>85.38</v>
      </c>
      <c r="G1242">
        <v>39829300</v>
      </c>
      <c r="J1242" t="s">
        <v>10</v>
      </c>
      <c r="K1242" s="1">
        <v>41613</v>
      </c>
      <c r="L1242">
        <v>85.38</v>
      </c>
      <c r="N1242" t="s">
        <v>7</v>
      </c>
      <c r="O1242" s="1">
        <v>41613</v>
      </c>
      <c r="P1242" s="3">
        <f>sqqq!K963/sqqq!K962-1</f>
        <v>-2.1383647798742134E-2</v>
      </c>
      <c r="Q1242" s="3">
        <f t="shared" si="14"/>
        <v>-1.2867001988536853E-3</v>
      </c>
      <c r="R1242" s="1"/>
    </row>
    <row r="1243" spans="1:18" x14ac:dyDescent="0.25">
      <c r="A1243" s="1">
        <v>41614</v>
      </c>
      <c r="B1243" t="s">
        <v>10</v>
      </c>
      <c r="C1243">
        <v>86.1</v>
      </c>
      <c r="D1243">
        <v>86.18</v>
      </c>
      <c r="E1243">
        <v>85.59</v>
      </c>
      <c r="F1243">
        <v>86</v>
      </c>
      <c r="G1243">
        <v>36842900</v>
      </c>
      <c r="J1243" t="s">
        <v>10</v>
      </c>
      <c r="K1243" s="1">
        <v>41614</v>
      </c>
      <c r="L1243">
        <v>86</v>
      </c>
      <c r="N1243" t="s">
        <v>7</v>
      </c>
      <c r="O1243" s="1">
        <v>41614</v>
      </c>
      <c r="P1243" s="3">
        <f>sqqq!K964/sqqq!K963-1</f>
        <v>-1.0925449871465265E-2</v>
      </c>
      <c r="Q1243" s="3">
        <f t="shared" ref="Q1243:Q1306" si="15">F1243/F1242-1</f>
        <v>7.2616537830874073E-3</v>
      </c>
      <c r="R1243" s="1"/>
    </row>
    <row r="1244" spans="1:18" x14ac:dyDescent="0.25">
      <c r="A1244" s="1">
        <v>41617</v>
      </c>
      <c r="B1244" t="s">
        <v>10</v>
      </c>
      <c r="C1244">
        <v>86.35</v>
      </c>
      <c r="D1244">
        <v>86.53</v>
      </c>
      <c r="E1244">
        <v>86.2</v>
      </c>
      <c r="F1244">
        <v>86.35</v>
      </c>
      <c r="G1244">
        <v>22590000</v>
      </c>
      <c r="J1244" t="s">
        <v>10</v>
      </c>
      <c r="K1244" s="1">
        <v>41617</v>
      </c>
      <c r="L1244">
        <v>86.35</v>
      </c>
      <c r="N1244" t="s">
        <v>7</v>
      </c>
      <c r="O1244" s="1">
        <v>41617</v>
      </c>
      <c r="P1244" s="3">
        <f>sqqq!K965/sqqq!K964-1</f>
        <v>6.4977257959708545E-4</v>
      </c>
      <c r="Q1244" s="3">
        <f t="shared" si="15"/>
        <v>4.0697674418603835E-3</v>
      </c>
      <c r="R1244" s="1"/>
    </row>
    <row r="1245" spans="1:18" x14ac:dyDescent="0.25">
      <c r="A1245" s="1">
        <v>41618</v>
      </c>
      <c r="B1245" t="s">
        <v>10</v>
      </c>
      <c r="C1245">
        <v>86.21</v>
      </c>
      <c r="D1245">
        <v>86.45</v>
      </c>
      <c r="E1245">
        <v>86.12</v>
      </c>
      <c r="F1245">
        <v>86.29</v>
      </c>
      <c r="G1245">
        <v>26965900</v>
      </c>
      <c r="J1245" t="s">
        <v>10</v>
      </c>
      <c r="K1245" s="1">
        <v>41618</v>
      </c>
      <c r="L1245">
        <v>86.29</v>
      </c>
      <c r="N1245" t="s">
        <v>7</v>
      </c>
      <c r="O1245" s="1">
        <v>41618</v>
      </c>
      <c r="P1245" s="3">
        <f>sqqq!K966/sqqq!K965-1</f>
        <v>3.8961038961038863E-2</v>
      </c>
      <c r="Q1245" s="3">
        <f t="shared" si="15"/>
        <v>-6.9484655471907519E-4</v>
      </c>
      <c r="R1245" s="1"/>
    </row>
    <row r="1246" spans="1:18" x14ac:dyDescent="0.25">
      <c r="A1246" s="1">
        <v>41619</v>
      </c>
      <c r="B1246" t="s">
        <v>10</v>
      </c>
      <c r="C1246">
        <v>86.28</v>
      </c>
      <c r="D1246">
        <v>86.4</v>
      </c>
      <c r="E1246">
        <v>85.06</v>
      </c>
      <c r="F1246">
        <v>85.18</v>
      </c>
      <c r="G1246">
        <v>36830600</v>
      </c>
      <c r="J1246" t="s">
        <v>10</v>
      </c>
      <c r="K1246" s="1">
        <v>41619</v>
      </c>
      <c r="L1246">
        <v>85.18</v>
      </c>
      <c r="N1246" t="s">
        <v>7</v>
      </c>
      <c r="O1246" s="1">
        <v>41619</v>
      </c>
      <c r="P1246" s="3">
        <f>sqqq!K967/sqqq!K966-1</f>
        <v>6.2500000000000888E-3</v>
      </c>
      <c r="Q1246" s="3">
        <f t="shared" si="15"/>
        <v>-1.2863599490091526E-2</v>
      </c>
      <c r="R1246" s="1"/>
    </row>
    <row r="1247" spans="1:18" x14ac:dyDescent="0.25">
      <c r="A1247" s="1">
        <v>41620</v>
      </c>
      <c r="B1247" t="s">
        <v>10</v>
      </c>
      <c r="C1247">
        <v>85.21</v>
      </c>
      <c r="D1247">
        <v>85.42</v>
      </c>
      <c r="E1247">
        <v>84.9</v>
      </c>
      <c r="F1247">
        <v>84.96</v>
      </c>
      <c r="G1247">
        <v>33662600</v>
      </c>
      <c r="J1247" t="s">
        <v>10</v>
      </c>
      <c r="K1247" s="1">
        <v>41620</v>
      </c>
      <c r="L1247">
        <v>84.96</v>
      </c>
      <c r="N1247" t="s">
        <v>7</v>
      </c>
      <c r="O1247" s="1">
        <v>41620</v>
      </c>
      <c r="P1247" s="3">
        <f>sqqq!K968/sqqq!K967-1</f>
        <v>4.9689440993787581E-3</v>
      </c>
      <c r="Q1247" s="3">
        <f t="shared" si="15"/>
        <v>-2.582765907490181E-3</v>
      </c>
      <c r="R1247" s="1"/>
    </row>
    <row r="1248" spans="1:18" x14ac:dyDescent="0.25">
      <c r="A1248" s="1">
        <v>41621</v>
      </c>
      <c r="B1248" t="s">
        <v>10</v>
      </c>
      <c r="C1248">
        <v>85.36</v>
      </c>
      <c r="D1248">
        <v>85.4</v>
      </c>
      <c r="E1248">
        <v>84.71</v>
      </c>
      <c r="F1248">
        <v>84.85</v>
      </c>
      <c r="G1248">
        <v>34072000</v>
      </c>
      <c r="J1248" t="s">
        <v>10</v>
      </c>
      <c r="K1248" s="1">
        <v>41621</v>
      </c>
      <c r="L1248">
        <v>84.85</v>
      </c>
      <c r="N1248" t="s">
        <v>7</v>
      </c>
      <c r="O1248" s="1">
        <v>41621</v>
      </c>
      <c r="P1248" s="3">
        <f>sqqq!K969/sqqq!K968-1</f>
        <v>-1.7305315203955507E-2</v>
      </c>
      <c r="Q1248" s="3">
        <f t="shared" si="15"/>
        <v>-1.294726930320178E-3</v>
      </c>
      <c r="R1248" s="1"/>
    </row>
    <row r="1249" spans="1:18" x14ac:dyDescent="0.25">
      <c r="A1249" s="1">
        <v>41624</v>
      </c>
      <c r="B1249" t="s">
        <v>10</v>
      </c>
      <c r="C1249">
        <v>85.27</v>
      </c>
      <c r="D1249">
        <v>85.81</v>
      </c>
      <c r="E1249">
        <v>85.21</v>
      </c>
      <c r="F1249">
        <v>85.32</v>
      </c>
      <c r="G1249">
        <v>24902500</v>
      </c>
      <c r="J1249" t="s">
        <v>10</v>
      </c>
      <c r="K1249" s="1">
        <v>41624</v>
      </c>
      <c r="L1249">
        <v>85.32</v>
      </c>
      <c r="N1249" t="s">
        <v>7</v>
      </c>
      <c r="O1249" s="1">
        <v>41624</v>
      </c>
      <c r="P1249" s="3">
        <f>sqqq!K970/sqqq!K969-1</f>
        <v>5.031446540880502E-3</v>
      </c>
      <c r="Q1249" s="3">
        <f t="shared" si="15"/>
        <v>5.5391868002356848E-3</v>
      </c>
      <c r="R1249" s="1"/>
    </row>
    <row r="1250" spans="1:18" x14ac:dyDescent="0.25">
      <c r="A1250" s="1">
        <v>41625</v>
      </c>
      <c r="B1250" t="s">
        <v>10</v>
      </c>
      <c r="C1250">
        <v>85.32</v>
      </c>
      <c r="D1250">
        <v>85.53</v>
      </c>
      <c r="E1250">
        <v>84.99</v>
      </c>
      <c r="F1250">
        <v>85.15</v>
      </c>
      <c r="G1250">
        <v>24454900</v>
      </c>
      <c r="J1250" t="s">
        <v>10</v>
      </c>
      <c r="K1250" s="1">
        <v>41625</v>
      </c>
      <c r="L1250">
        <v>85.15</v>
      </c>
      <c r="N1250" t="s">
        <v>7</v>
      </c>
      <c r="O1250" s="1">
        <v>41625</v>
      </c>
      <c r="P1250" s="3">
        <f>sqqq!K971/sqqq!K970-1</f>
        <v>-3.4418022528160286E-2</v>
      </c>
      <c r="Q1250" s="3">
        <f t="shared" si="15"/>
        <v>-1.9924988279417244E-3</v>
      </c>
      <c r="R1250" s="1"/>
    </row>
    <row r="1251" spans="1:18" x14ac:dyDescent="0.25">
      <c r="A1251" s="1">
        <v>41626</v>
      </c>
      <c r="B1251" t="s">
        <v>10</v>
      </c>
      <c r="C1251">
        <v>85.25</v>
      </c>
      <c r="D1251">
        <v>86.22</v>
      </c>
      <c r="E1251">
        <v>84.05</v>
      </c>
      <c r="F1251">
        <v>86.14</v>
      </c>
      <c r="G1251">
        <v>68387200</v>
      </c>
      <c r="J1251" t="s">
        <v>10</v>
      </c>
      <c r="K1251" s="1">
        <v>41626</v>
      </c>
      <c r="L1251">
        <v>86.14</v>
      </c>
      <c r="N1251" t="s">
        <v>7</v>
      </c>
      <c r="O1251" s="1">
        <v>41626</v>
      </c>
      <c r="P1251" s="3">
        <f>sqqq!K972/sqqq!K971-1</f>
        <v>9.0732339598185163E-3</v>
      </c>
      <c r="Q1251" s="3">
        <f t="shared" si="15"/>
        <v>1.1626541397533607E-2</v>
      </c>
      <c r="R1251" s="1"/>
    </row>
    <row r="1252" spans="1:18" x14ac:dyDescent="0.25">
      <c r="A1252" s="1">
        <v>41627</v>
      </c>
      <c r="B1252" t="s">
        <v>10</v>
      </c>
      <c r="C1252">
        <v>86</v>
      </c>
      <c r="D1252">
        <v>86.01</v>
      </c>
      <c r="E1252">
        <v>85.52</v>
      </c>
      <c r="F1252">
        <v>85.9</v>
      </c>
      <c r="G1252">
        <v>44964100</v>
      </c>
      <c r="J1252" t="s">
        <v>10</v>
      </c>
      <c r="K1252" s="1">
        <v>41627</v>
      </c>
      <c r="L1252">
        <v>85.9</v>
      </c>
      <c r="N1252" t="s">
        <v>7</v>
      </c>
      <c r="O1252" s="1">
        <v>41627</v>
      </c>
      <c r="P1252" s="3">
        <f>sqqq!K973/sqqq!K972-1</f>
        <v>-3.0186255619781721E-2</v>
      </c>
      <c r="Q1252" s="3">
        <f t="shared" si="15"/>
        <v>-2.7861620617598559E-3</v>
      </c>
      <c r="R1252" s="1"/>
    </row>
    <row r="1253" spans="1:18" x14ac:dyDescent="0.25">
      <c r="A1253" s="1">
        <v>41628</v>
      </c>
      <c r="B1253" t="s">
        <v>10</v>
      </c>
      <c r="C1253">
        <v>85.79</v>
      </c>
      <c r="D1253">
        <v>86.68</v>
      </c>
      <c r="E1253">
        <v>85.73</v>
      </c>
      <c r="F1253">
        <v>86.5</v>
      </c>
      <c r="G1253">
        <v>40475400</v>
      </c>
      <c r="J1253" t="s">
        <v>10</v>
      </c>
      <c r="K1253" s="1">
        <v>41628</v>
      </c>
      <c r="L1253">
        <v>86.5</v>
      </c>
      <c r="N1253" t="s">
        <v>7</v>
      </c>
      <c r="O1253" s="1">
        <v>41628</v>
      </c>
      <c r="P1253" s="3">
        <f>sqqq!K974/sqqq!K973-1</f>
        <v>-3.1125827814569407E-2</v>
      </c>
      <c r="Q1253" s="3">
        <f t="shared" si="15"/>
        <v>6.9848661233993248E-3</v>
      </c>
      <c r="R1253" s="1"/>
    </row>
    <row r="1254" spans="1:18" x14ac:dyDescent="0.25">
      <c r="A1254" s="1">
        <v>41631</v>
      </c>
      <c r="B1254" t="s">
        <v>10</v>
      </c>
      <c r="C1254">
        <v>87.21</v>
      </c>
      <c r="D1254">
        <v>87.41</v>
      </c>
      <c r="E1254">
        <v>86.95</v>
      </c>
      <c r="F1254">
        <v>87.41</v>
      </c>
      <c r="G1254">
        <v>28181800</v>
      </c>
      <c r="J1254" t="s">
        <v>10</v>
      </c>
      <c r="K1254" s="1">
        <v>41631</v>
      </c>
      <c r="L1254">
        <v>87.41</v>
      </c>
      <c r="N1254" t="s">
        <v>7</v>
      </c>
      <c r="O1254" s="1">
        <v>41631</v>
      </c>
      <c r="P1254" s="3">
        <f>sqqq!K975/sqqq!K974-1</f>
        <v>-2.7341079972659221E-3</v>
      </c>
      <c r="Q1254" s="3">
        <f t="shared" si="15"/>
        <v>1.0520231213872799E-2</v>
      </c>
      <c r="R1254" s="1"/>
    </row>
    <row r="1255" spans="1:18" x14ac:dyDescent="0.25">
      <c r="A1255" s="1">
        <v>41632</v>
      </c>
      <c r="B1255" t="s">
        <v>10</v>
      </c>
      <c r="C1255">
        <v>87.43</v>
      </c>
      <c r="D1255">
        <v>87.51</v>
      </c>
      <c r="E1255">
        <v>87.27</v>
      </c>
      <c r="F1255">
        <v>87.45</v>
      </c>
      <c r="G1255">
        <v>13852500</v>
      </c>
      <c r="J1255" t="s">
        <v>10</v>
      </c>
      <c r="K1255" s="1">
        <v>41632</v>
      </c>
      <c r="L1255">
        <v>87.45</v>
      </c>
      <c r="N1255" t="s">
        <v>7</v>
      </c>
      <c r="O1255" s="1">
        <v>41632</v>
      </c>
      <c r="P1255" s="3">
        <f>sqqq!K976/sqqq!K975-1</f>
        <v>-8.2248115147360856E-3</v>
      </c>
      <c r="Q1255" s="3">
        <f t="shared" si="15"/>
        <v>4.5761354536111298E-4</v>
      </c>
      <c r="R1255" s="1"/>
    </row>
    <row r="1256" spans="1:18" x14ac:dyDescent="0.25">
      <c r="A1256" s="1">
        <v>41634</v>
      </c>
      <c r="B1256" t="s">
        <v>10</v>
      </c>
      <c r="C1256">
        <v>87.61</v>
      </c>
      <c r="D1256">
        <v>87.81</v>
      </c>
      <c r="E1256">
        <v>87.44</v>
      </c>
      <c r="F1256">
        <v>87.74</v>
      </c>
      <c r="G1256">
        <v>15241100</v>
      </c>
      <c r="J1256" t="s">
        <v>10</v>
      </c>
      <c r="K1256" s="1">
        <v>41634</v>
      </c>
      <c r="L1256">
        <v>87.74</v>
      </c>
      <c r="N1256" t="s">
        <v>7</v>
      </c>
      <c r="O1256" s="1">
        <v>41634</v>
      </c>
      <c r="P1256" s="3">
        <f>sqqq!K977/sqqq!K976-1</f>
        <v>6.9108500345542723E-3</v>
      </c>
      <c r="Q1256" s="3">
        <f t="shared" si="15"/>
        <v>3.3161806746710987E-3</v>
      </c>
      <c r="R1256" s="1"/>
    </row>
    <row r="1257" spans="1:18" x14ac:dyDescent="0.25">
      <c r="A1257" s="1">
        <v>41635</v>
      </c>
      <c r="B1257" t="s">
        <v>10</v>
      </c>
      <c r="C1257">
        <v>87.85</v>
      </c>
      <c r="D1257">
        <v>87.9</v>
      </c>
      <c r="E1257">
        <v>87.41</v>
      </c>
      <c r="F1257">
        <v>87.52</v>
      </c>
      <c r="G1257">
        <v>15827400</v>
      </c>
      <c r="J1257" t="s">
        <v>10</v>
      </c>
      <c r="K1257" s="1">
        <v>41635</v>
      </c>
      <c r="L1257">
        <v>87.52</v>
      </c>
      <c r="N1257" t="s">
        <v>7</v>
      </c>
      <c r="O1257" s="1">
        <v>41635</v>
      </c>
      <c r="P1257" s="3">
        <f>sqqq!K978/sqqq!K977-1</f>
        <v>3.4317089910775866E-3</v>
      </c>
      <c r="Q1257" s="3">
        <f t="shared" si="15"/>
        <v>-2.5074082516526319E-3</v>
      </c>
      <c r="R1257" s="1"/>
    </row>
    <row r="1258" spans="1:18" x14ac:dyDescent="0.25">
      <c r="A1258" s="1">
        <v>41638</v>
      </c>
      <c r="B1258" t="s">
        <v>10</v>
      </c>
      <c r="C1258">
        <v>87.39</v>
      </c>
      <c r="D1258">
        <v>87.51</v>
      </c>
      <c r="E1258">
        <v>87.14</v>
      </c>
      <c r="F1258">
        <v>87.39</v>
      </c>
      <c r="G1258">
        <v>18983700</v>
      </c>
      <c r="J1258" t="s">
        <v>10</v>
      </c>
      <c r="K1258" s="1">
        <v>41638</v>
      </c>
      <c r="L1258">
        <v>87.39</v>
      </c>
      <c r="N1258" t="s">
        <v>7</v>
      </c>
      <c r="O1258" s="1">
        <v>41638</v>
      </c>
      <c r="P1258" s="3">
        <f>sqqq!K979/sqqq!K978-1</f>
        <v>-1.8467852257181949E-2</v>
      </c>
      <c r="Q1258" s="3">
        <f t="shared" si="15"/>
        <v>-1.4853747714808074E-3</v>
      </c>
      <c r="R1258" s="1"/>
    </row>
    <row r="1259" spans="1:18" x14ac:dyDescent="0.25">
      <c r="A1259" s="1">
        <v>41639</v>
      </c>
      <c r="B1259" t="s">
        <v>10</v>
      </c>
      <c r="C1259">
        <v>87.55</v>
      </c>
      <c r="D1259">
        <v>87.96</v>
      </c>
      <c r="E1259">
        <v>87.52</v>
      </c>
      <c r="F1259">
        <v>87.96</v>
      </c>
      <c r="G1259">
        <v>24890500</v>
      </c>
      <c r="J1259" t="s">
        <v>10</v>
      </c>
      <c r="K1259" s="1">
        <v>41639</v>
      </c>
      <c r="L1259">
        <v>87.96</v>
      </c>
      <c r="N1259" t="s">
        <v>7</v>
      </c>
      <c r="O1259" s="1">
        <v>41639</v>
      </c>
      <c r="P1259" s="3">
        <f>sqqq!K980/sqqq!K979-1</f>
        <v>2.2996515679442497E-2</v>
      </c>
      <c r="Q1259" s="3">
        <f t="shared" si="15"/>
        <v>6.5224854102299279E-3</v>
      </c>
      <c r="R1259" s="1"/>
    </row>
    <row r="1260" spans="1:18" x14ac:dyDescent="0.25">
      <c r="A1260" s="1">
        <v>41641</v>
      </c>
      <c r="B1260" t="s">
        <v>10</v>
      </c>
      <c r="C1260">
        <v>87.55</v>
      </c>
      <c r="D1260">
        <v>87.58</v>
      </c>
      <c r="E1260">
        <v>87.02</v>
      </c>
      <c r="F1260">
        <v>87.27</v>
      </c>
      <c r="G1260">
        <v>29177500</v>
      </c>
      <c r="J1260" t="s">
        <v>10</v>
      </c>
      <c r="K1260" s="1">
        <v>41641</v>
      </c>
      <c r="L1260">
        <v>87.27</v>
      </c>
      <c r="N1260" t="s">
        <v>7</v>
      </c>
      <c r="O1260" s="1">
        <v>41641</v>
      </c>
      <c r="P1260" s="3">
        <f>sqqq!K981/sqqq!K980-1</f>
        <v>2.1798365122615904E-2</v>
      </c>
      <c r="Q1260" s="3">
        <f t="shared" si="15"/>
        <v>-7.8444747612550492E-3</v>
      </c>
      <c r="R1260" s="1"/>
    </row>
    <row r="1261" spans="1:18" x14ac:dyDescent="0.25">
      <c r="A1261" s="1">
        <v>41642</v>
      </c>
      <c r="B1261" t="s">
        <v>10</v>
      </c>
      <c r="C1261">
        <v>87.27</v>
      </c>
      <c r="D1261">
        <v>87.35</v>
      </c>
      <c r="E1261">
        <v>86.62</v>
      </c>
      <c r="F1261">
        <v>86.64</v>
      </c>
      <c r="G1261">
        <v>35723700</v>
      </c>
      <c r="J1261" t="s">
        <v>10</v>
      </c>
      <c r="K1261" s="1">
        <v>41642</v>
      </c>
      <c r="L1261">
        <v>86.64</v>
      </c>
      <c r="N1261" t="s">
        <v>7</v>
      </c>
      <c r="O1261" s="1">
        <v>41642</v>
      </c>
      <c r="P1261" s="3">
        <f>sqqq!K982/sqqq!K981-1</f>
        <v>1.0666666666666602E-2</v>
      </c>
      <c r="Q1261" s="3">
        <f t="shared" si="15"/>
        <v>-7.2189755929872312E-3</v>
      </c>
      <c r="R1261" s="1"/>
    </row>
    <row r="1262" spans="1:18" x14ac:dyDescent="0.25">
      <c r="A1262" s="1">
        <v>41645</v>
      </c>
      <c r="B1262" t="s">
        <v>10</v>
      </c>
      <c r="C1262">
        <v>86.66</v>
      </c>
      <c r="D1262">
        <v>86.76</v>
      </c>
      <c r="E1262">
        <v>86</v>
      </c>
      <c r="F1262">
        <v>86.32</v>
      </c>
      <c r="G1262">
        <v>32073100</v>
      </c>
      <c r="J1262" t="s">
        <v>10</v>
      </c>
      <c r="K1262" s="1">
        <v>41645</v>
      </c>
      <c r="L1262">
        <v>86.32</v>
      </c>
      <c r="N1262" t="s">
        <v>7</v>
      </c>
      <c r="O1262" s="1">
        <v>41645</v>
      </c>
      <c r="P1262" s="3">
        <f>sqqq!K983/sqqq!K982-1</f>
        <v>-2.7704485488126651E-2</v>
      </c>
      <c r="Q1262" s="3">
        <f t="shared" si="15"/>
        <v>-3.6934441366575088E-3</v>
      </c>
      <c r="R1262" s="1"/>
    </row>
    <row r="1263" spans="1:18" x14ac:dyDescent="0.25">
      <c r="A1263" s="1">
        <v>41646</v>
      </c>
      <c r="B1263" t="s">
        <v>10</v>
      </c>
      <c r="C1263">
        <v>86.72</v>
      </c>
      <c r="D1263">
        <v>87.25</v>
      </c>
      <c r="E1263">
        <v>86.56</v>
      </c>
      <c r="F1263">
        <v>87.12</v>
      </c>
      <c r="G1263">
        <v>25860600</v>
      </c>
      <c r="J1263" t="s">
        <v>10</v>
      </c>
      <c r="K1263" s="1">
        <v>41646</v>
      </c>
      <c r="L1263">
        <v>87.12</v>
      </c>
      <c r="N1263" t="s">
        <v>7</v>
      </c>
      <c r="O1263" s="1">
        <v>41646</v>
      </c>
      <c r="P1263" s="3">
        <f>sqqq!K984/sqqq!K983-1</f>
        <v>-7.4626865671640896E-3</v>
      </c>
      <c r="Q1263" s="3">
        <f t="shared" si="15"/>
        <v>9.2678405931418961E-3</v>
      </c>
      <c r="R1263" s="1"/>
    </row>
    <row r="1264" spans="1:18" x14ac:dyDescent="0.25">
      <c r="A1264" s="1">
        <v>41647</v>
      </c>
      <c r="B1264" t="s">
        <v>10</v>
      </c>
      <c r="C1264">
        <v>87.14</v>
      </c>
      <c r="D1264">
        <v>87.55</v>
      </c>
      <c r="E1264">
        <v>86.95</v>
      </c>
      <c r="F1264">
        <v>87.31</v>
      </c>
      <c r="G1264">
        <v>27197400</v>
      </c>
      <c r="J1264" t="s">
        <v>10</v>
      </c>
      <c r="K1264" s="1">
        <v>41647</v>
      </c>
      <c r="L1264">
        <v>87.31</v>
      </c>
      <c r="N1264" t="s">
        <v>7</v>
      </c>
      <c r="O1264" s="1">
        <v>41647</v>
      </c>
      <c r="P1264" s="3">
        <f>sqqq!K985/sqqq!K984-1</f>
        <v>1.2303485987696483E-2</v>
      </c>
      <c r="Q1264" s="3">
        <f t="shared" si="15"/>
        <v>2.1808999081727176E-3</v>
      </c>
      <c r="R1264" s="1"/>
    </row>
    <row r="1265" spans="1:18" x14ac:dyDescent="0.25">
      <c r="A1265" s="1">
        <v>41648</v>
      </c>
      <c r="B1265" t="s">
        <v>10</v>
      </c>
      <c r="C1265">
        <v>87.63</v>
      </c>
      <c r="D1265">
        <v>87.64</v>
      </c>
      <c r="E1265">
        <v>86.72</v>
      </c>
      <c r="F1265">
        <v>87.02</v>
      </c>
      <c r="G1265">
        <v>23674700</v>
      </c>
      <c r="J1265" t="s">
        <v>10</v>
      </c>
      <c r="K1265" s="1">
        <v>41648</v>
      </c>
      <c r="L1265">
        <v>87.02</v>
      </c>
      <c r="N1265" t="s">
        <v>7</v>
      </c>
      <c r="O1265" s="1">
        <v>41648</v>
      </c>
      <c r="P1265" s="3">
        <f>sqqq!K986/sqqq!K985-1</f>
        <v>-1.1478730587440866E-2</v>
      </c>
      <c r="Q1265" s="3">
        <f t="shared" si="15"/>
        <v>-3.3214981101822305E-3</v>
      </c>
      <c r="R1265" s="1"/>
    </row>
    <row r="1266" spans="1:18" x14ac:dyDescent="0.25">
      <c r="A1266" s="1">
        <v>41649</v>
      </c>
      <c r="B1266" t="s">
        <v>10</v>
      </c>
      <c r="C1266">
        <v>87.23</v>
      </c>
      <c r="D1266">
        <v>87.4</v>
      </c>
      <c r="E1266">
        <v>86.58</v>
      </c>
      <c r="F1266">
        <v>87.3</v>
      </c>
      <c r="G1266">
        <v>38008900</v>
      </c>
      <c r="J1266" t="s">
        <v>10</v>
      </c>
      <c r="K1266" s="1">
        <v>41649</v>
      </c>
      <c r="L1266">
        <v>87.3</v>
      </c>
      <c r="N1266" t="s">
        <v>7</v>
      </c>
      <c r="O1266" s="1">
        <v>41649</v>
      </c>
      <c r="P1266" s="3">
        <f>sqqq!K987/sqqq!K986-1</f>
        <v>4.4398907103825103E-2</v>
      </c>
      <c r="Q1266" s="3">
        <f t="shared" si="15"/>
        <v>3.217651114686193E-3</v>
      </c>
      <c r="R1266" s="1"/>
    </row>
    <row r="1267" spans="1:18" x14ac:dyDescent="0.25">
      <c r="A1267" s="1">
        <v>41652</v>
      </c>
      <c r="B1267" t="s">
        <v>10</v>
      </c>
      <c r="C1267">
        <v>87.18</v>
      </c>
      <c r="D1267">
        <v>87.48</v>
      </c>
      <c r="E1267">
        <v>85.68</v>
      </c>
      <c r="F1267">
        <v>86.01</v>
      </c>
      <c r="G1267">
        <v>48842300</v>
      </c>
      <c r="J1267" t="s">
        <v>10</v>
      </c>
      <c r="K1267" s="1">
        <v>41652</v>
      </c>
      <c r="L1267">
        <v>86.01</v>
      </c>
      <c r="N1267" t="s">
        <v>7</v>
      </c>
      <c r="O1267" s="1">
        <v>41652</v>
      </c>
      <c r="P1267" s="3">
        <f>sqqq!K988/sqqq!K987-1</f>
        <v>-5.5591890124264243E-2</v>
      </c>
      <c r="Q1267" s="3">
        <f t="shared" si="15"/>
        <v>-1.4776632302405446E-2</v>
      </c>
      <c r="R1267" s="1"/>
    </row>
    <row r="1268" spans="1:18" x14ac:dyDescent="0.25">
      <c r="A1268" s="1">
        <v>41653</v>
      </c>
      <c r="B1268" t="s">
        <v>10</v>
      </c>
      <c r="C1268">
        <v>86.3</v>
      </c>
      <c r="D1268">
        <v>87.72</v>
      </c>
      <c r="E1268">
        <v>86.3</v>
      </c>
      <c r="F1268">
        <v>87.65</v>
      </c>
      <c r="G1268">
        <v>37178900</v>
      </c>
      <c r="J1268" t="s">
        <v>10</v>
      </c>
      <c r="K1268" s="1">
        <v>41653</v>
      </c>
      <c r="L1268">
        <v>87.65</v>
      </c>
      <c r="N1268" t="s">
        <v>7</v>
      </c>
      <c r="O1268" s="1">
        <v>41653</v>
      </c>
      <c r="P1268" s="3">
        <f>sqqq!K989/sqqq!K988-1</f>
        <v>-2.5623268698060864E-2</v>
      </c>
      <c r="Q1268" s="3">
        <f t="shared" si="15"/>
        <v>1.9067550284850521E-2</v>
      </c>
      <c r="R1268" s="1"/>
    </row>
    <row r="1269" spans="1:18" x14ac:dyDescent="0.25">
      <c r="A1269" s="1">
        <v>41654</v>
      </c>
      <c r="B1269" t="s">
        <v>10</v>
      </c>
      <c r="C1269">
        <v>88.03</v>
      </c>
      <c r="D1269">
        <v>88.54</v>
      </c>
      <c r="E1269">
        <v>87.94</v>
      </c>
      <c r="F1269">
        <v>88.37</v>
      </c>
      <c r="G1269">
        <v>39835600</v>
      </c>
      <c r="J1269" t="s">
        <v>10</v>
      </c>
      <c r="K1269" s="1">
        <v>41654</v>
      </c>
      <c r="L1269">
        <v>88.37</v>
      </c>
      <c r="N1269" t="s">
        <v>7</v>
      </c>
      <c r="O1269" s="1">
        <v>41654</v>
      </c>
      <c r="P1269" s="3">
        <f>sqqq!K990/sqqq!K989-1</f>
        <v>-2.1321961620469621E-3</v>
      </c>
      <c r="Q1269" s="3">
        <f t="shared" si="15"/>
        <v>8.2144894466629204E-3</v>
      </c>
      <c r="R1269" s="1"/>
    </row>
    <row r="1270" spans="1:18" x14ac:dyDescent="0.25">
      <c r="A1270" s="1">
        <v>41655</v>
      </c>
      <c r="B1270" t="s">
        <v>10</v>
      </c>
      <c r="C1270">
        <v>88.3</v>
      </c>
      <c r="D1270">
        <v>88.51</v>
      </c>
      <c r="E1270">
        <v>88.16</v>
      </c>
      <c r="F1270">
        <v>88.38</v>
      </c>
      <c r="G1270">
        <v>31630100</v>
      </c>
      <c r="J1270" t="s">
        <v>10</v>
      </c>
      <c r="K1270" s="1">
        <v>41655</v>
      </c>
      <c r="L1270">
        <v>88.38</v>
      </c>
      <c r="N1270" t="s">
        <v>7</v>
      </c>
      <c r="O1270" s="1">
        <v>41655</v>
      </c>
      <c r="P1270" s="3">
        <f>sqqq!K991/sqqq!K990-1</f>
        <v>1.9230769230769384E-2</v>
      </c>
      <c r="Q1270" s="3">
        <f t="shared" si="15"/>
        <v>1.1316057485566411E-4</v>
      </c>
      <c r="R1270" s="1"/>
    </row>
    <row r="1271" spans="1:18" x14ac:dyDescent="0.25">
      <c r="A1271" s="1">
        <v>41656</v>
      </c>
      <c r="B1271" t="s">
        <v>10</v>
      </c>
      <c r="C1271">
        <v>88.11</v>
      </c>
      <c r="D1271">
        <v>88.37</v>
      </c>
      <c r="E1271">
        <v>87.67</v>
      </c>
      <c r="F1271">
        <v>87.88</v>
      </c>
      <c r="G1271">
        <v>36895800</v>
      </c>
      <c r="J1271" t="s">
        <v>10</v>
      </c>
      <c r="K1271" s="1">
        <v>41656</v>
      </c>
      <c r="L1271">
        <v>87.88</v>
      </c>
      <c r="N1271" t="s">
        <v>7</v>
      </c>
      <c r="O1271" s="1">
        <v>41656</v>
      </c>
      <c r="P1271" s="3">
        <f>sqqq!K992/sqqq!K991-1</f>
        <v>-2.375960866526905E-2</v>
      </c>
      <c r="Q1271" s="3">
        <f t="shared" si="15"/>
        <v>-5.65738854944553E-3</v>
      </c>
      <c r="R1271" s="1"/>
    </row>
    <row r="1272" spans="1:18" x14ac:dyDescent="0.25">
      <c r="A1272" s="1">
        <v>41660</v>
      </c>
      <c r="B1272" t="s">
        <v>10</v>
      </c>
      <c r="C1272">
        <v>88.44</v>
      </c>
      <c r="D1272">
        <v>88.59</v>
      </c>
      <c r="E1272">
        <v>87.81</v>
      </c>
      <c r="F1272">
        <v>88.55</v>
      </c>
      <c r="G1272">
        <v>26412700</v>
      </c>
      <c r="J1272" t="s">
        <v>10</v>
      </c>
      <c r="K1272" s="1">
        <v>41660</v>
      </c>
      <c r="L1272">
        <v>88.55</v>
      </c>
      <c r="N1272" t="s">
        <v>7</v>
      </c>
      <c r="O1272" s="1">
        <v>41660</v>
      </c>
      <c r="P1272" s="3">
        <f>sqqq!K993/sqqq!K992-1</f>
        <v>-8.58983536148894E-3</v>
      </c>
      <c r="Q1272" s="3">
        <f t="shared" si="15"/>
        <v>7.6240327719618861E-3</v>
      </c>
      <c r="R1272" s="1"/>
    </row>
    <row r="1273" spans="1:18" x14ac:dyDescent="0.25">
      <c r="A1273" s="1">
        <v>41661</v>
      </c>
      <c r="B1273" t="s">
        <v>10</v>
      </c>
      <c r="C1273">
        <v>88.78</v>
      </c>
      <c r="D1273">
        <v>89</v>
      </c>
      <c r="E1273">
        <v>88.52</v>
      </c>
      <c r="F1273">
        <v>88.78</v>
      </c>
      <c r="G1273">
        <v>29376900</v>
      </c>
      <c r="J1273" t="s">
        <v>10</v>
      </c>
      <c r="K1273" s="1">
        <v>41661</v>
      </c>
      <c r="L1273">
        <v>88.78</v>
      </c>
      <c r="N1273" t="s">
        <v>7</v>
      </c>
      <c r="O1273" s="1">
        <v>41661</v>
      </c>
      <c r="P1273" s="3">
        <f>sqqq!K994/sqqq!K993-1</f>
        <v>1.2274368231046884E-2</v>
      </c>
      <c r="Q1273" s="3">
        <f t="shared" si="15"/>
        <v>2.5974025974027093E-3</v>
      </c>
      <c r="R1273" s="1"/>
    </row>
    <row r="1274" spans="1:18" x14ac:dyDescent="0.25">
      <c r="A1274" s="1">
        <v>41662</v>
      </c>
      <c r="B1274" t="s">
        <v>10</v>
      </c>
      <c r="C1274">
        <v>88.51</v>
      </c>
      <c r="D1274">
        <v>88.52</v>
      </c>
      <c r="E1274">
        <v>87.86</v>
      </c>
      <c r="F1274">
        <v>88.48</v>
      </c>
      <c r="G1274">
        <v>35011900</v>
      </c>
      <c r="J1274" t="s">
        <v>10</v>
      </c>
      <c r="K1274" s="1">
        <v>41662</v>
      </c>
      <c r="L1274">
        <v>88.48</v>
      </c>
      <c r="N1274" t="s">
        <v>7</v>
      </c>
      <c r="O1274" s="1">
        <v>41662</v>
      </c>
      <c r="P1274" s="3">
        <f>sqqq!K995/sqqq!K994-1</f>
        <v>5.9201141226818743E-2</v>
      </c>
      <c r="Q1274" s="3">
        <f t="shared" si="15"/>
        <v>-3.3791394458211332E-3</v>
      </c>
      <c r="R1274" s="1"/>
    </row>
    <row r="1275" spans="1:18" x14ac:dyDescent="0.25">
      <c r="A1275" s="1">
        <v>41663</v>
      </c>
      <c r="B1275" t="s">
        <v>10</v>
      </c>
      <c r="C1275">
        <v>88.05</v>
      </c>
      <c r="D1275">
        <v>88.18</v>
      </c>
      <c r="E1275">
        <v>86.71</v>
      </c>
      <c r="F1275">
        <v>86.74</v>
      </c>
      <c r="G1275">
        <v>63974600</v>
      </c>
      <c r="J1275" t="s">
        <v>10</v>
      </c>
      <c r="K1275" s="1">
        <v>41663</v>
      </c>
      <c r="L1275">
        <v>86.74</v>
      </c>
      <c r="N1275" t="s">
        <v>7</v>
      </c>
      <c r="O1275" s="1">
        <v>41663</v>
      </c>
      <c r="P1275" s="3">
        <f>sqqq!K996/sqqq!K995-1</f>
        <v>2.7104377104377075E-2</v>
      </c>
      <c r="Q1275" s="3">
        <f t="shared" si="15"/>
        <v>-1.9665461121157413E-2</v>
      </c>
      <c r="R1275" s="1"/>
    </row>
    <row r="1276" spans="1:18" x14ac:dyDescent="0.25">
      <c r="A1276" s="1">
        <v>41666</v>
      </c>
      <c r="B1276" t="s">
        <v>10</v>
      </c>
      <c r="C1276">
        <v>86.74</v>
      </c>
      <c r="D1276">
        <v>86.89</v>
      </c>
      <c r="E1276">
        <v>85.25</v>
      </c>
      <c r="F1276">
        <v>85.9</v>
      </c>
      <c r="G1276">
        <v>63519300</v>
      </c>
      <c r="J1276" t="s">
        <v>10</v>
      </c>
      <c r="K1276" s="1">
        <v>41666</v>
      </c>
      <c r="L1276">
        <v>85.9</v>
      </c>
      <c r="N1276" t="s">
        <v>7</v>
      </c>
      <c r="O1276" s="1">
        <v>41666</v>
      </c>
      <c r="P1276" s="3">
        <f>sqqq!K997/sqqq!K996-1</f>
        <v>1.3112604491067881E-3</v>
      </c>
      <c r="Q1276" s="3">
        <f t="shared" si="15"/>
        <v>-9.6841134424716646E-3</v>
      </c>
      <c r="R1276" s="1"/>
    </row>
    <row r="1277" spans="1:18" x14ac:dyDescent="0.25">
      <c r="A1277" s="1">
        <v>41667</v>
      </c>
      <c r="B1277" t="s">
        <v>10</v>
      </c>
      <c r="C1277">
        <v>85.5</v>
      </c>
      <c r="D1277">
        <v>85.94</v>
      </c>
      <c r="E1277">
        <v>85.31</v>
      </c>
      <c r="F1277">
        <v>85.85</v>
      </c>
      <c r="G1277">
        <v>44378800</v>
      </c>
      <c r="J1277" t="s">
        <v>10</v>
      </c>
      <c r="K1277" s="1">
        <v>41667</v>
      </c>
      <c r="L1277">
        <v>85.85</v>
      </c>
      <c r="N1277" t="s">
        <v>7</v>
      </c>
      <c r="O1277" s="1">
        <v>41667</v>
      </c>
      <c r="P1277" s="3">
        <f>sqqq!K998/sqqq!K997-1</f>
        <v>3.3557046979865834E-2</v>
      </c>
      <c r="Q1277" s="3">
        <f t="shared" si="15"/>
        <v>-5.8207217695005475E-4</v>
      </c>
      <c r="R1277" s="1"/>
    </row>
    <row r="1278" spans="1:18" x14ac:dyDescent="0.25">
      <c r="A1278" s="1">
        <v>41668</v>
      </c>
      <c r="B1278" t="s">
        <v>10</v>
      </c>
      <c r="C1278">
        <v>85.11</v>
      </c>
      <c r="D1278">
        <v>85.74</v>
      </c>
      <c r="E1278">
        <v>84.76</v>
      </c>
      <c r="F1278">
        <v>84.93</v>
      </c>
      <c r="G1278">
        <v>51939300</v>
      </c>
      <c r="J1278" t="s">
        <v>10</v>
      </c>
      <c r="K1278" s="1">
        <v>41668</v>
      </c>
      <c r="L1278">
        <v>84.93</v>
      </c>
      <c r="N1278" t="s">
        <v>7</v>
      </c>
      <c r="O1278" s="1">
        <v>41668</v>
      </c>
      <c r="P1278" s="3">
        <f>sqqq!K999/sqqq!K998-1</f>
        <v>-5.3373455812480208E-2</v>
      </c>
      <c r="Q1278" s="3">
        <f t="shared" si="15"/>
        <v>-1.0716365754222301E-2</v>
      </c>
      <c r="R1278" s="1"/>
    </row>
    <row r="1279" spans="1:18" x14ac:dyDescent="0.25">
      <c r="A1279" s="1">
        <v>41669</v>
      </c>
      <c r="B1279" t="s">
        <v>10</v>
      </c>
      <c r="C1279">
        <v>85.97</v>
      </c>
      <c r="D1279">
        <v>86.8</v>
      </c>
      <c r="E1279">
        <v>85.88</v>
      </c>
      <c r="F1279">
        <v>86.5</v>
      </c>
      <c r="G1279">
        <v>65833600</v>
      </c>
      <c r="J1279" t="s">
        <v>10</v>
      </c>
      <c r="K1279" s="1">
        <v>41669</v>
      </c>
      <c r="L1279">
        <v>86.5</v>
      </c>
      <c r="N1279" t="s">
        <v>7</v>
      </c>
      <c r="O1279" s="1">
        <v>41669</v>
      </c>
      <c r="P1279" s="3">
        <f>sqqq!K1000/sqqq!K999-1</f>
        <v>5.5211644637778168E-3</v>
      </c>
      <c r="Q1279" s="3">
        <f t="shared" si="15"/>
        <v>1.8485811845048827E-2</v>
      </c>
      <c r="R1279" s="1"/>
    </row>
    <row r="1280" spans="1:18" x14ac:dyDescent="0.25">
      <c r="A1280" s="1">
        <v>41670</v>
      </c>
      <c r="B1280" t="s">
        <v>10</v>
      </c>
      <c r="C1280">
        <v>85.54</v>
      </c>
      <c r="D1280">
        <v>86.68</v>
      </c>
      <c r="E1280">
        <v>85.45</v>
      </c>
      <c r="F1280">
        <v>86.27</v>
      </c>
      <c r="G1280">
        <v>45187000</v>
      </c>
      <c r="J1280" t="s">
        <v>10</v>
      </c>
      <c r="K1280" s="1">
        <v>41670</v>
      </c>
      <c r="L1280">
        <v>86.27</v>
      </c>
      <c r="N1280" t="s">
        <v>7</v>
      </c>
      <c r="O1280" s="1">
        <v>41670</v>
      </c>
      <c r="P1280" s="3">
        <f>sqqq!K1001/sqqq!K1000-1</f>
        <v>6.8885191347753727E-2</v>
      </c>
      <c r="Q1280" s="3">
        <f t="shared" si="15"/>
        <v>-2.6589595375723363E-3</v>
      </c>
      <c r="R1280" s="1"/>
    </row>
    <row r="1281" spans="1:18" x14ac:dyDescent="0.25">
      <c r="A1281" s="1">
        <v>41673</v>
      </c>
      <c r="B1281" t="s">
        <v>10</v>
      </c>
      <c r="C1281">
        <v>86.11</v>
      </c>
      <c r="D1281">
        <v>86.5</v>
      </c>
      <c r="E1281">
        <v>84.07</v>
      </c>
      <c r="F1281">
        <v>84.29</v>
      </c>
      <c r="G1281">
        <v>65596900</v>
      </c>
      <c r="J1281" t="s">
        <v>10</v>
      </c>
      <c r="K1281" s="1">
        <v>41673</v>
      </c>
      <c r="L1281">
        <v>84.29</v>
      </c>
      <c r="N1281" t="s">
        <v>7</v>
      </c>
      <c r="O1281" s="1">
        <v>41673</v>
      </c>
      <c r="P1281" s="3">
        <f>sqqq!K1002/sqqq!K1001-1</f>
        <v>-2.490660024906588E-2</v>
      </c>
      <c r="Q1281" s="3">
        <f t="shared" si="15"/>
        <v>-2.2951199721803484E-2</v>
      </c>
      <c r="R1281" s="1"/>
    </row>
    <row r="1282" spans="1:18" x14ac:dyDescent="0.25">
      <c r="A1282" s="1">
        <v>41674</v>
      </c>
      <c r="B1282" t="s">
        <v>10</v>
      </c>
      <c r="C1282">
        <v>84.72</v>
      </c>
      <c r="D1282">
        <v>85.25</v>
      </c>
      <c r="E1282">
        <v>84.46</v>
      </c>
      <c r="F1282">
        <v>84.91</v>
      </c>
      <c r="G1282">
        <v>37675500</v>
      </c>
      <c r="J1282" t="s">
        <v>10</v>
      </c>
      <c r="K1282" s="1">
        <v>41674</v>
      </c>
      <c r="L1282">
        <v>84.91</v>
      </c>
      <c r="N1282" t="s">
        <v>7</v>
      </c>
      <c r="O1282" s="1">
        <v>41674</v>
      </c>
      <c r="P1282" s="3">
        <f>sqqq!K1003/sqqq!K1002-1</f>
        <v>1.0696040868454659E-2</v>
      </c>
      <c r="Q1282" s="3">
        <f t="shared" si="15"/>
        <v>7.355558191956213E-3</v>
      </c>
      <c r="R1282" s="1"/>
    </row>
    <row r="1283" spans="1:18" x14ac:dyDescent="0.25">
      <c r="A1283" s="1">
        <v>41675</v>
      </c>
      <c r="B1283" t="s">
        <v>10</v>
      </c>
      <c r="C1283">
        <v>84.63</v>
      </c>
      <c r="D1283">
        <v>84.99</v>
      </c>
      <c r="E1283">
        <v>83.74</v>
      </c>
      <c r="F1283">
        <v>84.69</v>
      </c>
      <c r="G1283">
        <v>41721800</v>
      </c>
      <c r="J1283" t="s">
        <v>10</v>
      </c>
      <c r="K1283" s="1">
        <v>41675</v>
      </c>
      <c r="L1283">
        <v>84.69</v>
      </c>
      <c r="N1283" t="s">
        <v>7</v>
      </c>
      <c r="O1283" s="1">
        <v>41675</v>
      </c>
      <c r="P1283" s="3">
        <f>sqqq!K1004/sqqq!K1003-1</f>
        <v>-3.9014373716632411E-2</v>
      </c>
      <c r="Q1283" s="3">
        <f t="shared" si="15"/>
        <v>-2.5909786833117066E-3</v>
      </c>
      <c r="R1283" s="1"/>
    </row>
    <row r="1284" spans="1:18" x14ac:dyDescent="0.25">
      <c r="A1284" s="1">
        <v>41676</v>
      </c>
      <c r="B1284" t="s">
        <v>10</v>
      </c>
      <c r="C1284">
        <v>84.94</v>
      </c>
      <c r="D1284">
        <v>85.88</v>
      </c>
      <c r="E1284">
        <v>84.92</v>
      </c>
      <c r="F1284">
        <v>85.77</v>
      </c>
      <c r="G1284">
        <v>32308600</v>
      </c>
      <c r="J1284" t="s">
        <v>10</v>
      </c>
      <c r="K1284" s="1">
        <v>41676</v>
      </c>
      <c r="L1284">
        <v>85.77</v>
      </c>
      <c r="N1284" t="s">
        <v>7</v>
      </c>
      <c r="O1284" s="1">
        <v>41676</v>
      </c>
      <c r="P1284" s="3">
        <f>sqqq!K1005/sqqq!K1004-1</f>
        <v>-5.3418803418803451E-2</v>
      </c>
      <c r="Q1284" s="3">
        <f t="shared" si="15"/>
        <v>1.2752391073326264E-2</v>
      </c>
      <c r="R1284" s="1"/>
    </row>
    <row r="1285" spans="1:18" x14ac:dyDescent="0.25">
      <c r="A1285" s="1">
        <v>41677</v>
      </c>
      <c r="B1285" t="s">
        <v>10</v>
      </c>
      <c r="C1285">
        <v>86.25</v>
      </c>
      <c r="D1285">
        <v>87.36</v>
      </c>
      <c r="E1285">
        <v>86</v>
      </c>
      <c r="F1285">
        <v>87.3</v>
      </c>
      <c r="G1285">
        <v>38359400</v>
      </c>
      <c r="J1285" t="s">
        <v>10</v>
      </c>
      <c r="K1285" s="1">
        <v>41677</v>
      </c>
      <c r="L1285">
        <v>87.3</v>
      </c>
      <c r="N1285" t="s">
        <v>7</v>
      </c>
      <c r="O1285" s="1">
        <v>41677</v>
      </c>
      <c r="P1285" s="3">
        <f>sqqq!K1006/sqqq!K1005-1</f>
        <v>-1.7364125716270218E-2</v>
      </c>
      <c r="Q1285" s="3">
        <f t="shared" si="15"/>
        <v>1.7838405036726179E-2</v>
      </c>
      <c r="R1285" s="1"/>
    </row>
    <row r="1286" spans="1:18" x14ac:dyDescent="0.25">
      <c r="A1286" s="1">
        <v>41680</v>
      </c>
      <c r="B1286" t="s">
        <v>10</v>
      </c>
      <c r="C1286">
        <v>87.27</v>
      </c>
      <c r="D1286">
        <v>87.84</v>
      </c>
      <c r="E1286">
        <v>87.21</v>
      </c>
      <c r="F1286">
        <v>87.8</v>
      </c>
      <c r="G1286">
        <v>30205400</v>
      </c>
      <c r="J1286" t="s">
        <v>10</v>
      </c>
      <c r="K1286" s="1">
        <v>41680</v>
      </c>
      <c r="L1286">
        <v>87.8</v>
      </c>
      <c r="N1286" t="s">
        <v>7</v>
      </c>
      <c r="O1286" s="1">
        <v>41680</v>
      </c>
      <c r="P1286" s="3">
        <f>sqqq!K1007/sqqq!K1006-1</f>
        <v>-3.3928255875596447E-2</v>
      </c>
      <c r="Q1286" s="3">
        <f t="shared" si="15"/>
        <v>5.7273768613974596E-3</v>
      </c>
      <c r="R1286" s="1"/>
    </row>
    <row r="1287" spans="1:18" x14ac:dyDescent="0.25">
      <c r="A1287" s="1">
        <v>41681</v>
      </c>
      <c r="B1287" t="s">
        <v>10</v>
      </c>
      <c r="C1287">
        <v>87.99</v>
      </c>
      <c r="D1287">
        <v>88.97</v>
      </c>
      <c r="E1287">
        <v>87.89</v>
      </c>
      <c r="F1287">
        <v>88.8</v>
      </c>
      <c r="G1287">
        <v>38635500</v>
      </c>
      <c r="J1287" t="s">
        <v>10</v>
      </c>
      <c r="K1287" s="1">
        <v>41681</v>
      </c>
      <c r="L1287">
        <v>88.8</v>
      </c>
      <c r="N1287" t="s">
        <v>7</v>
      </c>
      <c r="O1287" s="1">
        <v>41681</v>
      </c>
      <c r="P1287" s="3">
        <f>sqqq!K1008/sqqq!K1007-1</f>
        <v>-5.6703859520761402E-3</v>
      </c>
      <c r="Q1287" s="3">
        <f t="shared" si="15"/>
        <v>1.1389521640091216E-2</v>
      </c>
      <c r="R1287" s="1"/>
    </row>
    <row r="1288" spans="1:18" x14ac:dyDescent="0.25">
      <c r="A1288" s="1">
        <v>41682</v>
      </c>
      <c r="B1288" t="s">
        <v>10</v>
      </c>
      <c r="C1288">
        <v>88.98</v>
      </c>
      <c r="D1288">
        <v>89.17</v>
      </c>
      <c r="E1288">
        <v>88.7</v>
      </c>
      <c r="F1288">
        <v>88.97</v>
      </c>
      <c r="G1288">
        <v>32507200</v>
      </c>
      <c r="J1288" t="s">
        <v>10</v>
      </c>
      <c r="K1288" s="1">
        <v>41682</v>
      </c>
      <c r="L1288">
        <v>88.97</v>
      </c>
      <c r="N1288" t="s">
        <v>7</v>
      </c>
      <c r="O1288" s="1">
        <v>41682</v>
      </c>
      <c r="P1288" s="3">
        <f>sqqq!K1009/sqqq!K1008-1</f>
        <v>-2.2810890360559277E-2</v>
      </c>
      <c r="Q1288" s="3">
        <f t="shared" si="15"/>
        <v>1.9144144144145336E-3</v>
      </c>
      <c r="R1288" s="1"/>
    </row>
    <row r="1289" spans="1:18" x14ac:dyDescent="0.25">
      <c r="A1289" s="1">
        <v>41683</v>
      </c>
      <c r="B1289" t="s">
        <v>10</v>
      </c>
      <c r="C1289">
        <v>88.32</v>
      </c>
      <c r="D1289">
        <v>89.7</v>
      </c>
      <c r="E1289">
        <v>88.3</v>
      </c>
      <c r="F1289">
        <v>89.63</v>
      </c>
      <c r="G1289">
        <v>40454500</v>
      </c>
      <c r="J1289" t="s">
        <v>10</v>
      </c>
      <c r="K1289" s="1">
        <v>41683</v>
      </c>
      <c r="L1289">
        <v>89.63</v>
      </c>
      <c r="N1289" t="s">
        <v>7</v>
      </c>
      <c r="O1289" s="1">
        <v>41683</v>
      </c>
      <c r="P1289" s="3">
        <f>sqqq!K1010/sqqq!K1009-1</f>
        <v>-5.6475903614456868E-3</v>
      </c>
      <c r="Q1289" s="3">
        <f t="shared" si="15"/>
        <v>7.4182308643362393E-3</v>
      </c>
      <c r="R1289" s="1"/>
    </row>
    <row r="1290" spans="1:18" x14ac:dyDescent="0.25">
      <c r="A1290" s="1">
        <v>41684</v>
      </c>
      <c r="B1290" t="s">
        <v>10</v>
      </c>
      <c r="C1290">
        <v>89.6</v>
      </c>
      <c r="D1290">
        <v>90.01</v>
      </c>
      <c r="E1290">
        <v>89.33</v>
      </c>
      <c r="F1290">
        <v>89.81</v>
      </c>
      <c r="G1290">
        <v>33212400</v>
      </c>
      <c r="J1290" t="s">
        <v>10</v>
      </c>
      <c r="K1290" s="1">
        <v>41684</v>
      </c>
      <c r="L1290">
        <v>89.81</v>
      </c>
      <c r="N1290" t="s">
        <v>7</v>
      </c>
      <c r="O1290" s="1">
        <v>41684</v>
      </c>
      <c r="P1290" s="3">
        <f>sqqq!K1011/sqqq!K1010-1</f>
        <v>-1.4199166982203693E-2</v>
      </c>
      <c r="Q1290" s="3">
        <f t="shared" si="15"/>
        <v>2.0082561642307262E-3</v>
      </c>
      <c r="R1290" s="1"/>
    </row>
    <row r="1291" spans="1:18" x14ac:dyDescent="0.25">
      <c r="A1291" s="1">
        <v>41688</v>
      </c>
      <c r="B1291" t="s">
        <v>10</v>
      </c>
      <c r="C1291">
        <v>89.96</v>
      </c>
      <c r="D1291">
        <v>90.42</v>
      </c>
      <c r="E1291">
        <v>89.74</v>
      </c>
      <c r="F1291">
        <v>90.25</v>
      </c>
      <c r="G1291">
        <v>29546600</v>
      </c>
      <c r="J1291" t="s">
        <v>10</v>
      </c>
      <c r="K1291" s="1">
        <v>41688</v>
      </c>
      <c r="L1291">
        <v>90.25</v>
      </c>
      <c r="N1291" t="s">
        <v>7</v>
      </c>
      <c r="O1291" s="1">
        <v>41688</v>
      </c>
      <c r="P1291" s="3">
        <f>sqqq!K1012/sqqq!K1011-1</f>
        <v>1.9396965623199591E-2</v>
      </c>
      <c r="Q1291" s="3">
        <f t="shared" si="15"/>
        <v>4.899231711390728E-3</v>
      </c>
      <c r="R1291" s="1"/>
    </row>
    <row r="1292" spans="1:18" x14ac:dyDescent="0.25">
      <c r="A1292" s="1">
        <v>41689</v>
      </c>
      <c r="B1292" t="s">
        <v>10</v>
      </c>
      <c r="C1292">
        <v>90.08</v>
      </c>
      <c r="D1292">
        <v>90.29</v>
      </c>
      <c r="E1292">
        <v>89.45</v>
      </c>
      <c r="F1292">
        <v>89.63</v>
      </c>
      <c r="G1292">
        <v>41749900</v>
      </c>
      <c r="J1292" t="s">
        <v>10</v>
      </c>
      <c r="K1292" s="1">
        <v>41689</v>
      </c>
      <c r="L1292">
        <v>89.63</v>
      </c>
      <c r="N1292" t="s">
        <v>7</v>
      </c>
      <c r="O1292" s="1">
        <v>41689</v>
      </c>
      <c r="P1292" s="3">
        <f>sqqq!K1013/sqqq!K1012-1</f>
        <v>-1.3941220798794229E-2</v>
      </c>
      <c r="Q1292" s="3">
        <f t="shared" si="15"/>
        <v>-6.869806094182862E-3</v>
      </c>
      <c r="R1292" s="1"/>
    </row>
    <row r="1293" spans="1:18" x14ac:dyDescent="0.25">
      <c r="A1293" s="1">
        <v>41690</v>
      </c>
      <c r="B1293" t="s">
        <v>10</v>
      </c>
      <c r="C1293">
        <v>89.69</v>
      </c>
      <c r="D1293">
        <v>90.22</v>
      </c>
      <c r="E1293">
        <v>89.31</v>
      </c>
      <c r="F1293">
        <v>90.05</v>
      </c>
      <c r="G1293">
        <v>41814800</v>
      </c>
      <c r="J1293" t="s">
        <v>10</v>
      </c>
      <c r="K1293" s="1">
        <v>41690</v>
      </c>
      <c r="L1293">
        <v>90.05</v>
      </c>
      <c r="N1293" t="s">
        <v>7</v>
      </c>
      <c r="O1293" s="1">
        <v>41690</v>
      </c>
      <c r="P1293" s="3">
        <f>sqqq!K1014/sqqq!K1013-1</f>
        <v>5.7317539166985565E-3</v>
      </c>
      <c r="Q1293" s="3">
        <f t="shared" si="15"/>
        <v>4.6859310498716944E-3</v>
      </c>
      <c r="R1293" s="1"/>
    </row>
    <row r="1294" spans="1:18" x14ac:dyDescent="0.25">
      <c r="A1294" s="1">
        <v>41691</v>
      </c>
      <c r="B1294" t="s">
        <v>10</v>
      </c>
      <c r="C1294">
        <v>90.34</v>
      </c>
      <c r="D1294">
        <v>90.47</v>
      </c>
      <c r="E1294">
        <v>89.82</v>
      </c>
      <c r="F1294">
        <v>89.93</v>
      </c>
      <c r="G1294">
        <v>31192200</v>
      </c>
      <c r="J1294" t="s">
        <v>10</v>
      </c>
      <c r="K1294" s="1">
        <v>41691</v>
      </c>
      <c r="L1294">
        <v>89.93</v>
      </c>
      <c r="N1294" t="s">
        <v>7</v>
      </c>
      <c r="O1294" s="1">
        <v>41691</v>
      </c>
      <c r="P1294" s="3">
        <f>sqqq!K1015/sqqq!K1014-1</f>
        <v>-1.9376899696048722E-2</v>
      </c>
      <c r="Q1294" s="3">
        <f t="shared" si="15"/>
        <v>-1.3325930038866618E-3</v>
      </c>
      <c r="R1294" s="1"/>
    </row>
    <row r="1295" spans="1:18" x14ac:dyDescent="0.25">
      <c r="A1295" s="1">
        <v>41694</v>
      </c>
      <c r="B1295" t="s">
        <v>10</v>
      </c>
      <c r="C1295">
        <v>90.14</v>
      </c>
      <c r="D1295">
        <v>90.82</v>
      </c>
      <c r="E1295">
        <v>90.04</v>
      </c>
      <c r="F1295">
        <v>90.41</v>
      </c>
      <c r="G1295">
        <v>31500400</v>
      </c>
      <c r="J1295" t="s">
        <v>10</v>
      </c>
      <c r="K1295" s="1">
        <v>41694</v>
      </c>
      <c r="L1295">
        <v>90.41</v>
      </c>
      <c r="N1295" t="s">
        <v>7</v>
      </c>
      <c r="O1295" s="1">
        <v>41694</v>
      </c>
      <c r="P1295" s="3">
        <f>sqqq!K1016/sqqq!K1015-1</f>
        <v>5.2305308020148544E-3</v>
      </c>
      <c r="Q1295" s="3">
        <f t="shared" si="15"/>
        <v>5.3374847103302425E-3</v>
      </c>
      <c r="R1295" s="1"/>
    </row>
    <row r="1296" spans="1:18" x14ac:dyDescent="0.25">
      <c r="A1296" s="1">
        <v>41695</v>
      </c>
      <c r="B1296" t="s">
        <v>10</v>
      </c>
      <c r="C1296">
        <v>90.54</v>
      </c>
      <c r="D1296">
        <v>90.72</v>
      </c>
      <c r="E1296">
        <v>90.02</v>
      </c>
      <c r="F1296">
        <v>90.31</v>
      </c>
      <c r="G1296">
        <v>26771700</v>
      </c>
      <c r="J1296" t="s">
        <v>10</v>
      </c>
      <c r="K1296" s="1">
        <v>41695</v>
      </c>
      <c r="L1296">
        <v>90.31</v>
      </c>
      <c r="N1296" t="s">
        <v>7</v>
      </c>
      <c r="O1296" s="1">
        <v>41695</v>
      </c>
      <c r="P1296" s="3">
        <f>sqqq!K1017/sqqq!K1016-1</f>
        <v>2.5052996723839982E-3</v>
      </c>
      <c r="Q1296" s="3">
        <f t="shared" si="15"/>
        <v>-1.1060723371307812E-3</v>
      </c>
      <c r="R1296" s="1"/>
    </row>
    <row r="1297" spans="1:18" x14ac:dyDescent="0.25">
      <c r="A1297" s="1">
        <v>41696</v>
      </c>
      <c r="B1297" t="s">
        <v>10</v>
      </c>
      <c r="C1297">
        <v>90.55</v>
      </c>
      <c r="D1297">
        <v>90.84</v>
      </c>
      <c r="E1297">
        <v>89.87</v>
      </c>
      <c r="F1297">
        <v>90.23</v>
      </c>
      <c r="G1297">
        <v>42953700</v>
      </c>
      <c r="J1297" t="s">
        <v>10</v>
      </c>
      <c r="K1297" s="1">
        <v>41696</v>
      </c>
      <c r="L1297">
        <v>90.23</v>
      </c>
      <c r="N1297" t="s">
        <v>7</v>
      </c>
      <c r="O1297" s="1">
        <v>41696</v>
      </c>
      <c r="P1297" s="3">
        <f>sqqq!K1018/sqqq!K1017-1</f>
        <v>-1.9415609381007393E-2</v>
      </c>
      <c r="Q1297" s="3">
        <f t="shared" si="15"/>
        <v>-8.8583767024685844E-4</v>
      </c>
      <c r="R1297" s="1"/>
    </row>
    <row r="1298" spans="1:18" x14ac:dyDescent="0.25">
      <c r="A1298" s="1">
        <v>41697</v>
      </c>
      <c r="B1298" t="s">
        <v>10</v>
      </c>
      <c r="C1298">
        <v>89.87</v>
      </c>
      <c r="D1298">
        <v>90.53</v>
      </c>
      <c r="E1298">
        <v>89.73</v>
      </c>
      <c r="F1298">
        <v>90.44</v>
      </c>
      <c r="G1298">
        <v>28742400</v>
      </c>
      <c r="J1298" t="s">
        <v>10</v>
      </c>
      <c r="K1298" s="1">
        <v>41697</v>
      </c>
      <c r="L1298">
        <v>90.44</v>
      </c>
      <c r="N1298" t="s">
        <v>7</v>
      </c>
      <c r="O1298" s="1">
        <v>41697</v>
      </c>
      <c r="P1298" s="3">
        <f>sqqq!K1019/sqqq!K1018-1</f>
        <v>2.9405998823759383E-3</v>
      </c>
      <c r="Q1298" s="3">
        <f t="shared" si="15"/>
        <v>2.3273855702095059E-3</v>
      </c>
      <c r="R1298" s="1"/>
    </row>
    <row r="1299" spans="1:18" x14ac:dyDescent="0.25">
      <c r="A1299" s="1">
        <v>41698</v>
      </c>
      <c r="B1299" t="s">
        <v>10</v>
      </c>
      <c r="C1299">
        <v>90.42</v>
      </c>
      <c r="D1299">
        <v>90.96</v>
      </c>
      <c r="E1299">
        <v>89.54</v>
      </c>
      <c r="F1299">
        <v>90.34</v>
      </c>
      <c r="G1299">
        <v>48609800</v>
      </c>
      <c r="J1299" t="s">
        <v>10</v>
      </c>
      <c r="K1299" s="1">
        <v>41698</v>
      </c>
      <c r="L1299">
        <v>90.34</v>
      </c>
      <c r="N1299" t="s">
        <v>7</v>
      </c>
      <c r="O1299" s="1">
        <v>41698</v>
      </c>
      <c r="P1299" s="3">
        <f>sqqq!K1020/sqqq!K1019-1</f>
        <v>2.1696637998436463E-2</v>
      </c>
      <c r="Q1299" s="3">
        <f t="shared" si="15"/>
        <v>-1.1057054400707145E-3</v>
      </c>
      <c r="R1299" s="1"/>
    </row>
    <row r="1300" spans="1:18" x14ac:dyDescent="0.25">
      <c r="A1300" s="1">
        <v>41701</v>
      </c>
      <c r="B1300" t="s">
        <v>10</v>
      </c>
      <c r="C1300">
        <v>89.49</v>
      </c>
      <c r="D1300">
        <v>89.91</v>
      </c>
      <c r="E1300">
        <v>88.87</v>
      </c>
      <c r="F1300">
        <v>89.67</v>
      </c>
      <c r="G1300">
        <v>38885700</v>
      </c>
      <c r="J1300" t="s">
        <v>10</v>
      </c>
      <c r="K1300" s="1">
        <v>41701</v>
      </c>
      <c r="L1300">
        <v>89.67</v>
      </c>
      <c r="N1300" t="s">
        <v>7</v>
      </c>
      <c r="O1300" s="1">
        <v>41701</v>
      </c>
      <c r="P1300" s="3">
        <f>sqqq!K1021/sqqq!K1020-1</f>
        <v>-3.7497608570882024E-2</v>
      </c>
      <c r="Q1300" s="3">
        <f t="shared" si="15"/>
        <v>-7.4164268319681925E-3</v>
      </c>
      <c r="R1300" s="1"/>
    </row>
    <row r="1301" spans="1:18" x14ac:dyDescent="0.25">
      <c r="A1301" s="1">
        <v>41702</v>
      </c>
      <c r="B1301" t="s">
        <v>10</v>
      </c>
      <c r="C1301">
        <v>90.65</v>
      </c>
      <c r="D1301">
        <v>90.98</v>
      </c>
      <c r="E1301">
        <v>90.56</v>
      </c>
      <c r="F1301">
        <v>90.81</v>
      </c>
      <c r="G1301">
        <v>33189000</v>
      </c>
      <c r="J1301" t="s">
        <v>10</v>
      </c>
      <c r="K1301" s="1">
        <v>41702</v>
      </c>
      <c r="L1301">
        <v>90.81</v>
      </c>
      <c r="N1301" t="s">
        <v>7</v>
      </c>
      <c r="O1301" s="1">
        <v>41702</v>
      </c>
      <c r="P1301" s="3">
        <f>sqqq!K1022/sqqq!K1021-1</f>
        <v>-9.1433114688929118E-3</v>
      </c>
      <c r="Q1301" s="3">
        <f t="shared" si="15"/>
        <v>1.271328203412514E-2</v>
      </c>
      <c r="R1301" s="1"/>
    </row>
    <row r="1302" spans="1:18" x14ac:dyDescent="0.25">
      <c r="A1302" s="1">
        <v>41703</v>
      </c>
      <c r="B1302" t="s">
        <v>10</v>
      </c>
      <c r="C1302">
        <v>90.96</v>
      </c>
      <c r="D1302">
        <v>91.22</v>
      </c>
      <c r="E1302">
        <v>90.77</v>
      </c>
      <c r="F1302">
        <v>91.06</v>
      </c>
      <c r="G1302">
        <v>27203300</v>
      </c>
      <c r="J1302" t="s">
        <v>10</v>
      </c>
      <c r="K1302" s="1">
        <v>41703</v>
      </c>
      <c r="L1302">
        <v>91.06</v>
      </c>
      <c r="N1302" t="s">
        <v>7</v>
      </c>
      <c r="O1302" s="1">
        <v>41703</v>
      </c>
      <c r="P1302" s="3">
        <f>sqqq!K1023/sqqq!K1022-1</f>
        <v>3.2096288866598766E-3</v>
      </c>
      <c r="Q1302" s="3">
        <f t="shared" si="15"/>
        <v>2.7530007708402859E-3</v>
      </c>
      <c r="R1302" s="1"/>
    </row>
    <row r="1303" spans="1:18" x14ac:dyDescent="0.25">
      <c r="A1303" s="1">
        <v>41704</v>
      </c>
      <c r="B1303" t="s">
        <v>10</v>
      </c>
      <c r="C1303">
        <v>91.27</v>
      </c>
      <c r="D1303">
        <v>91.34</v>
      </c>
      <c r="E1303">
        <v>90.65</v>
      </c>
      <c r="F1303">
        <v>90.98</v>
      </c>
      <c r="G1303">
        <v>24063900</v>
      </c>
      <c r="J1303" t="s">
        <v>10</v>
      </c>
      <c r="K1303" s="1">
        <v>41704</v>
      </c>
      <c r="L1303">
        <v>90.98</v>
      </c>
      <c r="N1303" t="s">
        <v>7</v>
      </c>
      <c r="O1303" s="1">
        <v>41704</v>
      </c>
      <c r="P1303" s="3">
        <f>sqqq!K1024/sqqq!K1023-1</f>
        <v>1.4597080583883315E-2</v>
      </c>
      <c r="Q1303" s="3">
        <f t="shared" si="15"/>
        <v>-8.785416209092789E-4</v>
      </c>
      <c r="R1303" s="1"/>
    </row>
    <row r="1304" spans="1:18" x14ac:dyDescent="0.25">
      <c r="A1304" s="1">
        <v>41705</v>
      </c>
      <c r="B1304" t="s">
        <v>10</v>
      </c>
      <c r="C1304">
        <v>91.27</v>
      </c>
      <c r="D1304">
        <v>91.36</v>
      </c>
      <c r="E1304">
        <v>90.07</v>
      </c>
      <c r="F1304">
        <v>90.53</v>
      </c>
      <c r="G1304">
        <v>31167800</v>
      </c>
      <c r="J1304" t="s">
        <v>10</v>
      </c>
      <c r="K1304" s="1">
        <v>41705</v>
      </c>
      <c r="L1304">
        <v>90.53</v>
      </c>
      <c r="N1304" t="s">
        <v>7</v>
      </c>
      <c r="O1304" s="1">
        <v>41705</v>
      </c>
      <c r="P1304" s="3">
        <f>sqqq!K1025/sqqq!K1024-1</f>
        <v>-2.562081198265731E-3</v>
      </c>
      <c r="Q1304" s="3">
        <f t="shared" si="15"/>
        <v>-4.9461420092328234E-3</v>
      </c>
      <c r="R1304" s="1"/>
    </row>
    <row r="1305" spans="1:18" x14ac:dyDescent="0.25">
      <c r="A1305" s="1">
        <v>41708</v>
      </c>
      <c r="B1305" t="s">
        <v>10</v>
      </c>
      <c r="C1305">
        <v>90.48</v>
      </c>
      <c r="D1305">
        <v>90.66</v>
      </c>
      <c r="E1305">
        <v>90.03</v>
      </c>
      <c r="F1305">
        <v>90.61</v>
      </c>
      <c r="G1305">
        <v>18131700</v>
      </c>
      <c r="J1305" t="s">
        <v>10</v>
      </c>
      <c r="K1305" s="1">
        <v>41708</v>
      </c>
      <c r="L1305">
        <v>90.61</v>
      </c>
      <c r="N1305" t="s">
        <v>7</v>
      </c>
      <c r="O1305" s="1">
        <v>41708</v>
      </c>
      <c r="P1305" s="3">
        <f>sqqq!K1026/sqqq!K1025-1</f>
        <v>1.2645722189290609E-2</v>
      </c>
      <c r="Q1305" s="3">
        <f t="shared" si="15"/>
        <v>8.8368496630941706E-4</v>
      </c>
      <c r="R1305" s="1"/>
    </row>
    <row r="1306" spans="1:18" x14ac:dyDescent="0.25">
      <c r="A1306" s="1">
        <v>41709</v>
      </c>
      <c r="B1306" t="s">
        <v>10</v>
      </c>
      <c r="C1306">
        <v>90.83</v>
      </c>
      <c r="D1306">
        <v>91.06</v>
      </c>
      <c r="E1306">
        <v>89.95</v>
      </c>
      <c r="F1306">
        <v>90.22</v>
      </c>
      <c r="G1306">
        <v>27484300</v>
      </c>
      <c r="J1306" t="s">
        <v>10</v>
      </c>
      <c r="K1306" s="1">
        <v>41709</v>
      </c>
      <c r="L1306">
        <v>90.22</v>
      </c>
      <c r="N1306" t="s">
        <v>7</v>
      </c>
      <c r="O1306" s="1">
        <v>41709</v>
      </c>
      <c r="P1306" s="3">
        <f>sqqq!K1027/sqqq!K1026-1</f>
        <v>-1.1512195121951341E-2</v>
      </c>
      <c r="Q1306" s="3">
        <f t="shared" si="15"/>
        <v>-4.3041606886656814E-3</v>
      </c>
      <c r="R1306" s="1"/>
    </row>
    <row r="1307" spans="1:18" x14ac:dyDescent="0.25">
      <c r="A1307" s="1">
        <v>41710</v>
      </c>
      <c r="B1307" t="s">
        <v>10</v>
      </c>
      <c r="C1307">
        <v>89.81</v>
      </c>
      <c r="D1307">
        <v>90.61</v>
      </c>
      <c r="E1307">
        <v>89.48</v>
      </c>
      <c r="F1307">
        <v>90.56</v>
      </c>
      <c r="G1307">
        <v>27977200</v>
      </c>
      <c r="J1307" t="s">
        <v>10</v>
      </c>
      <c r="K1307" s="1">
        <v>41710</v>
      </c>
      <c r="L1307">
        <v>90.56</v>
      </c>
      <c r="N1307" t="s">
        <v>7</v>
      </c>
      <c r="O1307" s="1">
        <v>41710</v>
      </c>
      <c r="P1307" s="3">
        <f>sqqq!K1028/sqqq!K1027-1</f>
        <v>4.3031977891827999E-2</v>
      </c>
      <c r="Q1307" s="3">
        <f t="shared" ref="Q1307:Q1370" si="16">F1307/F1306-1</f>
        <v>3.7685657282200413E-3</v>
      </c>
      <c r="R1307" s="1"/>
    </row>
    <row r="1308" spans="1:18" x14ac:dyDescent="0.25">
      <c r="A1308" s="1">
        <v>41711</v>
      </c>
      <c r="B1308" t="s">
        <v>10</v>
      </c>
      <c r="C1308">
        <v>90.9</v>
      </c>
      <c r="D1308">
        <v>90.93</v>
      </c>
      <c r="E1308">
        <v>88.87</v>
      </c>
      <c r="F1308">
        <v>89.28</v>
      </c>
      <c r="G1308">
        <v>48542000</v>
      </c>
      <c r="J1308" t="s">
        <v>10</v>
      </c>
      <c r="K1308" s="1">
        <v>41711</v>
      </c>
      <c r="L1308">
        <v>89.28</v>
      </c>
      <c r="N1308" t="s">
        <v>7</v>
      </c>
      <c r="O1308" s="1">
        <v>41711</v>
      </c>
      <c r="P1308" s="3">
        <f>sqqq!K1029/sqqq!K1028-1</f>
        <v>2.0439061317183871E-2</v>
      </c>
      <c r="Q1308" s="3">
        <f t="shared" si="16"/>
        <v>-1.4134275618374548E-2</v>
      </c>
      <c r="R1308" s="1"/>
    </row>
    <row r="1309" spans="1:18" x14ac:dyDescent="0.25">
      <c r="A1309" s="1">
        <v>41712</v>
      </c>
      <c r="B1309" t="s">
        <v>10</v>
      </c>
      <c r="C1309">
        <v>88.99</v>
      </c>
      <c r="D1309">
        <v>89.38</v>
      </c>
      <c r="E1309">
        <v>88.63</v>
      </c>
      <c r="F1309">
        <v>88.67</v>
      </c>
      <c r="G1309">
        <v>38732300</v>
      </c>
      <c r="J1309" t="s">
        <v>10</v>
      </c>
      <c r="K1309" s="1">
        <v>41712</v>
      </c>
      <c r="L1309">
        <v>88.67</v>
      </c>
      <c r="N1309" t="s">
        <v>7</v>
      </c>
      <c r="O1309" s="1">
        <v>41712</v>
      </c>
      <c r="P1309" s="3">
        <f>sqqq!K1030/sqqq!K1029-1</f>
        <v>-2.7077151335311633E-2</v>
      </c>
      <c r="Q1309" s="3">
        <f t="shared" si="16"/>
        <v>-6.8324372759857033E-3</v>
      </c>
      <c r="R1309" s="1"/>
    </row>
    <row r="1310" spans="1:18" x14ac:dyDescent="0.25">
      <c r="A1310" s="1">
        <v>41715</v>
      </c>
      <c r="B1310" t="s">
        <v>10</v>
      </c>
      <c r="C1310">
        <v>89.24</v>
      </c>
      <c r="D1310">
        <v>89.91</v>
      </c>
      <c r="E1310">
        <v>89.19</v>
      </c>
      <c r="F1310">
        <v>89.45</v>
      </c>
      <c r="G1310">
        <v>28467200</v>
      </c>
      <c r="J1310" t="s">
        <v>10</v>
      </c>
      <c r="K1310" s="1">
        <v>41715</v>
      </c>
      <c r="L1310">
        <v>89.45</v>
      </c>
      <c r="N1310" t="s">
        <v>7</v>
      </c>
      <c r="O1310" s="1">
        <v>41715</v>
      </c>
      <c r="P1310" s="3">
        <f>sqqq!K1031/sqqq!K1030-1</f>
        <v>-3.6599313762866958E-2</v>
      </c>
      <c r="Q1310" s="3">
        <f t="shared" si="16"/>
        <v>8.7966617796324531E-3</v>
      </c>
      <c r="R1310" s="1"/>
    </row>
    <row r="1311" spans="1:18" x14ac:dyDescent="0.25">
      <c r="A1311" s="1">
        <v>41716</v>
      </c>
      <c r="B1311" t="s">
        <v>10</v>
      </c>
      <c r="C1311">
        <v>89.56</v>
      </c>
      <c r="D1311">
        <v>90.64</v>
      </c>
      <c r="E1311">
        <v>89.53</v>
      </c>
      <c r="F1311">
        <v>90.53</v>
      </c>
      <c r="G1311">
        <v>31250200</v>
      </c>
      <c r="J1311" t="s">
        <v>10</v>
      </c>
      <c r="K1311" s="1">
        <v>41716</v>
      </c>
      <c r="L1311">
        <v>90.53</v>
      </c>
      <c r="N1311" t="s">
        <v>7</v>
      </c>
      <c r="O1311" s="1">
        <v>41716</v>
      </c>
      <c r="P1311" s="3">
        <f>sqqq!K1032/sqqq!K1031-1</f>
        <v>1.6620498614958512E-2</v>
      </c>
      <c r="Q1311" s="3">
        <f t="shared" si="16"/>
        <v>1.2073784237004004E-2</v>
      </c>
      <c r="R1311" s="1"/>
    </row>
    <row r="1312" spans="1:18" x14ac:dyDescent="0.25">
      <c r="A1312" s="1">
        <v>41717</v>
      </c>
      <c r="B1312" t="s">
        <v>10</v>
      </c>
      <c r="C1312">
        <v>90.56</v>
      </c>
      <c r="D1312">
        <v>90.66</v>
      </c>
      <c r="E1312">
        <v>89.45</v>
      </c>
      <c r="F1312">
        <v>90.04</v>
      </c>
      <c r="G1312">
        <v>40869400</v>
      </c>
      <c r="J1312" t="s">
        <v>10</v>
      </c>
      <c r="K1312" s="1">
        <v>41717</v>
      </c>
      <c r="L1312">
        <v>90.04</v>
      </c>
      <c r="N1312" t="s">
        <v>7</v>
      </c>
      <c r="O1312" s="1">
        <v>41717</v>
      </c>
      <c r="P1312" s="3">
        <f>sqqq!K1033/sqqq!K1032-1</f>
        <v>-8.3690151810043023E-3</v>
      </c>
      <c r="Q1312" s="3">
        <f t="shared" si="16"/>
        <v>-5.4125704186457346E-3</v>
      </c>
      <c r="R1312" s="1"/>
    </row>
    <row r="1313" spans="1:18" x14ac:dyDescent="0.25">
      <c r="A1313" s="1">
        <v>41718</v>
      </c>
      <c r="B1313" t="s">
        <v>10</v>
      </c>
      <c r="C1313">
        <v>89.76</v>
      </c>
      <c r="D1313">
        <v>90.56</v>
      </c>
      <c r="E1313">
        <v>89.58</v>
      </c>
      <c r="F1313">
        <v>90.29</v>
      </c>
      <c r="G1313">
        <v>31634500</v>
      </c>
      <c r="J1313" t="s">
        <v>10</v>
      </c>
      <c r="K1313" s="1">
        <v>41718</v>
      </c>
      <c r="L1313">
        <v>90.29</v>
      </c>
      <c r="N1313" t="s">
        <v>7</v>
      </c>
      <c r="O1313" s="1">
        <v>41718</v>
      </c>
      <c r="P1313" s="3">
        <f>sqqq!K1034/sqqq!K1033-1</f>
        <v>3.6506378802747763E-2</v>
      </c>
      <c r="Q1313" s="3">
        <f t="shared" si="16"/>
        <v>2.776543758329586E-3</v>
      </c>
      <c r="R1313" s="1"/>
    </row>
    <row r="1314" spans="1:18" x14ac:dyDescent="0.25">
      <c r="A1314" s="1">
        <v>41719</v>
      </c>
      <c r="B1314" t="s">
        <v>10</v>
      </c>
      <c r="C1314">
        <v>90.6</v>
      </c>
      <c r="D1314">
        <v>90.65</v>
      </c>
      <c r="E1314">
        <v>88.83</v>
      </c>
      <c r="F1314">
        <v>89</v>
      </c>
      <c r="G1314">
        <v>62754000</v>
      </c>
      <c r="J1314" t="s">
        <v>10</v>
      </c>
      <c r="K1314" s="1">
        <v>41719</v>
      </c>
      <c r="L1314">
        <v>89</v>
      </c>
      <c r="N1314" t="s">
        <v>7</v>
      </c>
      <c r="O1314" s="1">
        <v>41719</v>
      </c>
      <c r="P1314" s="3">
        <f>sqqq!K1035/sqqq!K1034-1</f>
        <v>2.4995266048096987E-2</v>
      </c>
      <c r="Q1314" s="3">
        <f t="shared" si="16"/>
        <v>-1.4287296489090773E-2</v>
      </c>
      <c r="R1314" s="1"/>
    </row>
    <row r="1315" spans="1:18" x14ac:dyDescent="0.25">
      <c r="A1315" s="1">
        <v>41722</v>
      </c>
      <c r="B1315" t="s">
        <v>10</v>
      </c>
      <c r="C1315">
        <v>89.32</v>
      </c>
      <c r="D1315">
        <v>89.39</v>
      </c>
      <c r="E1315">
        <v>87.41</v>
      </c>
      <c r="F1315">
        <v>88.22</v>
      </c>
      <c r="G1315">
        <v>77735300</v>
      </c>
      <c r="J1315" t="s">
        <v>10</v>
      </c>
      <c r="K1315" s="1">
        <v>41722</v>
      </c>
      <c r="L1315">
        <v>88.22</v>
      </c>
      <c r="N1315" t="s">
        <v>7</v>
      </c>
      <c r="O1315" s="1">
        <v>41722</v>
      </c>
      <c r="P1315" s="3">
        <f>sqqq!K1036/sqqq!K1035-1</f>
        <v>-9.052281544430163E-3</v>
      </c>
      <c r="Q1315" s="3">
        <f t="shared" si="16"/>
        <v>-8.764044943820215E-3</v>
      </c>
      <c r="R1315" s="1"/>
    </row>
    <row r="1316" spans="1:18" x14ac:dyDescent="0.25">
      <c r="A1316" s="1">
        <v>41723</v>
      </c>
      <c r="B1316" t="s">
        <v>10</v>
      </c>
      <c r="C1316">
        <v>88.68</v>
      </c>
      <c r="D1316">
        <v>89.25</v>
      </c>
      <c r="E1316">
        <v>87.77</v>
      </c>
      <c r="F1316">
        <v>88.51</v>
      </c>
      <c r="G1316">
        <v>41723300</v>
      </c>
      <c r="J1316" t="s">
        <v>10</v>
      </c>
      <c r="K1316" s="1">
        <v>41723</v>
      </c>
      <c r="L1316">
        <v>88.51</v>
      </c>
      <c r="N1316" t="s">
        <v>7</v>
      </c>
      <c r="O1316" s="1">
        <v>41723</v>
      </c>
      <c r="P1316" s="3">
        <f>sqqq!K1037/sqqq!K1036-1</f>
        <v>3.8777032065622663E-2</v>
      </c>
      <c r="Q1316" s="3">
        <f t="shared" si="16"/>
        <v>3.2872364543188315E-3</v>
      </c>
      <c r="R1316" s="1"/>
    </row>
    <row r="1317" spans="1:18" x14ac:dyDescent="0.25">
      <c r="A1317" s="1">
        <v>41724</v>
      </c>
      <c r="B1317" t="s">
        <v>10</v>
      </c>
      <c r="C1317">
        <v>88.95</v>
      </c>
      <c r="D1317">
        <v>89.15</v>
      </c>
      <c r="E1317">
        <v>87.36</v>
      </c>
      <c r="F1317">
        <v>87.37</v>
      </c>
      <c r="G1317">
        <v>40930400</v>
      </c>
      <c r="J1317" t="s">
        <v>10</v>
      </c>
      <c r="K1317" s="1">
        <v>41724</v>
      </c>
      <c r="L1317">
        <v>87.37</v>
      </c>
      <c r="N1317" t="s">
        <v>7</v>
      </c>
      <c r="O1317" s="1">
        <v>41724</v>
      </c>
      <c r="P1317" s="3">
        <f>sqqq!K1038/sqqq!K1037-1</f>
        <v>1.704953338119175E-2</v>
      </c>
      <c r="Q1317" s="3">
        <f t="shared" si="16"/>
        <v>-1.2879900576206138E-2</v>
      </c>
      <c r="R1317" s="1"/>
    </row>
    <row r="1318" spans="1:18" x14ac:dyDescent="0.25">
      <c r="A1318" s="1">
        <v>41725</v>
      </c>
      <c r="B1318" t="s">
        <v>10</v>
      </c>
      <c r="C1318">
        <v>87.25</v>
      </c>
      <c r="D1318">
        <v>87.64</v>
      </c>
      <c r="E1318">
        <v>86.4</v>
      </c>
      <c r="F1318">
        <v>86.88</v>
      </c>
      <c r="G1318">
        <v>64784500</v>
      </c>
      <c r="J1318" t="s">
        <v>10</v>
      </c>
      <c r="K1318" s="1">
        <v>41725</v>
      </c>
      <c r="L1318">
        <v>86.88</v>
      </c>
      <c r="N1318" t="s">
        <v>7</v>
      </c>
      <c r="O1318" s="1">
        <v>41725</v>
      </c>
      <c r="P1318" s="3">
        <f>sqqq!K1039/sqqq!K1038-1</f>
        <v>-6.8819481206987554E-3</v>
      </c>
      <c r="Q1318" s="3">
        <f t="shared" si="16"/>
        <v>-5.6083323795353968E-3</v>
      </c>
      <c r="R1318" s="1"/>
    </row>
    <row r="1319" spans="1:18" x14ac:dyDescent="0.25">
      <c r="A1319" s="1">
        <v>41726</v>
      </c>
      <c r="B1319" t="s">
        <v>10</v>
      </c>
      <c r="C1319">
        <v>87.16</v>
      </c>
      <c r="D1319">
        <v>88.01</v>
      </c>
      <c r="E1319">
        <v>86.81</v>
      </c>
      <c r="F1319">
        <v>87.05</v>
      </c>
      <c r="G1319">
        <v>39895100</v>
      </c>
      <c r="J1319" t="s">
        <v>10</v>
      </c>
      <c r="K1319" s="1">
        <v>41726</v>
      </c>
      <c r="L1319">
        <v>87.05</v>
      </c>
      <c r="N1319" t="s">
        <v>7</v>
      </c>
      <c r="O1319" s="1">
        <v>41726</v>
      </c>
      <c r="P1319" s="3">
        <f>sqqq!K1040/sqqq!K1039-1</f>
        <v>-2.0788912579957408E-2</v>
      </c>
      <c r="Q1319" s="3">
        <f t="shared" si="16"/>
        <v>1.9567219152853976E-3</v>
      </c>
      <c r="R1319" s="1"/>
    </row>
    <row r="1320" spans="1:18" x14ac:dyDescent="0.25">
      <c r="A1320" s="1">
        <v>41729</v>
      </c>
      <c r="B1320" t="s">
        <v>10</v>
      </c>
      <c r="C1320">
        <v>87.73</v>
      </c>
      <c r="D1320">
        <v>88.26</v>
      </c>
      <c r="E1320">
        <v>87.62</v>
      </c>
      <c r="F1320">
        <v>87.67</v>
      </c>
      <c r="G1320">
        <v>33924300</v>
      </c>
      <c r="J1320" t="s">
        <v>10</v>
      </c>
      <c r="K1320" s="1">
        <v>41729</v>
      </c>
      <c r="L1320">
        <v>87.67</v>
      </c>
      <c r="N1320" t="s">
        <v>7</v>
      </c>
      <c r="O1320" s="1">
        <v>41729</v>
      </c>
      <c r="P1320" s="3">
        <f>sqqq!K1041/sqqq!K1040-1</f>
        <v>-5.298493921248415E-2</v>
      </c>
      <c r="Q1320" s="3">
        <f t="shared" si="16"/>
        <v>7.122343480758131E-3</v>
      </c>
      <c r="R1320" s="1"/>
    </row>
    <row r="1321" spans="1:18" x14ac:dyDescent="0.25">
      <c r="A1321" s="1">
        <v>41730</v>
      </c>
      <c r="B1321" t="s">
        <v>10</v>
      </c>
      <c r="C1321">
        <v>88.1</v>
      </c>
      <c r="D1321">
        <v>89.27</v>
      </c>
      <c r="E1321">
        <v>87.71</v>
      </c>
      <c r="F1321">
        <v>89.21</v>
      </c>
      <c r="G1321">
        <v>38683800</v>
      </c>
      <c r="J1321" t="s">
        <v>10</v>
      </c>
      <c r="K1321" s="1">
        <v>41730</v>
      </c>
      <c r="L1321">
        <v>89.21</v>
      </c>
      <c r="N1321" t="s">
        <v>7</v>
      </c>
      <c r="O1321" s="1">
        <v>41730</v>
      </c>
      <c r="P1321" s="3">
        <f>sqqq!K1042/sqqq!K1041-1</f>
        <v>-7.8559110940792376E-3</v>
      </c>
      <c r="Q1321" s="3">
        <f t="shared" si="16"/>
        <v>1.7565872020075091E-2</v>
      </c>
      <c r="R1321" s="1"/>
    </row>
    <row r="1322" spans="1:18" x14ac:dyDescent="0.25">
      <c r="A1322" s="1">
        <v>41731</v>
      </c>
      <c r="B1322" t="s">
        <v>10</v>
      </c>
      <c r="C1322">
        <v>89.59</v>
      </c>
      <c r="D1322">
        <v>89.68</v>
      </c>
      <c r="E1322">
        <v>89.04</v>
      </c>
      <c r="F1322">
        <v>89.44</v>
      </c>
      <c r="G1322">
        <v>34631600</v>
      </c>
      <c r="J1322" t="s">
        <v>10</v>
      </c>
      <c r="K1322" s="1">
        <v>41731</v>
      </c>
      <c r="L1322">
        <v>89.44</v>
      </c>
      <c r="N1322" t="s">
        <v>7</v>
      </c>
      <c r="O1322" s="1">
        <v>41731</v>
      </c>
      <c r="P1322" s="3">
        <f>sqqq!K1043/sqqq!K1042-1</f>
        <v>2.3754345307068325E-2</v>
      </c>
      <c r="Q1322" s="3">
        <f t="shared" si="16"/>
        <v>2.5781863019840312E-3</v>
      </c>
      <c r="R1322" s="1"/>
    </row>
    <row r="1323" spans="1:18" x14ac:dyDescent="0.25">
      <c r="A1323" s="1">
        <v>41732</v>
      </c>
      <c r="B1323" t="s">
        <v>10</v>
      </c>
      <c r="C1323">
        <v>89.53</v>
      </c>
      <c r="D1323">
        <v>89.68</v>
      </c>
      <c r="E1323">
        <v>88.22</v>
      </c>
      <c r="F1323">
        <v>88.73</v>
      </c>
      <c r="G1323">
        <v>30319100</v>
      </c>
      <c r="J1323" t="s">
        <v>10</v>
      </c>
      <c r="K1323" s="1">
        <v>41732</v>
      </c>
      <c r="L1323">
        <v>88.73</v>
      </c>
      <c r="N1323" t="s">
        <v>7</v>
      </c>
      <c r="O1323" s="1">
        <v>41732</v>
      </c>
      <c r="P1323" s="3">
        <f>sqqq!K1044/sqqq!K1043-1</f>
        <v>8.1682701377098876E-2</v>
      </c>
      <c r="Q1323" s="3">
        <f t="shared" si="16"/>
        <v>-7.9382826475848933E-3</v>
      </c>
      <c r="R1323" s="1"/>
    </row>
    <row r="1324" spans="1:18" x14ac:dyDescent="0.25">
      <c r="A1324" s="1">
        <v>41733</v>
      </c>
      <c r="B1324" t="s">
        <v>10</v>
      </c>
      <c r="C1324">
        <v>89.32</v>
      </c>
      <c r="D1324">
        <v>89.41</v>
      </c>
      <c r="E1324">
        <v>86.14</v>
      </c>
      <c r="F1324">
        <v>86.37</v>
      </c>
      <c r="G1324">
        <v>131213200</v>
      </c>
      <c r="J1324" t="s">
        <v>10</v>
      </c>
      <c r="K1324" s="1">
        <v>41733</v>
      </c>
      <c r="L1324">
        <v>86.37</v>
      </c>
      <c r="N1324" t="s">
        <v>7</v>
      </c>
      <c r="O1324" s="1">
        <v>41733</v>
      </c>
      <c r="P1324" s="3">
        <f>sqqq!K1045/sqqq!K1044-1</f>
        <v>2.5985350540634666E-2</v>
      </c>
      <c r="Q1324" s="3">
        <f t="shared" si="16"/>
        <v>-2.6597543108306088E-2</v>
      </c>
      <c r="R1324" s="1"/>
    </row>
    <row r="1325" spans="1:18" x14ac:dyDescent="0.25">
      <c r="A1325" s="1">
        <v>41736</v>
      </c>
      <c r="B1325" t="s">
        <v>10</v>
      </c>
      <c r="C1325">
        <v>85.83</v>
      </c>
      <c r="D1325">
        <v>86.63</v>
      </c>
      <c r="E1325">
        <v>84.95</v>
      </c>
      <c r="F1325">
        <v>85.55</v>
      </c>
      <c r="G1325">
        <v>83995800</v>
      </c>
      <c r="J1325" t="s">
        <v>10</v>
      </c>
      <c r="K1325" s="1">
        <v>41736</v>
      </c>
      <c r="L1325">
        <v>85.55</v>
      </c>
      <c r="N1325" t="s">
        <v>7</v>
      </c>
      <c r="O1325" s="1">
        <v>41736</v>
      </c>
      <c r="P1325" s="3">
        <f>sqqq!K1046/sqqq!K1045-1</f>
        <v>-2.6687064422913465E-2</v>
      </c>
      <c r="Q1325" s="3">
        <f t="shared" si="16"/>
        <v>-9.4940372814635854E-3</v>
      </c>
      <c r="R1325" s="1"/>
    </row>
    <row r="1326" spans="1:18" x14ac:dyDescent="0.25">
      <c r="A1326" s="1">
        <v>41737</v>
      </c>
      <c r="B1326" t="s">
        <v>10</v>
      </c>
      <c r="C1326">
        <v>85.65</v>
      </c>
      <c r="D1326">
        <v>86.46</v>
      </c>
      <c r="E1326">
        <v>85.35</v>
      </c>
      <c r="F1326">
        <v>86.34</v>
      </c>
      <c r="G1326">
        <v>51495700</v>
      </c>
      <c r="J1326" t="s">
        <v>10</v>
      </c>
      <c r="K1326" s="1">
        <v>41737</v>
      </c>
      <c r="L1326">
        <v>86.34</v>
      </c>
      <c r="N1326" t="s">
        <v>7</v>
      </c>
      <c r="O1326" s="1">
        <v>41737</v>
      </c>
      <c r="P1326" s="3">
        <f>sqqq!K1047/sqqq!K1046-1</f>
        <v>-5.1519385260216488E-2</v>
      </c>
      <c r="Q1326" s="3">
        <f t="shared" si="16"/>
        <v>9.2343658679134855E-3</v>
      </c>
      <c r="R1326" s="1"/>
    </row>
    <row r="1327" spans="1:18" x14ac:dyDescent="0.25">
      <c r="A1327" s="1">
        <v>41738</v>
      </c>
      <c r="B1327" t="s">
        <v>10</v>
      </c>
      <c r="C1327">
        <v>86.66</v>
      </c>
      <c r="D1327">
        <v>87.87</v>
      </c>
      <c r="E1327">
        <v>86.43</v>
      </c>
      <c r="F1327">
        <v>87.82</v>
      </c>
      <c r="G1327">
        <v>45685200</v>
      </c>
      <c r="J1327" t="s">
        <v>10</v>
      </c>
      <c r="K1327" s="1">
        <v>41738</v>
      </c>
      <c r="L1327">
        <v>87.82</v>
      </c>
      <c r="N1327" t="s">
        <v>7</v>
      </c>
      <c r="O1327" s="1">
        <v>41738</v>
      </c>
      <c r="P1327" s="3">
        <f>sqqq!K1048/sqqq!K1047-1</f>
        <v>9.206407659731175E-2</v>
      </c>
      <c r="Q1327" s="3">
        <f t="shared" si="16"/>
        <v>1.7141533472318615E-2</v>
      </c>
      <c r="R1327" s="1"/>
    </row>
    <row r="1328" spans="1:18" x14ac:dyDescent="0.25">
      <c r="A1328" s="1">
        <v>41739</v>
      </c>
      <c r="B1328" t="s">
        <v>10</v>
      </c>
      <c r="C1328">
        <v>87.88</v>
      </c>
      <c r="D1328">
        <v>87.88</v>
      </c>
      <c r="E1328">
        <v>84.86</v>
      </c>
      <c r="F1328">
        <v>85.1</v>
      </c>
      <c r="G1328">
        <v>73659600</v>
      </c>
      <c r="J1328" t="s">
        <v>10</v>
      </c>
      <c r="K1328" s="1">
        <v>41739</v>
      </c>
      <c r="L1328">
        <v>85.1</v>
      </c>
      <c r="N1328" t="s">
        <v>7</v>
      </c>
      <c r="O1328" s="1">
        <v>41739</v>
      </c>
      <c r="P1328" s="3">
        <f>sqqq!K1049/sqqq!K1048-1</f>
        <v>3.6081605125611205E-2</v>
      </c>
      <c r="Q1328" s="3">
        <f t="shared" si="16"/>
        <v>-3.0972443634707303E-2</v>
      </c>
      <c r="R1328" s="1"/>
    </row>
    <row r="1329" spans="1:18" x14ac:dyDescent="0.25">
      <c r="A1329" s="1">
        <v>41740</v>
      </c>
      <c r="B1329" t="s">
        <v>10</v>
      </c>
      <c r="C1329">
        <v>84.34</v>
      </c>
      <c r="D1329">
        <v>85.44</v>
      </c>
      <c r="E1329">
        <v>83.91</v>
      </c>
      <c r="F1329">
        <v>84.11</v>
      </c>
      <c r="G1329">
        <v>93657400</v>
      </c>
      <c r="J1329" t="s">
        <v>10</v>
      </c>
      <c r="K1329" s="1">
        <v>41740</v>
      </c>
      <c r="L1329">
        <v>84.11</v>
      </c>
      <c r="N1329" t="s">
        <v>7</v>
      </c>
      <c r="O1329" s="1">
        <v>41740</v>
      </c>
      <c r="P1329" s="3">
        <f>sqqq!K1050/sqqq!K1049-1</f>
        <v>-2.4247355573637108E-2</v>
      </c>
      <c r="Q1329" s="3">
        <f t="shared" si="16"/>
        <v>-1.1633372502937611E-2</v>
      </c>
      <c r="R1329" s="1"/>
    </row>
    <row r="1330" spans="1:18" x14ac:dyDescent="0.25">
      <c r="A1330" s="1">
        <v>41743</v>
      </c>
      <c r="B1330" t="s">
        <v>10</v>
      </c>
      <c r="C1330">
        <v>84.85</v>
      </c>
      <c r="D1330">
        <v>85.22</v>
      </c>
      <c r="E1330">
        <v>83.99</v>
      </c>
      <c r="F1330">
        <v>84.77</v>
      </c>
      <c r="G1330">
        <v>46500700</v>
      </c>
      <c r="J1330" t="s">
        <v>10</v>
      </c>
      <c r="K1330" s="1">
        <v>41743</v>
      </c>
      <c r="L1330">
        <v>84.77</v>
      </c>
      <c r="N1330" t="s">
        <v>7</v>
      </c>
      <c r="O1330" s="1">
        <v>41743</v>
      </c>
      <c r="P1330" s="3">
        <f>sqqq!K1051/sqqq!K1050-1</f>
        <v>-9.1727818545698225E-3</v>
      </c>
      <c r="Q1330" s="3">
        <f t="shared" si="16"/>
        <v>7.8468671977172111E-3</v>
      </c>
      <c r="R1330" s="1"/>
    </row>
    <row r="1331" spans="1:18" x14ac:dyDescent="0.25">
      <c r="A1331" s="1">
        <v>41744</v>
      </c>
      <c r="B1331" t="s">
        <v>10</v>
      </c>
      <c r="C1331">
        <v>85.08</v>
      </c>
      <c r="D1331">
        <v>85.54</v>
      </c>
      <c r="E1331">
        <v>83.28</v>
      </c>
      <c r="F1331">
        <v>85.05</v>
      </c>
      <c r="G1331">
        <v>84631500</v>
      </c>
      <c r="J1331" t="s">
        <v>10</v>
      </c>
      <c r="K1331" s="1">
        <v>41744</v>
      </c>
      <c r="L1331">
        <v>85.05</v>
      </c>
      <c r="N1331" t="s">
        <v>7</v>
      </c>
      <c r="O1331" s="1">
        <v>41744</v>
      </c>
      <c r="P1331" s="3">
        <f>sqqq!K1052/sqqq!K1051-1</f>
        <v>-3.9387308533916809E-2</v>
      </c>
      <c r="Q1331" s="3">
        <f t="shared" si="16"/>
        <v>3.303055326176807E-3</v>
      </c>
      <c r="R1331" s="1"/>
    </row>
    <row r="1332" spans="1:18" x14ac:dyDescent="0.25">
      <c r="A1332" s="1">
        <v>41745</v>
      </c>
      <c r="B1332" t="s">
        <v>10</v>
      </c>
      <c r="C1332">
        <v>85.79</v>
      </c>
      <c r="D1332">
        <v>86.18</v>
      </c>
      <c r="E1332">
        <v>85.09</v>
      </c>
      <c r="F1332">
        <v>86.18</v>
      </c>
      <c r="G1332">
        <v>46970900</v>
      </c>
      <c r="J1332" t="s">
        <v>10</v>
      </c>
      <c r="K1332" s="1">
        <v>41745</v>
      </c>
      <c r="L1332">
        <v>86.18</v>
      </c>
      <c r="N1332" t="s">
        <v>7</v>
      </c>
      <c r="O1332" s="1">
        <v>41745</v>
      </c>
      <c r="P1332" s="3">
        <f>sqqq!K1053/sqqq!K1052-1</f>
        <v>-1.9274575083231271E-3</v>
      </c>
      <c r="Q1332" s="3">
        <f t="shared" si="16"/>
        <v>1.3286302175191222E-2</v>
      </c>
      <c r="R1332" s="1"/>
    </row>
    <row r="1333" spans="1:18" x14ac:dyDescent="0.25">
      <c r="A1333" s="1">
        <v>41746</v>
      </c>
      <c r="B1333" t="s">
        <v>10</v>
      </c>
      <c r="C1333">
        <v>85.85</v>
      </c>
      <c r="D1333">
        <v>86.63</v>
      </c>
      <c r="E1333">
        <v>85.63</v>
      </c>
      <c r="F1333">
        <v>86.2</v>
      </c>
      <c r="G1333">
        <v>53719500</v>
      </c>
      <c r="J1333" t="s">
        <v>10</v>
      </c>
      <c r="K1333" s="1">
        <v>41746</v>
      </c>
      <c r="L1333">
        <v>86.2</v>
      </c>
      <c r="N1333" t="s">
        <v>7</v>
      </c>
      <c r="O1333" s="1">
        <v>41746</v>
      </c>
      <c r="P1333" s="3">
        <f>sqqq!K1054/sqqq!K1053-1</f>
        <v>-2.159410112359561E-2</v>
      </c>
      <c r="Q1333" s="3">
        <f t="shared" si="16"/>
        <v>2.3207240659073314E-4</v>
      </c>
      <c r="R1333" s="1"/>
    </row>
    <row r="1334" spans="1:18" x14ac:dyDescent="0.25">
      <c r="A1334" s="1">
        <v>41750</v>
      </c>
      <c r="B1334" t="s">
        <v>10</v>
      </c>
      <c r="C1334">
        <v>86.4</v>
      </c>
      <c r="D1334">
        <v>86.84</v>
      </c>
      <c r="E1334">
        <v>86</v>
      </c>
      <c r="F1334">
        <v>86.84</v>
      </c>
      <c r="G1334">
        <v>25947900</v>
      </c>
      <c r="J1334" t="s">
        <v>10</v>
      </c>
      <c r="K1334" s="1">
        <v>41750</v>
      </c>
      <c r="L1334">
        <v>86.84</v>
      </c>
      <c r="N1334" t="s">
        <v>7</v>
      </c>
      <c r="O1334" s="1">
        <v>41750</v>
      </c>
      <c r="P1334" s="3">
        <f>sqqq!K1055/sqqq!K1054-1</f>
        <v>-2.4762246545845912E-2</v>
      </c>
      <c r="Q1334" s="3">
        <f t="shared" si="16"/>
        <v>7.4245939675174899E-3</v>
      </c>
      <c r="R1334" s="1"/>
    </row>
    <row r="1335" spans="1:18" x14ac:dyDescent="0.25">
      <c r="A1335" s="1">
        <v>41751</v>
      </c>
      <c r="B1335" t="s">
        <v>10</v>
      </c>
      <c r="C1335">
        <v>87.14</v>
      </c>
      <c r="D1335">
        <v>87.75</v>
      </c>
      <c r="E1335">
        <v>86.99</v>
      </c>
      <c r="F1335">
        <v>87.53</v>
      </c>
      <c r="G1335">
        <v>38593400</v>
      </c>
      <c r="J1335" t="s">
        <v>10</v>
      </c>
      <c r="K1335" s="1">
        <v>41751</v>
      </c>
      <c r="L1335">
        <v>87.53</v>
      </c>
      <c r="N1335" t="s">
        <v>7</v>
      </c>
      <c r="O1335" s="1">
        <v>41751</v>
      </c>
      <c r="P1335" s="3">
        <f>sqqq!K1056/sqqq!K1055-1</f>
        <v>2.6678932842686187E-2</v>
      </c>
      <c r="Q1335" s="3">
        <f t="shared" si="16"/>
        <v>7.9456471672039175E-3</v>
      </c>
      <c r="R1335" s="1"/>
    </row>
    <row r="1336" spans="1:18" x14ac:dyDescent="0.25">
      <c r="A1336" s="1">
        <v>41752</v>
      </c>
      <c r="B1336" t="s">
        <v>10</v>
      </c>
      <c r="C1336">
        <v>87.53</v>
      </c>
      <c r="D1336">
        <v>87.56</v>
      </c>
      <c r="E1336">
        <v>86.71</v>
      </c>
      <c r="F1336">
        <v>86.76</v>
      </c>
      <c r="G1336">
        <v>34376700</v>
      </c>
      <c r="J1336" t="s">
        <v>10</v>
      </c>
      <c r="K1336" s="1">
        <v>41752</v>
      </c>
      <c r="L1336">
        <v>86.76</v>
      </c>
      <c r="N1336" t="s">
        <v>7</v>
      </c>
      <c r="O1336" s="1">
        <v>41752</v>
      </c>
      <c r="P1336" s="3">
        <f>sqqq!K1057/sqqq!K1056-1</f>
        <v>-2.8673835125447966E-2</v>
      </c>
      <c r="Q1336" s="3">
        <f t="shared" si="16"/>
        <v>-8.7969838912372866E-3</v>
      </c>
      <c r="R1336" s="1"/>
    </row>
    <row r="1337" spans="1:18" x14ac:dyDescent="0.25">
      <c r="A1337" s="1">
        <v>41753</v>
      </c>
      <c r="B1337" t="s">
        <v>10</v>
      </c>
      <c r="C1337">
        <v>88.19</v>
      </c>
      <c r="D1337">
        <v>88.21</v>
      </c>
      <c r="E1337">
        <v>86.65</v>
      </c>
      <c r="F1337">
        <v>87.59</v>
      </c>
      <c r="G1337">
        <v>48926300</v>
      </c>
      <c r="J1337" t="s">
        <v>10</v>
      </c>
      <c r="K1337" s="1">
        <v>41753</v>
      </c>
      <c r="L1337">
        <v>87.59</v>
      </c>
      <c r="N1337" t="s">
        <v>7</v>
      </c>
      <c r="O1337" s="1">
        <v>41753</v>
      </c>
      <c r="P1337" s="3">
        <f>sqqq!K1058/sqqq!K1057-1</f>
        <v>4.7601476014760058E-2</v>
      </c>
      <c r="Q1337" s="3">
        <f t="shared" si="16"/>
        <v>9.5666205624711509E-3</v>
      </c>
      <c r="R1337" s="1"/>
    </row>
    <row r="1338" spans="1:18" x14ac:dyDescent="0.25">
      <c r="A1338" s="1">
        <v>41754</v>
      </c>
      <c r="B1338" t="s">
        <v>10</v>
      </c>
      <c r="C1338">
        <v>87.07</v>
      </c>
      <c r="D1338">
        <v>87.17</v>
      </c>
      <c r="E1338">
        <v>85.98</v>
      </c>
      <c r="F1338">
        <v>86.19</v>
      </c>
      <c r="G1338">
        <v>44334000</v>
      </c>
      <c r="J1338" t="s">
        <v>10</v>
      </c>
      <c r="K1338" s="1">
        <v>41754</v>
      </c>
      <c r="L1338">
        <v>86.19</v>
      </c>
      <c r="N1338" t="s">
        <v>7</v>
      </c>
      <c r="O1338" s="1">
        <v>41754</v>
      </c>
      <c r="P1338" s="3">
        <f>sqqq!K1059/sqqq!K1058-1</f>
        <v>-1.0390982740401622E-2</v>
      </c>
      <c r="Q1338" s="3">
        <f t="shared" si="16"/>
        <v>-1.5983559767096756E-2</v>
      </c>
      <c r="R1338" s="1"/>
    </row>
    <row r="1339" spans="1:18" x14ac:dyDescent="0.25">
      <c r="A1339" s="1">
        <v>41757</v>
      </c>
      <c r="B1339" t="s">
        <v>10</v>
      </c>
      <c r="C1339">
        <v>86.6</v>
      </c>
      <c r="D1339">
        <v>87.11</v>
      </c>
      <c r="E1339">
        <v>85.11</v>
      </c>
      <c r="F1339">
        <v>86.47</v>
      </c>
      <c r="G1339">
        <v>58623800</v>
      </c>
      <c r="J1339" t="s">
        <v>10</v>
      </c>
      <c r="K1339" s="1">
        <v>41757</v>
      </c>
      <c r="L1339">
        <v>86.47</v>
      </c>
      <c r="N1339" t="s">
        <v>7</v>
      </c>
      <c r="O1339" s="1">
        <v>41757</v>
      </c>
      <c r="P1339" s="3">
        <f>sqqq!K1060/sqqq!K1059-1</f>
        <v>-2.2957821676454881E-2</v>
      </c>
      <c r="Q1339" s="3">
        <f t="shared" si="16"/>
        <v>3.2486367327997367E-3</v>
      </c>
      <c r="R1339" s="1"/>
    </row>
    <row r="1340" spans="1:18" x14ac:dyDescent="0.25">
      <c r="A1340" s="1">
        <v>41758</v>
      </c>
      <c r="B1340" t="s">
        <v>10</v>
      </c>
      <c r="C1340">
        <v>86.73</v>
      </c>
      <c r="D1340">
        <v>87.32</v>
      </c>
      <c r="E1340">
        <v>86.31</v>
      </c>
      <c r="F1340">
        <v>87.16</v>
      </c>
      <c r="G1340">
        <v>36742700</v>
      </c>
      <c r="J1340" t="s">
        <v>10</v>
      </c>
      <c r="K1340" s="1">
        <v>41758</v>
      </c>
      <c r="L1340">
        <v>87.16</v>
      </c>
      <c r="N1340" t="s">
        <v>7</v>
      </c>
      <c r="O1340" s="1">
        <v>41758</v>
      </c>
      <c r="P1340" s="3">
        <f>sqqq!K1061/sqqq!K1060-1</f>
        <v>-8.7431693989070691E-3</v>
      </c>
      <c r="Q1340" s="3">
        <f t="shared" si="16"/>
        <v>7.9796461200416502E-3</v>
      </c>
      <c r="R1340" s="1"/>
    </row>
    <row r="1341" spans="1:18" x14ac:dyDescent="0.25">
      <c r="A1341" s="1">
        <v>41759</v>
      </c>
      <c r="B1341" t="s">
        <v>10</v>
      </c>
      <c r="C1341">
        <v>86.76</v>
      </c>
      <c r="D1341">
        <v>87.48</v>
      </c>
      <c r="E1341">
        <v>86.54</v>
      </c>
      <c r="F1341">
        <v>87.39</v>
      </c>
      <c r="G1341">
        <v>38689400</v>
      </c>
      <c r="J1341" t="s">
        <v>10</v>
      </c>
      <c r="K1341" s="1">
        <v>41759</v>
      </c>
      <c r="L1341">
        <v>87.39</v>
      </c>
      <c r="N1341" t="s">
        <v>7</v>
      </c>
      <c r="O1341" s="1">
        <v>41759</v>
      </c>
      <c r="P1341" s="3">
        <f>sqqq!K1062/sqqq!K1061-1</f>
        <v>-8.8202866593164453E-3</v>
      </c>
      <c r="Q1341" s="3">
        <f t="shared" si="16"/>
        <v>2.6388251491509251E-3</v>
      </c>
      <c r="R1341" s="1"/>
    </row>
    <row r="1342" spans="1:18" x14ac:dyDescent="0.25">
      <c r="A1342" s="1">
        <v>41760</v>
      </c>
      <c r="B1342" t="s">
        <v>10</v>
      </c>
      <c r="C1342">
        <v>87.53</v>
      </c>
      <c r="D1342">
        <v>88.15</v>
      </c>
      <c r="E1342">
        <v>87.31</v>
      </c>
      <c r="F1342">
        <v>87.65</v>
      </c>
      <c r="G1342">
        <v>37127200</v>
      </c>
      <c r="J1342" t="s">
        <v>10</v>
      </c>
      <c r="K1342" s="1">
        <v>41760</v>
      </c>
      <c r="L1342">
        <v>87.65</v>
      </c>
      <c r="N1342" t="s">
        <v>7</v>
      </c>
      <c r="O1342" s="1">
        <v>41760</v>
      </c>
      <c r="P1342" s="3">
        <f>sqqq!K1063/sqqq!K1062-1</f>
        <v>5.5617352614016902E-3</v>
      </c>
      <c r="Q1342" s="3">
        <f t="shared" si="16"/>
        <v>2.975168783613702E-3</v>
      </c>
      <c r="R1342" s="1"/>
    </row>
    <row r="1343" spans="1:18" x14ac:dyDescent="0.25">
      <c r="A1343" s="1">
        <v>41761</v>
      </c>
      <c r="B1343" t="s">
        <v>10</v>
      </c>
      <c r="C1343">
        <v>87.95</v>
      </c>
      <c r="D1343">
        <v>88.11</v>
      </c>
      <c r="E1343">
        <v>87.28</v>
      </c>
      <c r="F1343">
        <v>87.49</v>
      </c>
      <c r="G1343">
        <v>40074200</v>
      </c>
      <c r="J1343" t="s">
        <v>10</v>
      </c>
      <c r="K1343" s="1">
        <v>41761</v>
      </c>
      <c r="L1343">
        <v>87.49</v>
      </c>
      <c r="N1343" t="s">
        <v>7</v>
      </c>
      <c r="O1343" s="1">
        <v>41761</v>
      </c>
      <c r="P1343" s="3">
        <f>sqqq!K1064/sqqq!K1063-1</f>
        <v>-1.4933628318584136E-2</v>
      </c>
      <c r="Q1343" s="3">
        <f t="shared" si="16"/>
        <v>-1.8254420992585008E-3</v>
      </c>
      <c r="R1343" s="1"/>
    </row>
    <row r="1344" spans="1:18" x14ac:dyDescent="0.25">
      <c r="A1344" s="1">
        <v>41764</v>
      </c>
      <c r="B1344" t="s">
        <v>10</v>
      </c>
      <c r="C1344">
        <v>86.97</v>
      </c>
      <c r="D1344">
        <v>87.97</v>
      </c>
      <c r="E1344">
        <v>86.76</v>
      </c>
      <c r="F1344">
        <v>87.95</v>
      </c>
      <c r="G1344">
        <v>27924400</v>
      </c>
      <c r="J1344" t="s">
        <v>10</v>
      </c>
      <c r="K1344" s="1">
        <v>41764</v>
      </c>
      <c r="L1344">
        <v>87.95</v>
      </c>
      <c r="N1344" t="s">
        <v>7</v>
      </c>
      <c r="O1344" s="1">
        <v>41764</v>
      </c>
      <c r="P1344" s="3">
        <f>sqqq!K1065/sqqq!K1064-1</f>
        <v>3.7806475762680147E-2</v>
      </c>
      <c r="Q1344" s="3">
        <f t="shared" si="16"/>
        <v>5.2577437421419404E-3</v>
      </c>
      <c r="R1344" s="1"/>
    </row>
    <row r="1345" spans="1:18" x14ac:dyDescent="0.25">
      <c r="A1345" s="1">
        <v>41765</v>
      </c>
      <c r="B1345" t="s">
        <v>10</v>
      </c>
      <c r="C1345">
        <v>87.81</v>
      </c>
      <c r="D1345">
        <v>87.86</v>
      </c>
      <c r="E1345">
        <v>86.77</v>
      </c>
      <c r="F1345">
        <v>86.81</v>
      </c>
      <c r="G1345">
        <v>33698500</v>
      </c>
      <c r="J1345" t="s">
        <v>10</v>
      </c>
      <c r="K1345" s="1">
        <v>41765</v>
      </c>
      <c r="L1345">
        <v>86.81</v>
      </c>
      <c r="N1345" t="s">
        <v>7</v>
      </c>
      <c r="O1345" s="1">
        <v>41765</v>
      </c>
      <c r="P1345" s="3">
        <f>sqqq!K1066/sqqq!K1065-1</f>
        <v>9.3778178539223322E-3</v>
      </c>
      <c r="Q1345" s="3">
        <f t="shared" si="16"/>
        <v>-1.2961910176236491E-2</v>
      </c>
      <c r="R1345" s="1"/>
    </row>
    <row r="1346" spans="1:18" x14ac:dyDescent="0.25">
      <c r="A1346" s="1">
        <v>41766</v>
      </c>
      <c r="B1346" t="s">
        <v>10</v>
      </c>
      <c r="C1346">
        <v>86.99</v>
      </c>
      <c r="D1346">
        <v>87.08</v>
      </c>
      <c r="E1346">
        <v>85.53</v>
      </c>
      <c r="F1346">
        <v>86.56</v>
      </c>
      <c r="G1346">
        <v>67489100</v>
      </c>
      <c r="J1346" t="s">
        <v>10</v>
      </c>
      <c r="K1346" s="1">
        <v>41766</v>
      </c>
      <c r="L1346">
        <v>86.56</v>
      </c>
      <c r="N1346" t="s">
        <v>7</v>
      </c>
      <c r="O1346" s="1">
        <v>41766</v>
      </c>
      <c r="P1346" s="3">
        <f>sqqq!K1067/sqqq!K1066-1</f>
        <v>3.2160085760228885E-3</v>
      </c>
      <c r="Q1346" s="3">
        <f t="shared" si="16"/>
        <v>-2.8798525515493223E-3</v>
      </c>
      <c r="R1346" s="1"/>
    </row>
    <row r="1347" spans="1:18" x14ac:dyDescent="0.25">
      <c r="A1347" s="1">
        <v>41767</v>
      </c>
      <c r="B1347" t="s">
        <v>10</v>
      </c>
      <c r="C1347">
        <v>86.25</v>
      </c>
      <c r="D1347">
        <v>87.53</v>
      </c>
      <c r="E1347">
        <v>86.05</v>
      </c>
      <c r="F1347">
        <v>86.48</v>
      </c>
      <c r="G1347">
        <v>46556900</v>
      </c>
      <c r="J1347" t="s">
        <v>10</v>
      </c>
      <c r="K1347" s="1">
        <v>41767</v>
      </c>
      <c r="L1347">
        <v>86.48</v>
      </c>
      <c r="N1347" t="s">
        <v>7</v>
      </c>
      <c r="O1347" s="1">
        <v>41767</v>
      </c>
      <c r="P1347" s="3">
        <f>sqqq!K1068/sqqq!K1067-1</f>
        <v>-1.1932324131789906E-2</v>
      </c>
      <c r="Q1347" s="3">
        <f t="shared" si="16"/>
        <v>-9.2421441774492852E-4</v>
      </c>
      <c r="R1347" s="1"/>
    </row>
    <row r="1348" spans="1:18" x14ac:dyDescent="0.25">
      <c r="A1348" s="1">
        <v>41768</v>
      </c>
      <c r="B1348" t="s">
        <v>10</v>
      </c>
      <c r="C1348">
        <v>86.43</v>
      </c>
      <c r="D1348">
        <v>86.86</v>
      </c>
      <c r="E1348">
        <v>85.85</v>
      </c>
      <c r="F1348">
        <v>86.8</v>
      </c>
      <c r="G1348">
        <v>35081500</v>
      </c>
      <c r="J1348" t="s">
        <v>10</v>
      </c>
      <c r="K1348" s="1">
        <v>41768</v>
      </c>
      <c r="L1348">
        <v>86.8</v>
      </c>
      <c r="N1348" t="s">
        <v>7</v>
      </c>
      <c r="O1348" s="1">
        <v>41768</v>
      </c>
      <c r="P1348" s="3">
        <f>sqqq!K1069/sqqq!K1068-1</f>
        <v>-4.8846431146358893E-2</v>
      </c>
      <c r="Q1348" s="3">
        <f t="shared" si="16"/>
        <v>3.7002775208139216E-3</v>
      </c>
      <c r="R1348" s="1"/>
    </row>
    <row r="1349" spans="1:18" x14ac:dyDescent="0.25">
      <c r="A1349" s="1">
        <v>41771</v>
      </c>
      <c r="B1349" t="s">
        <v>10</v>
      </c>
      <c r="C1349">
        <v>87.32</v>
      </c>
      <c r="D1349">
        <v>88.26</v>
      </c>
      <c r="E1349">
        <v>87.24</v>
      </c>
      <c r="F1349">
        <v>88.23</v>
      </c>
      <c r="G1349">
        <v>38951100</v>
      </c>
      <c r="J1349" t="s">
        <v>10</v>
      </c>
      <c r="K1349" s="1">
        <v>41771</v>
      </c>
      <c r="L1349">
        <v>88.23</v>
      </c>
      <c r="N1349" t="s">
        <v>7</v>
      </c>
      <c r="O1349" s="1">
        <v>41771</v>
      </c>
      <c r="P1349" s="3">
        <f>sqqq!K1070/sqqq!K1069-1</f>
        <v>-2.2740193291643784E-3</v>
      </c>
      <c r="Q1349" s="3">
        <f t="shared" si="16"/>
        <v>1.6474654377880205E-2</v>
      </c>
      <c r="R1349" s="1"/>
    </row>
    <row r="1350" spans="1:18" x14ac:dyDescent="0.25">
      <c r="A1350" s="1">
        <v>41772</v>
      </c>
      <c r="B1350" t="s">
        <v>10</v>
      </c>
      <c r="C1350">
        <v>88.31</v>
      </c>
      <c r="D1350">
        <v>88.61</v>
      </c>
      <c r="E1350">
        <v>88.12</v>
      </c>
      <c r="F1350">
        <v>88.29</v>
      </c>
      <c r="G1350">
        <v>30311900</v>
      </c>
      <c r="J1350" t="s">
        <v>10</v>
      </c>
      <c r="K1350" s="1">
        <v>41772</v>
      </c>
      <c r="L1350">
        <v>88.29</v>
      </c>
      <c r="N1350" t="s">
        <v>7</v>
      </c>
      <c r="O1350" s="1">
        <v>41772</v>
      </c>
      <c r="P1350" s="3">
        <f>sqqq!K1071/sqqq!K1070-1</f>
        <v>1.538461538461533E-2</v>
      </c>
      <c r="Q1350" s="3">
        <f t="shared" si="16"/>
        <v>6.8004080244810083E-4</v>
      </c>
      <c r="R1350" s="1"/>
    </row>
    <row r="1351" spans="1:18" x14ac:dyDescent="0.25">
      <c r="A1351" s="1">
        <v>41773</v>
      </c>
      <c r="B1351" t="s">
        <v>10</v>
      </c>
      <c r="C1351">
        <v>88.02</v>
      </c>
      <c r="D1351">
        <v>88.35</v>
      </c>
      <c r="E1351">
        <v>87.62</v>
      </c>
      <c r="F1351">
        <v>87.83</v>
      </c>
      <c r="G1351">
        <v>26483600</v>
      </c>
      <c r="J1351" t="s">
        <v>10</v>
      </c>
      <c r="K1351" s="1">
        <v>41773</v>
      </c>
      <c r="L1351">
        <v>87.83</v>
      </c>
      <c r="N1351" t="s">
        <v>7</v>
      </c>
      <c r="O1351" s="1">
        <v>41773</v>
      </c>
      <c r="P1351" s="3">
        <f>sqqq!K1072/sqqq!K1071-1</f>
        <v>2.2820800598578384E-2</v>
      </c>
      <c r="Q1351" s="3">
        <f t="shared" si="16"/>
        <v>-5.2101030694303718E-3</v>
      </c>
      <c r="R1351" s="1"/>
    </row>
    <row r="1352" spans="1:18" x14ac:dyDescent="0.25">
      <c r="A1352" s="1">
        <v>41774</v>
      </c>
      <c r="B1352" t="s">
        <v>10</v>
      </c>
      <c r="C1352">
        <v>87.81</v>
      </c>
      <c r="D1352">
        <v>87.96</v>
      </c>
      <c r="E1352">
        <v>86.58</v>
      </c>
      <c r="F1352">
        <v>87.14</v>
      </c>
      <c r="G1352">
        <v>59680300</v>
      </c>
      <c r="J1352" t="s">
        <v>10</v>
      </c>
      <c r="K1352" s="1">
        <v>41774</v>
      </c>
      <c r="L1352">
        <v>87.14</v>
      </c>
      <c r="N1352" t="s">
        <v>7</v>
      </c>
      <c r="O1352" s="1">
        <v>41774</v>
      </c>
      <c r="P1352" s="3">
        <f>sqqq!K1073/sqqq!K1072-1</f>
        <v>-1.8836869056327754E-2</v>
      </c>
      <c r="Q1352" s="3">
        <f t="shared" si="16"/>
        <v>-7.8560856199475504E-3</v>
      </c>
      <c r="R1352" s="1"/>
    </row>
    <row r="1353" spans="1:18" x14ac:dyDescent="0.25">
      <c r="A1353" s="1">
        <v>41775</v>
      </c>
      <c r="B1353" t="s">
        <v>10</v>
      </c>
      <c r="C1353">
        <v>87.24</v>
      </c>
      <c r="D1353">
        <v>87.76</v>
      </c>
      <c r="E1353">
        <v>86.64</v>
      </c>
      <c r="F1353">
        <v>87.71</v>
      </c>
      <c r="G1353">
        <v>66804100</v>
      </c>
      <c r="J1353" t="s">
        <v>10</v>
      </c>
      <c r="K1353" s="1">
        <v>41775</v>
      </c>
      <c r="L1353">
        <v>87.71</v>
      </c>
      <c r="N1353" t="s">
        <v>7</v>
      </c>
      <c r="O1353" s="1">
        <v>41775</v>
      </c>
      <c r="P1353" s="3">
        <f>sqqq!K1074/sqqq!K1073-1</f>
        <v>-2.1435228331780021E-2</v>
      </c>
      <c r="Q1353" s="3">
        <f t="shared" si="16"/>
        <v>6.5411980720677665E-3</v>
      </c>
      <c r="R1353" s="1"/>
    </row>
    <row r="1354" spans="1:18" x14ac:dyDescent="0.25">
      <c r="A1354" s="1">
        <v>41778</v>
      </c>
      <c r="B1354" t="s">
        <v>10</v>
      </c>
      <c r="C1354">
        <v>87.45</v>
      </c>
      <c r="D1354">
        <v>88.46</v>
      </c>
      <c r="E1354">
        <v>87.3</v>
      </c>
      <c r="F1354">
        <v>88.32</v>
      </c>
      <c r="G1354">
        <v>32017000</v>
      </c>
      <c r="J1354" t="s">
        <v>10</v>
      </c>
      <c r="K1354" s="1">
        <v>41778</v>
      </c>
      <c r="L1354">
        <v>88.32</v>
      </c>
      <c r="N1354" t="s">
        <v>7</v>
      </c>
      <c r="O1354" s="1">
        <v>41778</v>
      </c>
      <c r="P1354" s="3">
        <f>sqqq!K1075/sqqq!K1074-1</f>
        <v>1.1047619047618973E-2</v>
      </c>
      <c r="Q1354" s="3">
        <f t="shared" si="16"/>
        <v>6.9547372021434573E-3</v>
      </c>
      <c r="R1354" s="1"/>
    </row>
    <row r="1355" spans="1:18" x14ac:dyDescent="0.25">
      <c r="A1355" s="1">
        <v>41779</v>
      </c>
      <c r="B1355" t="s">
        <v>10</v>
      </c>
      <c r="C1355">
        <v>88.28</v>
      </c>
      <c r="D1355">
        <v>88.6</v>
      </c>
      <c r="E1355">
        <v>87.64</v>
      </c>
      <c r="F1355">
        <v>88</v>
      </c>
      <c r="G1355">
        <v>33716000</v>
      </c>
      <c r="J1355" t="s">
        <v>10</v>
      </c>
      <c r="K1355" s="1">
        <v>41779</v>
      </c>
      <c r="L1355">
        <v>88</v>
      </c>
      <c r="N1355" t="s">
        <v>7</v>
      </c>
      <c r="O1355" s="1">
        <v>41779</v>
      </c>
      <c r="P1355" s="3">
        <f>sqqq!K1076/sqqq!K1075-1</f>
        <v>-2.8070836473247818E-2</v>
      </c>
      <c r="Q1355" s="3">
        <f t="shared" si="16"/>
        <v>-3.6231884057970065E-3</v>
      </c>
      <c r="R1355" s="1"/>
    </row>
    <row r="1356" spans="1:18" x14ac:dyDescent="0.25">
      <c r="A1356" s="1">
        <v>41780</v>
      </c>
      <c r="B1356" t="s">
        <v>10</v>
      </c>
      <c r="C1356">
        <v>88.16</v>
      </c>
      <c r="D1356">
        <v>88.89</v>
      </c>
      <c r="E1356">
        <v>88.11</v>
      </c>
      <c r="F1356">
        <v>88.84</v>
      </c>
      <c r="G1356">
        <v>36837700</v>
      </c>
      <c r="J1356" t="s">
        <v>10</v>
      </c>
      <c r="K1356" s="1">
        <v>41780</v>
      </c>
      <c r="L1356">
        <v>88.84</v>
      </c>
      <c r="N1356" t="s">
        <v>7</v>
      </c>
      <c r="O1356" s="1">
        <v>41780</v>
      </c>
      <c r="P1356" s="3">
        <f>sqqq!K1077/sqqq!K1076-1</f>
        <v>-1.3374685016476207E-2</v>
      </c>
      <c r="Q1356" s="3">
        <f t="shared" si="16"/>
        <v>9.5454545454545237E-3</v>
      </c>
      <c r="R1356" s="1"/>
    </row>
    <row r="1357" spans="1:18" x14ac:dyDescent="0.25">
      <c r="A1357" s="1">
        <v>41781</v>
      </c>
      <c r="B1357" t="s">
        <v>10</v>
      </c>
      <c r="C1357">
        <v>88.94</v>
      </c>
      <c r="D1357">
        <v>89.48</v>
      </c>
      <c r="E1357">
        <v>88.8</v>
      </c>
      <c r="F1357">
        <v>89.23</v>
      </c>
      <c r="G1357">
        <v>30617100</v>
      </c>
      <c r="J1357" t="s">
        <v>10</v>
      </c>
      <c r="K1357" s="1">
        <v>41781</v>
      </c>
      <c r="L1357">
        <v>89.23</v>
      </c>
      <c r="N1357" t="s">
        <v>7</v>
      </c>
      <c r="O1357" s="1">
        <v>41781</v>
      </c>
      <c r="P1357" s="3">
        <f>sqqq!K1078/sqqq!K1077-1</f>
        <v>-2.2593320235756331E-2</v>
      </c>
      <c r="Q1357" s="3">
        <f t="shared" si="16"/>
        <v>4.3899144529491174E-3</v>
      </c>
      <c r="R1357" s="1"/>
    </row>
    <row r="1358" spans="1:18" x14ac:dyDescent="0.25">
      <c r="A1358" s="1">
        <v>41782</v>
      </c>
      <c r="B1358" t="s">
        <v>10</v>
      </c>
      <c r="C1358">
        <v>89.32</v>
      </c>
      <c r="D1358">
        <v>89.9</v>
      </c>
      <c r="E1358">
        <v>89.12</v>
      </c>
      <c r="F1358">
        <v>89.88</v>
      </c>
      <c r="G1358">
        <v>22687300</v>
      </c>
      <c r="J1358" t="s">
        <v>10</v>
      </c>
      <c r="K1358" s="1">
        <v>41782</v>
      </c>
      <c r="L1358">
        <v>89.88</v>
      </c>
      <c r="N1358" t="s">
        <v>7</v>
      </c>
      <c r="O1358" s="1">
        <v>41782</v>
      </c>
      <c r="P1358" s="3">
        <f>sqqq!K1079/sqqq!K1078-1</f>
        <v>-3.8592964824120668E-2</v>
      </c>
      <c r="Q1358" s="3">
        <f t="shared" si="16"/>
        <v>7.2845455564272132E-3</v>
      </c>
      <c r="R1358" s="1"/>
    </row>
    <row r="1359" spans="1:18" x14ac:dyDescent="0.25">
      <c r="A1359" s="1">
        <v>41786</v>
      </c>
      <c r="B1359" t="s">
        <v>10</v>
      </c>
      <c r="C1359">
        <v>90.28</v>
      </c>
      <c r="D1359">
        <v>91.02</v>
      </c>
      <c r="E1359">
        <v>90.2</v>
      </c>
      <c r="F1359">
        <v>91</v>
      </c>
      <c r="G1359">
        <v>29725200</v>
      </c>
      <c r="J1359" t="s">
        <v>10</v>
      </c>
      <c r="K1359" s="1">
        <v>41786</v>
      </c>
      <c r="L1359">
        <v>91</v>
      </c>
      <c r="N1359" t="s">
        <v>7</v>
      </c>
      <c r="O1359" s="1">
        <v>41786</v>
      </c>
      <c r="P1359" s="3">
        <f>sqqq!K1080/sqqq!K1079-1</f>
        <v>1.0244616349571523E-2</v>
      </c>
      <c r="Q1359" s="3">
        <f t="shared" si="16"/>
        <v>1.2461059190031154E-2</v>
      </c>
      <c r="R1359" s="1"/>
    </row>
    <row r="1360" spans="1:18" x14ac:dyDescent="0.25">
      <c r="A1360" s="1">
        <v>41787</v>
      </c>
      <c r="B1360" t="s">
        <v>10</v>
      </c>
      <c r="C1360">
        <v>90.97</v>
      </c>
      <c r="D1360">
        <v>91.1</v>
      </c>
      <c r="E1360">
        <v>90.65</v>
      </c>
      <c r="F1360">
        <v>90.72</v>
      </c>
      <c r="G1360">
        <v>30468100</v>
      </c>
      <c r="J1360" t="s">
        <v>10</v>
      </c>
      <c r="K1360" s="1">
        <v>41787</v>
      </c>
      <c r="L1360">
        <v>90.72</v>
      </c>
      <c r="N1360" t="s">
        <v>7</v>
      </c>
      <c r="O1360" s="1">
        <v>41787</v>
      </c>
      <c r="P1360" s="3">
        <f>sqqq!K1081/sqqq!K1080-1</f>
        <v>-1.8625827814569562E-2</v>
      </c>
      <c r="Q1360" s="3">
        <f t="shared" si="16"/>
        <v>-3.0769230769230882E-3</v>
      </c>
      <c r="R1360" s="1"/>
    </row>
    <row r="1361" spans="1:18" x14ac:dyDescent="0.25">
      <c r="A1361" s="1">
        <v>41788</v>
      </c>
      <c r="B1361" t="s">
        <v>10</v>
      </c>
      <c r="C1361">
        <v>91.04</v>
      </c>
      <c r="D1361">
        <v>91.31</v>
      </c>
      <c r="E1361">
        <v>90.86</v>
      </c>
      <c r="F1361">
        <v>91.3</v>
      </c>
      <c r="G1361">
        <v>33036100</v>
      </c>
      <c r="J1361" t="s">
        <v>10</v>
      </c>
      <c r="K1361" s="1">
        <v>41788</v>
      </c>
      <c r="L1361">
        <v>91.3</v>
      </c>
      <c r="N1361" t="s">
        <v>7</v>
      </c>
      <c r="O1361" s="1">
        <v>41788</v>
      </c>
      <c r="P1361" s="3">
        <f>sqqq!K1082/sqqq!K1081-1</f>
        <v>-6.3264445381694401E-4</v>
      </c>
      <c r="Q1361" s="3">
        <f t="shared" si="16"/>
        <v>6.3932980599648026E-3</v>
      </c>
      <c r="R1361" s="1"/>
    </row>
    <row r="1362" spans="1:18" x14ac:dyDescent="0.25">
      <c r="A1362" s="1">
        <v>41789</v>
      </c>
      <c r="B1362" t="s">
        <v>10</v>
      </c>
      <c r="C1362">
        <v>91.32</v>
      </c>
      <c r="D1362">
        <v>91.45</v>
      </c>
      <c r="E1362">
        <v>90.83</v>
      </c>
      <c r="F1362">
        <v>91.31</v>
      </c>
      <c r="G1362">
        <v>29906400</v>
      </c>
      <c r="J1362" t="s">
        <v>10</v>
      </c>
      <c r="K1362" s="1">
        <v>41789</v>
      </c>
      <c r="L1362">
        <v>91.31</v>
      </c>
      <c r="N1362" t="s">
        <v>7</v>
      </c>
      <c r="O1362" s="1">
        <v>41789</v>
      </c>
      <c r="P1362" s="3">
        <f>sqqq!K1083/sqqq!K1082-1</f>
        <v>2.5321797847646099E-3</v>
      </c>
      <c r="Q1362" s="3">
        <f t="shared" si="16"/>
        <v>1.095290251917902E-4</v>
      </c>
      <c r="R1362" s="1"/>
    </row>
    <row r="1363" spans="1:18" x14ac:dyDescent="0.25">
      <c r="A1363" s="1">
        <v>41792</v>
      </c>
      <c r="B1363" t="s">
        <v>10</v>
      </c>
      <c r="C1363">
        <v>91.42</v>
      </c>
      <c r="D1363">
        <v>91.44</v>
      </c>
      <c r="E1363">
        <v>90.64</v>
      </c>
      <c r="F1363">
        <v>91.22</v>
      </c>
      <c r="G1363">
        <v>30409900</v>
      </c>
      <c r="J1363" t="s">
        <v>10</v>
      </c>
      <c r="K1363" s="1">
        <v>41792</v>
      </c>
      <c r="L1363">
        <v>91.22</v>
      </c>
      <c r="N1363" t="s">
        <v>7</v>
      </c>
      <c r="O1363" s="1">
        <v>41792</v>
      </c>
      <c r="P1363" s="3">
        <f>sqqq!K1084/sqqq!K1083-1</f>
        <v>1.2628920227319984E-3</v>
      </c>
      <c r="Q1363" s="3">
        <f t="shared" si="16"/>
        <v>-9.8565326908339745E-4</v>
      </c>
      <c r="R1363" s="1"/>
    </row>
    <row r="1364" spans="1:18" x14ac:dyDescent="0.25">
      <c r="A1364" s="1">
        <v>41793</v>
      </c>
      <c r="B1364" t="s">
        <v>10</v>
      </c>
      <c r="C1364">
        <v>90.92</v>
      </c>
      <c r="D1364">
        <v>91.33</v>
      </c>
      <c r="E1364">
        <v>90.8</v>
      </c>
      <c r="F1364">
        <v>91.18</v>
      </c>
      <c r="G1364">
        <v>21774500</v>
      </c>
      <c r="J1364" t="s">
        <v>10</v>
      </c>
      <c r="K1364" s="1">
        <v>41793</v>
      </c>
      <c r="L1364">
        <v>91.18</v>
      </c>
      <c r="N1364" t="s">
        <v>7</v>
      </c>
      <c r="O1364" s="1">
        <v>41793</v>
      </c>
      <c r="P1364" s="3">
        <f>sqqq!K1085/sqqq!K1084-1</f>
        <v>-1.1141475719991578E-2</v>
      </c>
      <c r="Q1364" s="3">
        <f t="shared" si="16"/>
        <v>-4.3850032887515766E-4</v>
      </c>
      <c r="R1364" s="1"/>
    </row>
    <row r="1365" spans="1:18" x14ac:dyDescent="0.25">
      <c r="A1365" s="1">
        <v>41794</v>
      </c>
      <c r="B1365" t="s">
        <v>10</v>
      </c>
      <c r="C1365">
        <v>90.95</v>
      </c>
      <c r="D1365">
        <v>91.67</v>
      </c>
      <c r="E1365">
        <v>90.81</v>
      </c>
      <c r="F1365">
        <v>91.52</v>
      </c>
      <c r="G1365">
        <v>20118300</v>
      </c>
      <c r="J1365" t="s">
        <v>10</v>
      </c>
      <c r="K1365" s="1">
        <v>41794</v>
      </c>
      <c r="L1365">
        <v>91.52</v>
      </c>
      <c r="N1365" t="s">
        <v>7</v>
      </c>
      <c r="O1365" s="1">
        <v>41794</v>
      </c>
      <c r="P1365" s="3">
        <f>sqqq!K1086/sqqq!K1085-1</f>
        <v>-2.5085034013605401E-2</v>
      </c>
      <c r="Q1365" s="3">
        <f t="shared" si="16"/>
        <v>3.7288879140160436E-3</v>
      </c>
      <c r="R1365" s="1"/>
    </row>
    <row r="1366" spans="1:18" x14ac:dyDescent="0.25">
      <c r="A1366" s="1">
        <v>41795</v>
      </c>
      <c r="B1366" t="s">
        <v>10</v>
      </c>
      <c r="C1366">
        <v>91.6</v>
      </c>
      <c r="D1366">
        <v>92.46</v>
      </c>
      <c r="E1366">
        <v>91.29</v>
      </c>
      <c r="F1366">
        <v>92.29</v>
      </c>
      <c r="G1366">
        <v>35583100</v>
      </c>
      <c r="J1366" t="s">
        <v>10</v>
      </c>
      <c r="K1366" s="1">
        <v>41795</v>
      </c>
      <c r="L1366">
        <v>92.29</v>
      </c>
      <c r="N1366" t="s">
        <v>7</v>
      </c>
      <c r="O1366" s="1">
        <v>41795</v>
      </c>
      <c r="P1366" s="3">
        <f>sqqq!K1087/sqqq!K1086-1</f>
        <v>-1.7226341037941517E-2</v>
      </c>
      <c r="Q1366" s="3">
        <f t="shared" si="16"/>
        <v>8.4134615384616751E-3</v>
      </c>
      <c r="R1366" s="1"/>
    </row>
    <row r="1367" spans="1:18" x14ac:dyDescent="0.25">
      <c r="A1367" s="1">
        <v>41796</v>
      </c>
      <c r="B1367" t="s">
        <v>10</v>
      </c>
      <c r="C1367">
        <v>92.63</v>
      </c>
      <c r="D1367">
        <v>92.82</v>
      </c>
      <c r="E1367">
        <v>92.45</v>
      </c>
      <c r="F1367">
        <v>92.82</v>
      </c>
      <c r="G1367">
        <v>22680600</v>
      </c>
      <c r="J1367" t="s">
        <v>10</v>
      </c>
      <c r="K1367" s="1">
        <v>41796</v>
      </c>
      <c r="L1367">
        <v>92.82</v>
      </c>
      <c r="N1367" t="s">
        <v>7</v>
      </c>
      <c r="O1367" s="1">
        <v>41796</v>
      </c>
      <c r="P1367" s="3">
        <f>sqqq!K1088/sqqq!K1087-1</f>
        <v>2.6625249611713642E-3</v>
      </c>
      <c r="Q1367" s="3">
        <f t="shared" si="16"/>
        <v>5.742767363744683E-3</v>
      </c>
      <c r="R1367" s="1"/>
    </row>
    <row r="1368" spans="1:18" x14ac:dyDescent="0.25">
      <c r="A1368" s="1">
        <v>41799</v>
      </c>
      <c r="B1368" t="s">
        <v>10</v>
      </c>
      <c r="C1368">
        <v>92.84</v>
      </c>
      <c r="D1368">
        <v>92.98</v>
      </c>
      <c r="E1368">
        <v>92.5</v>
      </c>
      <c r="F1368">
        <v>92.75</v>
      </c>
      <c r="G1368">
        <v>23399500</v>
      </c>
      <c r="J1368" t="s">
        <v>10</v>
      </c>
      <c r="K1368" s="1">
        <v>41799</v>
      </c>
      <c r="L1368">
        <v>92.75</v>
      </c>
      <c r="N1368" t="s">
        <v>7</v>
      </c>
      <c r="O1368" s="1">
        <v>41799</v>
      </c>
      <c r="P1368" s="3">
        <f>sqqq!K1089/sqqq!K1088-1</f>
        <v>-4.8683337021464546E-3</v>
      </c>
      <c r="Q1368" s="3">
        <f t="shared" si="16"/>
        <v>-7.5414781297122868E-4</v>
      </c>
      <c r="R1368" s="1"/>
    </row>
    <row r="1369" spans="1:18" x14ac:dyDescent="0.25">
      <c r="A1369" s="1">
        <v>41800</v>
      </c>
      <c r="B1369" t="s">
        <v>10</v>
      </c>
      <c r="C1369">
        <v>92.67</v>
      </c>
      <c r="D1369">
        <v>92.96</v>
      </c>
      <c r="E1369">
        <v>92.56</v>
      </c>
      <c r="F1369">
        <v>92.91</v>
      </c>
      <c r="G1369">
        <v>20626000</v>
      </c>
      <c r="J1369" t="s">
        <v>10</v>
      </c>
      <c r="K1369" s="1">
        <v>41800</v>
      </c>
      <c r="L1369">
        <v>92.91</v>
      </c>
      <c r="N1369" t="s">
        <v>7</v>
      </c>
      <c r="O1369" s="1">
        <v>41800</v>
      </c>
      <c r="P1369" s="3">
        <f>sqqq!K1090/sqqq!K1089-1</f>
        <v>2.2237046920170478E-4</v>
      </c>
      <c r="Q1369" s="3">
        <f t="shared" si="16"/>
        <v>1.7250673854447562E-3</v>
      </c>
      <c r="R1369" s="1"/>
    </row>
    <row r="1370" spans="1:18" x14ac:dyDescent="0.25">
      <c r="A1370" s="1">
        <v>41801</v>
      </c>
      <c r="B1370" t="s">
        <v>10</v>
      </c>
      <c r="C1370">
        <v>92.59</v>
      </c>
      <c r="D1370">
        <v>93.02</v>
      </c>
      <c r="E1370">
        <v>92.5</v>
      </c>
      <c r="F1370">
        <v>92.89</v>
      </c>
      <c r="G1370">
        <v>22878200</v>
      </c>
      <c r="J1370" t="s">
        <v>10</v>
      </c>
      <c r="K1370" s="1">
        <v>41801</v>
      </c>
      <c r="L1370">
        <v>92.89</v>
      </c>
      <c r="N1370" t="s">
        <v>7</v>
      </c>
      <c r="O1370" s="1">
        <v>41801</v>
      </c>
      <c r="P1370" s="3">
        <f>sqqq!K1091/sqqq!K1090-1</f>
        <v>2.6011560693641744E-2</v>
      </c>
      <c r="Q1370" s="3">
        <f t="shared" si="16"/>
        <v>-2.1526208158428872E-4</v>
      </c>
      <c r="R1370" s="1"/>
    </row>
    <row r="1371" spans="1:18" x14ac:dyDescent="0.25">
      <c r="A1371" s="1">
        <v>41802</v>
      </c>
      <c r="B1371" t="s">
        <v>10</v>
      </c>
      <c r="C1371">
        <v>92.69</v>
      </c>
      <c r="D1371">
        <v>92.79</v>
      </c>
      <c r="E1371">
        <v>91.73</v>
      </c>
      <c r="F1371">
        <v>92.05</v>
      </c>
      <c r="G1371">
        <v>35275900</v>
      </c>
      <c r="J1371" t="s">
        <v>10</v>
      </c>
      <c r="K1371" s="1">
        <v>41802</v>
      </c>
      <c r="L1371">
        <v>92.05</v>
      </c>
      <c r="N1371" t="s">
        <v>7</v>
      </c>
      <c r="O1371" s="1">
        <v>41802</v>
      </c>
      <c r="P1371" s="3">
        <f>sqqq!K1092/sqqq!K1091-1</f>
        <v>-8.0173347778981219E-3</v>
      </c>
      <c r="Q1371" s="3">
        <f t="shared" ref="Q1371:Q1434" si="17">F1371/F1370-1</f>
        <v>-9.042954031650341E-3</v>
      </c>
      <c r="R1371" s="1"/>
    </row>
    <row r="1372" spans="1:18" x14ac:dyDescent="0.25">
      <c r="A1372" s="1">
        <v>41803</v>
      </c>
      <c r="B1372" t="s">
        <v>10</v>
      </c>
      <c r="C1372">
        <v>92.45</v>
      </c>
      <c r="D1372">
        <v>92.55</v>
      </c>
      <c r="E1372">
        <v>91.92</v>
      </c>
      <c r="F1372">
        <v>92.32</v>
      </c>
      <c r="G1372">
        <v>39447100</v>
      </c>
      <c r="J1372" t="s">
        <v>10</v>
      </c>
      <c r="K1372" s="1">
        <v>41803</v>
      </c>
      <c r="L1372">
        <v>92.32</v>
      </c>
      <c r="N1372" t="s">
        <v>7</v>
      </c>
      <c r="O1372" s="1">
        <v>41803</v>
      </c>
      <c r="P1372" s="3">
        <f>sqqq!K1093/sqqq!K1092-1</f>
        <v>-2.8396679772827449E-3</v>
      </c>
      <c r="Q1372" s="3">
        <f t="shared" si="17"/>
        <v>2.933188484519178E-3</v>
      </c>
      <c r="R1372" s="1"/>
    </row>
    <row r="1373" spans="1:18" x14ac:dyDescent="0.25">
      <c r="A1373" s="1">
        <v>41806</v>
      </c>
      <c r="B1373" t="s">
        <v>10</v>
      </c>
      <c r="C1373">
        <v>92.16</v>
      </c>
      <c r="D1373">
        <v>92.67</v>
      </c>
      <c r="E1373">
        <v>91.96</v>
      </c>
      <c r="F1373">
        <v>92.4</v>
      </c>
      <c r="G1373">
        <v>25212300</v>
      </c>
      <c r="J1373" t="s">
        <v>10</v>
      </c>
      <c r="K1373" s="1">
        <v>41806</v>
      </c>
      <c r="L1373">
        <v>92.4</v>
      </c>
      <c r="N1373" t="s">
        <v>7</v>
      </c>
      <c r="O1373" s="1">
        <v>41806</v>
      </c>
      <c r="P1373" s="3">
        <f>sqqq!K1094/sqqq!K1093-1</f>
        <v>-1.9715224534501141E-3</v>
      </c>
      <c r="Q1373" s="3">
        <f t="shared" si="17"/>
        <v>8.665511265166792E-4</v>
      </c>
      <c r="R1373" s="1"/>
    </row>
    <row r="1374" spans="1:18" x14ac:dyDescent="0.25">
      <c r="A1374" s="1">
        <v>41807</v>
      </c>
      <c r="B1374" t="s">
        <v>10</v>
      </c>
      <c r="C1374">
        <v>92.33</v>
      </c>
      <c r="D1374">
        <v>92.7</v>
      </c>
      <c r="E1374">
        <v>92.18</v>
      </c>
      <c r="F1374">
        <v>92.45</v>
      </c>
      <c r="G1374">
        <v>19977900</v>
      </c>
      <c r="J1374" t="s">
        <v>10</v>
      </c>
      <c r="K1374" s="1">
        <v>41807</v>
      </c>
      <c r="L1374">
        <v>92.45</v>
      </c>
      <c r="N1374" t="s">
        <v>7</v>
      </c>
      <c r="O1374" s="1">
        <v>41807</v>
      </c>
      <c r="P1374" s="3">
        <f>sqqq!K1095/sqqq!K1094-1</f>
        <v>-1.7559262510974616E-2</v>
      </c>
      <c r="Q1374" s="3">
        <f t="shared" si="17"/>
        <v>5.4112554112561995E-4</v>
      </c>
      <c r="R1374" s="1"/>
    </row>
    <row r="1375" spans="1:18" x14ac:dyDescent="0.25">
      <c r="A1375" s="1">
        <v>41808</v>
      </c>
      <c r="B1375" t="s">
        <v>10</v>
      </c>
      <c r="C1375">
        <v>92.54</v>
      </c>
      <c r="D1375">
        <v>93.1</v>
      </c>
      <c r="E1375">
        <v>91.98</v>
      </c>
      <c r="F1375">
        <v>92.97</v>
      </c>
      <c r="G1375">
        <v>34514000</v>
      </c>
      <c r="J1375" t="s">
        <v>10</v>
      </c>
      <c r="K1375" s="1">
        <v>41808</v>
      </c>
      <c r="L1375">
        <v>92.97</v>
      </c>
      <c r="N1375" t="s">
        <v>7</v>
      </c>
      <c r="O1375" s="1">
        <v>41808</v>
      </c>
      <c r="P1375" s="3">
        <f>sqqq!K1096/sqqq!K1095-1</f>
        <v>2.4575513851652353E-3</v>
      </c>
      <c r="Q1375" s="3">
        <f t="shared" si="17"/>
        <v>5.62466197944822E-3</v>
      </c>
      <c r="R1375" s="1"/>
    </row>
    <row r="1376" spans="1:18" x14ac:dyDescent="0.25">
      <c r="A1376" s="1">
        <v>41809</v>
      </c>
      <c r="B1376" t="s">
        <v>10</v>
      </c>
      <c r="C1376">
        <v>93.11</v>
      </c>
      <c r="D1376">
        <v>93.17</v>
      </c>
      <c r="E1376">
        <v>92.49</v>
      </c>
      <c r="F1376">
        <v>92.91</v>
      </c>
      <c r="G1376">
        <v>38422200</v>
      </c>
      <c r="J1376" t="s">
        <v>10</v>
      </c>
      <c r="K1376" s="1">
        <v>41809</v>
      </c>
      <c r="L1376">
        <v>92.91</v>
      </c>
      <c r="N1376" t="s">
        <v>7</v>
      </c>
      <c r="O1376" s="1">
        <v>41809</v>
      </c>
      <c r="P1376" s="3">
        <f>sqqq!K1097/sqqq!K1096-1</f>
        <v>-2.6743926899932546E-3</v>
      </c>
      <c r="Q1376" s="3">
        <f t="shared" si="17"/>
        <v>-6.4536947402393796E-4</v>
      </c>
      <c r="R1376" s="1"/>
    </row>
    <row r="1377" spans="1:18" x14ac:dyDescent="0.25">
      <c r="A1377" s="1">
        <v>41810</v>
      </c>
      <c r="B1377" t="s">
        <v>10</v>
      </c>
      <c r="C1377">
        <v>92.7</v>
      </c>
      <c r="D1377">
        <v>92.87</v>
      </c>
      <c r="E1377">
        <v>92.53</v>
      </c>
      <c r="F1377">
        <v>92.77</v>
      </c>
      <c r="G1377">
        <v>25897500</v>
      </c>
      <c r="J1377" t="s">
        <v>10</v>
      </c>
      <c r="K1377" s="1">
        <v>41810</v>
      </c>
      <c r="L1377">
        <v>92.77</v>
      </c>
      <c r="N1377" t="s">
        <v>7</v>
      </c>
      <c r="O1377" s="1">
        <v>41810</v>
      </c>
      <c r="P1377" s="3">
        <f>sqqq!K1098/sqqq!K1097-1</f>
        <v>-1.5642458100558754E-3</v>
      </c>
      <c r="Q1377" s="3">
        <f t="shared" si="17"/>
        <v>-1.5068345710903541E-3</v>
      </c>
      <c r="R1377" s="1"/>
    </row>
    <row r="1378" spans="1:18" x14ac:dyDescent="0.25">
      <c r="A1378" s="1">
        <v>41813</v>
      </c>
      <c r="B1378" t="s">
        <v>10</v>
      </c>
      <c r="C1378">
        <v>92.76</v>
      </c>
      <c r="D1378">
        <v>92.82</v>
      </c>
      <c r="E1378">
        <v>92.51</v>
      </c>
      <c r="F1378">
        <v>92.79</v>
      </c>
      <c r="G1378">
        <v>20837900</v>
      </c>
      <c r="J1378" t="s">
        <v>10</v>
      </c>
      <c r="K1378" s="1">
        <v>41813</v>
      </c>
      <c r="L1378">
        <v>92.79</v>
      </c>
      <c r="N1378" t="s">
        <v>7</v>
      </c>
      <c r="O1378" s="1">
        <v>41813</v>
      </c>
      <c r="P1378" s="3">
        <f>sqqq!K1099/sqqq!K1098-1</f>
        <v>4.7000895255147057E-3</v>
      </c>
      <c r="Q1378" s="3">
        <f t="shared" si="17"/>
        <v>2.1558693543188845E-4</v>
      </c>
      <c r="R1378" s="1"/>
    </row>
    <row r="1379" spans="1:18" x14ac:dyDescent="0.25">
      <c r="A1379" s="1">
        <v>41814</v>
      </c>
      <c r="B1379" t="s">
        <v>10</v>
      </c>
      <c r="C1379">
        <v>92.78</v>
      </c>
      <c r="D1379">
        <v>93.57</v>
      </c>
      <c r="E1379">
        <v>92.43</v>
      </c>
      <c r="F1379">
        <v>92.7</v>
      </c>
      <c r="G1379">
        <v>31945800</v>
      </c>
      <c r="J1379" t="s">
        <v>10</v>
      </c>
      <c r="K1379" s="1">
        <v>41814</v>
      </c>
      <c r="L1379">
        <v>92.7</v>
      </c>
      <c r="N1379" t="s">
        <v>7</v>
      </c>
      <c r="O1379" s="1">
        <v>41814</v>
      </c>
      <c r="P1379" s="3">
        <f>sqqq!K1100/sqqq!K1099-1</f>
        <v>-2.0940075740699449E-2</v>
      </c>
      <c r="Q1379" s="3">
        <f t="shared" si="17"/>
        <v>-9.6993210475271319E-4</v>
      </c>
      <c r="R1379" s="1"/>
    </row>
    <row r="1380" spans="1:18" x14ac:dyDescent="0.25">
      <c r="A1380" s="1">
        <v>41815</v>
      </c>
      <c r="B1380" t="s">
        <v>10</v>
      </c>
      <c r="C1380">
        <v>92.49</v>
      </c>
      <c r="D1380">
        <v>93.45</v>
      </c>
      <c r="E1380">
        <v>92.48</v>
      </c>
      <c r="F1380">
        <v>93.29</v>
      </c>
      <c r="G1380">
        <v>32818600</v>
      </c>
      <c r="J1380" t="s">
        <v>10</v>
      </c>
      <c r="K1380" s="1">
        <v>41815</v>
      </c>
      <c r="L1380">
        <v>93.29</v>
      </c>
      <c r="N1380" t="s">
        <v>7</v>
      </c>
      <c r="O1380" s="1">
        <v>41815</v>
      </c>
      <c r="P1380" s="3">
        <f>sqqq!K1101/sqqq!K1100-1</f>
        <v>-1.1376564277588708E-3</v>
      </c>
      <c r="Q1380" s="3">
        <f t="shared" si="17"/>
        <v>6.3646170442286376E-3</v>
      </c>
      <c r="R1380" s="1"/>
    </row>
    <row r="1381" spans="1:18" x14ac:dyDescent="0.25">
      <c r="A1381" s="1">
        <v>41816</v>
      </c>
      <c r="B1381" t="s">
        <v>10</v>
      </c>
      <c r="C1381">
        <v>93.35</v>
      </c>
      <c r="D1381">
        <v>93.36</v>
      </c>
      <c r="E1381">
        <v>92.62</v>
      </c>
      <c r="F1381">
        <v>93.34</v>
      </c>
      <c r="G1381">
        <v>22563900</v>
      </c>
      <c r="J1381" t="s">
        <v>10</v>
      </c>
      <c r="K1381" s="1">
        <v>41816</v>
      </c>
      <c r="L1381">
        <v>93.34</v>
      </c>
      <c r="N1381" t="s">
        <v>7</v>
      </c>
      <c r="O1381" s="1">
        <v>41816</v>
      </c>
      <c r="P1381" s="3">
        <f>sqqq!K1102/sqqq!K1101-1</f>
        <v>-1.3667425968109326E-2</v>
      </c>
      <c r="Q1381" s="3">
        <f t="shared" si="17"/>
        <v>5.3596312573689353E-4</v>
      </c>
      <c r="R1381" s="1"/>
    </row>
    <row r="1382" spans="1:18" x14ac:dyDescent="0.25">
      <c r="A1382" s="1">
        <v>41817</v>
      </c>
      <c r="B1382" t="s">
        <v>10</v>
      </c>
      <c r="C1382">
        <v>93.22</v>
      </c>
      <c r="D1382">
        <v>93.77</v>
      </c>
      <c r="E1382">
        <v>93.19</v>
      </c>
      <c r="F1382">
        <v>93.75</v>
      </c>
      <c r="G1382">
        <v>22877800</v>
      </c>
      <c r="J1382" t="s">
        <v>10</v>
      </c>
      <c r="K1382" s="1">
        <v>41817</v>
      </c>
      <c r="L1382">
        <v>93.75</v>
      </c>
      <c r="N1382" t="s">
        <v>7</v>
      </c>
      <c r="O1382" s="1">
        <v>41817</v>
      </c>
      <c r="P1382" s="3">
        <f>sqqq!K1103/sqqq!K1102-1</f>
        <v>-4.387990762124705E-3</v>
      </c>
      <c r="Q1382" s="3">
        <f t="shared" si="17"/>
        <v>4.3925433897578081E-3</v>
      </c>
      <c r="R1382" s="1"/>
    </row>
    <row r="1383" spans="1:18" x14ac:dyDescent="0.25">
      <c r="A1383" s="1">
        <v>41820</v>
      </c>
      <c r="B1383" t="s">
        <v>10</v>
      </c>
      <c r="C1383">
        <v>93.73</v>
      </c>
      <c r="D1383">
        <v>94.14</v>
      </c>
      <c r="E1383">
        <v>93.67</v>
      </c>
      <c r="F1383">
        <v>93.91</v>
      </c>
      <c r="G1383">
        <v>19751900</v>
      </c>
      <c r="J1383" t="s">
        <v>10</v>
      </c>
      <c r="K1383" s="1">
        <v>41820</v>
      </c>
      <c r="L1383">
        <v>93.91</v>
      </c>
      <c r="N1383" t="s">
        <v>7</v>
      </c>
      <c r="O1383" s="1">
        <v>41820</v>
      </c>
      <c r="P1383" s="3">
        <f>sqqq!K1104/sqqq!K1103-1</f>
        <v>-3.4098816979819091E-2</v>
      </c>
      <c r="Q1383" s="3">
        <f t="shared" si="17"/>
        <v>1.7066666666665231E-3</v>
      </c>
      <c r="R1383" s="1"/>
    </row>
    <row r="1384" spans="1:18" x14ac:dyDescent="0.25">
      <c r="A1384" s="1">
        <v>41821</v>
      </c>
      <c r="B1384" t="s">
        <v>10</v>
      </c>
      <c r="C1384">
        <v>94.24</v>
      </c>
      <c r="D1384">
        <v>95.19</v>
      </c>
      <c r="E1384">
        <v>94.2</v>
      </c>
      <c r="F1384">
        <v>94.94</v>
      </c>
      <c r="G1384">
        <v>31862500</v>
      </c>
      <c r="J1384" t="s">
        <v>10</v>
      </c>
      <c r="K1384" s="1">
        <v>41821</v>
      </c>
      <c r="L1384">
        <v>94.94</v>
      </c>
      <c r="N1384" t="s">
        <v>7</v>
      </c>
      <c r="O1384" s="1">
        <v>41821</v>
      </c>
      <c r="P1384" s="3">
        <f>sqqq!K1105/sqqq!K1104-1</f>
        <v>-4.0826128722383226E-3</v>
      </c>
      <c r="Q1384" s="3">
        <f t="shared" si="17"/>
        <v>1.0967948035353059E-2</v>
      </c>
      <c r="R1384" s="1"/>
    </row>
    <row r="1385" spans="1:18" x14ac:dyDescent="0.25">
      <c r="A1385" s="1">
        <v>41822</v>
      </c>
      <c r="B1385" t="s">
        <v>10</v>
      </c>
      <c r="C1385">
        <v>95</v>
      </c>
      <c r="D1385">
        <v>95.24</v>
      </c>
      <c r="E1385">
        <v>94.91</v>
      </c>
      <c r="F1385">
        <v>95.1</v>
      </c>
      <c r="G1385">
        <v>18777300</v>
      </c>
      <c r="J1385" t="s">
        <v>10</v>
      </c>
      <c r="K1385" s="1">
        <v>41822</v>
      </c>
      <c r="L1385">
        <v>95.1</v>
      </c>
      <c r="N1385" t="s">
        <v>7</v>
      </c>
      <c r="O1385" s="1">
        <v>41822</v>
      </c>
      <c r="P1385" s="3">
        <f>sqqq!K1106/sqqq!K1105-1</f>
        <v>-1.8567639257294322E-2</v>
      </c>
      <c r="Q1385" s="3">
        <f t="shared" si="17"/>
        <v>1.6852749104696585E-3</v>
      </c>
      <c r="R1385" s="1"/>
    </row>
    <row r="1386" spans="1:18" x14ac:dyDescent="0.25">
      <c r="A1386" s="1">
        <v>41823</v>
      </c>
      <c r="B1386" t="s">
        <v>10</v>
      </c>
      <c r="C1386">
        <v>95.41</v>
      </c>
      <c r="D1386">
        <v>95.7</v>
      </c>
      <c r="E1386">
        <v>95.15</v>
      </c>
      <c r="F1386">
        <v>95.7</v>
      </c>
      <c r="G1386">
        <v>15291700</v>
      </c>
      <c r="J1386" t="s">
        <v>10</v>
      </c>
      <c r="K1386" s="1">
        <v>41823</v>
      </c>
      <c r="L1386">
        <v>95.7</v>
      </c>
      <c r="N1386" t="s">
        <v>7</v>
      </c>
      <c r="O1386" s="1">
        <v>41823</v>
      </c>
      <c r="P1386" s="3">
        <f>sqqq!K1107/sqqq!K1106-1</f>
        <v>8.8452088452088962E-3</v>
      </c>
      <c r="Q1386" s="3">
        <f t="shared" si="17"/>
        <v>6.3091482649844099E-3</v>
      </c>
      <c r="R1386" s="1"/>
    </row>
    <row r="1387" spans="1:18" x14ac:dyDescent="0.25">
      <c r="A1387" s="1">
        <v>41827</v>
      </c>
      <c r="B1387" t="s">
        <v>10</v>
      </c>
      <c r="C1387">
        <v>95.59</v>
      </c>
      <c r="D1387">
        <v>95.71</v>
      </c>
      <c r="E1387">
        <v>95.23</v>
      </c>
      <c r="F1387">
        <v>95.41</v>
      </c>
      <c r="G1387">
        <v>23266400</v>
      </c>
      <c r="J1387" t="s">
        <v>10</v>
      </c>
      <c r="K1387" s="1">
        <v>41827</v>
      </c>
      <c r="L1387">
        <v>95.41</v>
      </c>
      <c r="N1387" t="s">
        <v>7</v>
      </c>
      <c r="O1387" s="1">
        <v>41827</v>
      </c>
      <c r="P1387" s="3">
        <f>sqqq!K1108/sqqq!K1107-1</f>
        <v>3.4827082318558134E-2</v>
      </c>
      <c r="Q1387" s="3">
        <f t="shared" si="17"/>
        <v>-3.0303030303030498E-3</v>
      </c>
      <c r="R1387" s="1"/>
    </row>
    <row r="1388" spans="1:18" x14ac:dyDescent="0.25">
      <c r="A1388" s="1">
        <v>41828</v>
      </c>
      <c r="B1388" t="s">
        <v>10</v>
      </c>
      <c r="C1388">
        <v>95.23</v>
      </c>
      <c r="D1388">
        <v>95.3</v>
      </c>
      <c r="E1388">
        <v>93.87</v>
      </c>
      <c r="F1388">
        <v>94.26</v>
      </c>
      <c r="G1388">
        <v>40612400</v>
      </c>
      <c r="J1388" t="s">
        <v>10</v>
      </c>
      <c r="K1388" s="1">
        <v>41828</v>
      </c>
      <c r="L1388">
        <v>94.26</v>
      </c>
      <c r="N1388" t="s">
        <v>7</v>
      </c>
      <c r="O1388" s="1">
        <v>41828</v>
      </c>
      <c r="P1388" s="3">
        <f>sqqq!K1109/sqqq!K1108-1</f>
        <v>-2.1652153447870082E-2</v>
      </c>
      <c r="Q1388" s="3">
        <f t="shared" si="17"/>
        <v>-1.2053243894769805E-2</v>
      </c>
      <c r="R1388" s="1"/>
    </row>
    <row r="1389" spans="1:18" x14ac:dyDescent="0.25">
      <c r="A1389" s="1">
        <v>41829</v>
      </c>
      <c r="B1389" t="s">
        <v>10</v>
      </c>
      <c r="C1389">
        <v>94.51</v>
      </c>
      <c r="D1389">
        <v>95.07</v>
      </c>
      <c r="E1389">
        <v>94.24</v>
      </c>
      <c r="F1389">
        <v>94.96</v>
      </c>
      <c r="G1389">
        <v>29919000</v>
      </c>
      <c r="J1389" t="s">
        <v>10</v>
      </c>
      <c r="K1389" s="1">
        <v>41829</v>
      </c>
      <c r="L1389">
        <v>94.96</v>
      </c>
      <c r="N1389" t="s">
        <v>7</v>
      </c>
      <c r="O1389" s="1">
        <v>41829</v>
      </c>
      <c r="P1389" s="3">
        <f>sqqq!K1110/sqqq!K1109-1</f>
        <v>9.3817656964156892E-3</v>
      </c>
      <c r="Q1389" s="3">
        <f t="shared" si="17"/>
        <v>7.4262677699976631E-3</v>
      </c>
      <c r="R1389" s="1"/>
    </row>
    <row r="1390" spans="1:18" x14ac:dyDescent="0.25">
      <c r="A1390" s="1">
        <v>41830</v>
      </c>
      <c r="B1390" t="s">
        <v>10</v>
      </c>
      <c r="C1390">
        <v>93.74</v>
      </c>
      <c r="D1390">
        <v>95.05</v>
      </c>
      <c r="E1390">
        <v>93.63</v>
      </c>
      <c r="F1390">
        <v>94.66</v>
      </c>
      <c r="G1390">
        <v>44245300</v>
      </c>
      <c r="J1390" t="s">
        <v>10</v>
      </c>
      <c r="K1390" s="1">
        <v>41830</v>
      </c>
      <c r="L1390">
        <v>94.66</v>
      </c>
      <c r="N1390" t="s">
        <v>7</v>
      </c>
      <c r="O1390" s="1">
        <v>41830</v>
      </c>
      <c r="P1390" s="3">
        <f>sqqq!K1111/sqqq!K1110-1</f>
        <v>-1.8589132507149664E-2</v>
      </c>
      <c r="Q1390" s="3">
        <f t="shared" si="17"/>
        <v>-3.159224936815419E-3</v>
      </c>
      <c r="R1390" s="1"/>
    </row>
    <row r="1391" spans="1:18" x14ac:dyDescent="0.25">
      <c r="A1391" s="1">
        <v>41831</v>
      </c>
      <c r="B1391" t="s">
        <v>10</v>
      </c>
      <c r="C1391">
        <v>94.9</v>
      </c>
      <c r="D1391">
        <v>95.27</v>
      </c>
      <c r="E1391">
        <v>94.61</v>
      </c>
      <c r="F1391">
        <v>95.27</v>
      </c>
      <c r="G1391">
        <v>19566300</v>
      </c>
      <c r="J1391" t="s">
        <v>10</v>
      </c>
      <c r="K1391" s="1">
        <v>41831</v>
      </c>
      <c r="L1391">
        <v>95.27</v>
      </c>
      <c r="N1391" t="s">
        <v>7</v>
      </c>
      <c r="O1391" s="1">
        <v>41831</v>
      </c>
      <c r="P1391" s="3">
        <f>sqqq!K1112/sqqq!K1111-1</f>
        <v>-1.942690626517718E-2</v>
      </c>
      <c r="Q1391" s="3">
        <f t="shared" si="17"/>
        <v>6.4441157828016848E-3</v>
      </c>
      <c r="R1391" s="1"/>
    </row>
    <row r="1392" spans="1:18" x14ac:dyDescent="0.25">
      <c r="A1392" s="1">
        <v>41834</v>
      </c>
      <c r="B1392" t="s">
        <v>10</v>
      </c>
      <c r="C1392">
        <v>95.7</v>
      </c>
      <c r="D1392">
        <v>96.06</v>
      </c>
      <c r="E1392">
        <v>95.54</v>
      </c>
      <c r="F1392">
        <v>95.84</v>
      </c>
      <c r="G1392">
        <v>19579000</v>
      </c>
      <c r="J1392" t="s">
        <v>10</v>
      </c>
      <c r="K1392" s="1">
        <v>41834</v>
      </c>
      <c r="L1392">
        <v>95.84</v>
      </c>
      <c r="N1392" t="s">
        <v>7</v>
      </c>
      <c r="O1392" s="1">
        <v>41834</v>
      </c>
      <c r="P1392" s="3">
        <f>sqqq!K1113/sqqq!K1112-1</f>
        <v>1.08964834076275E-2</v>
      </c>
      <c r="Q1392" s="3">
        <f t="shared" si="17"/>
        <v>5.9829956964416731E-3</v>
      </c>
      <c r="R1392" s="1"/>
    </row>
    <row r="1393" spans="1:18" x14ac:dyDescent="0.25">
      <c r="A1393" s="1">
        <v>41835</v>
      </c>
      <c r="B1393" t="s">
        <v>10</v>
      </c>
      <c r="C1393">
        <v>95.99</v>
      </c>
      <c r="D1393">
        <v>96.13</v>
      </c>
      <c r="E1393">
        <v>94.83</v>
      </c>
      <c r="F1393">
        <v>95.51</v>
      </c>
      <c r="G1393">
        <v>39467500</v>
      </c>
      <c r="J1393" t="s">
        <v>10</v>
      </c>
      <c r="K1393" s="1">
        <v>41835</v>
      </c>
      <c r="L1393">
        <v>95.51</v>
      </c>
      <c r="N1393" t="s">
        <v>7</v>
      </c>
      <c r="O1393" s="1">
        <v>41835</v>
      </c>
      <c r="P1393" s="3">
        <f>sqqq!K1114/sqqq!K1113-1</f>
        <v>-1.2003919647231798E-2</v>
      </c>
      <c r="Q1393" s="3">
        <f t="shared" si="17"/>
        <v>-3.4432387312186563E-3</v>
      </c>
      <c r="R1393" s="1"/>
    </row>
    <row r="1394" spans="1:18" x14ac:dyDescent="0.25">
      <c r="A1394" s="1">
        <v>41836</v>
      </c>
      <c r="B1394" t="s">
        <v>10</v>
      </c>
      <c r="C1394">
        <v>96.2</v>
      </c>
      <c r="D1394">
        <v>96.3</v>
      </c>
      <c r="E1394">
        <v>95.79</v>
      </c>
      <c r="F1394">
        <v>95.89</v>
      </c>
      <c r="G1394">
        <v>22052600</v>
      </c>
      <c r="J1394" t="s">
        <v>10</v>
      </c>
      <c r="K1394" s="1">
        <v>41836</v>
      </c>
      <c r="L1394">
        <v>95.89</v>
      </c>
      <c r="N1394" t="s">
        <v>7</v>
      </c>
      <c r="O1394" s="1">
        <v>41836</v>
      </c>
      <c r="P1394" s="3">
        <f>sqqq!K1115/sqqq!K1114-1</f>
        <v>4.0168608975948539E-2</v>
      </c>
      <c r="Q1394" s="3">
        <f t="shared" si="17"/>
        <v>3.9786409800020017E-3</v>
      </c>
      <c r="R1394" s="1"/>
    </row>
    <row r="1395" spans="1:18" x14ac:dyDescent="0.25">
      <c r="A1395" s="1">
        <v>41837</v>
      </c>
      <c r="B1395" t="s">
        <v>10</v>
      </c>
      <c r="C1395">
        <v>95.63</v>
      </c>
      <c r="D1395">
        <v>95.97</v>
      </c>
      <c r="E1395">
        <v>94.32</v>
      </c>
      <c r="F1395">
        <v>94.62</v>
      </c>
      <c r="G1395">
        <v>43111500</v>
      </c>
      <c r="J1395" t="s">
        <v>10</v>
      </c>
      <c r="K1395" s="1">
        <v>41837</v>
      </c>
      <c r="L1395">
        <v>94.62</v>
      </c>
      <c r="N1395" t="s">
        <v>7</v>
      </c>
      <c r="O1395" s="1">
        <v>41837</v>
      </c>
      <c r="P1395" s="3">
        <f>sqqq!K1116/sqqq!K1115-1</f>
        <v>-4.7437425506555497E-2</v>
      </c>
      <c r="Q1395" s="3">
        <f t="shared" si="17"/>
        <v>-1.3244342475753457E-2</v>
      </c>
      <c r="R1395" s="1"/>
    </row>
    <row r="1396" spans="1:18" x14ac:dyDescent="0.25">
      <c r="A1396" s="1">
        <v>41838</v>
      </c>
      <c r="B1396" t="s">
        <v>10</v>
      </c>
      <c r="C1396">
        <v>95.11</v>
      </c>
      <c r="D1396">
        <v>96.17</v>
      </c>
      <c r="E1396">
        <v>95</v>
      </c>
      <c r="F1396">
        <v>96.12</v>
      </c>
      <c r="G1396">
        <v>36682200</v>
      </c>
      <c r="J1396" t="s">
        <v>10</v>
      </c>
      <c r="K1396" s="1">
        <v>41838</v>
      </c>
      <c r="L1396">
        <v>96.12</v>
      </c>
      <c r="N1396" t="s">
        <v>7</v>
      </c>
      <c r="O1396" s="1">
        <v>41838</v>
      </c>
      <c r="P1396" s="3">
        <f>sqqq!K1117/sqqq!K1116-1</f>
        <v>3.5035035035035911E-3</v>
      </c>
      <c r="Q1396" s="3">
        <f t="shared" si="17"/>
        <v>1.5852885225110969E-2</v>
      </c>
      <c r="R1396" s="1"/>
    </row>
    <row r="1397" spans="1:18" x14ac:dyDescent="0.25">
      <c r="A1397" s="1">
        <v>41841</v>
      </c>
      <c r="B1397" t="s">
        <v>10</v>
      </c>
      <c r="C1397">
        <v>95.92</v>
      </c>
      <c r="D1397">
        <v>96.16</v>
      </c>
      <c r="E1397">
        <v>95.55</v>
      </c>
      <c r="F1397">
        <v>96</v>
      </c>
      <c r="G1397">
        <v>29750700</v>
      </c>
      <c r="J1397" t="s">
        <v>10</v>
      </c>
      <c r="K1397" s="1">
        <v>41841</v>
      </c>
      <c r="L1397">
        <v>96</v>
      </c>
      <c r="N1397" t="s">
        <v>7</v>
      </c>
      <c r="O1397" s="1">
        <v>41841</v>
      </c>
      <c r="P1397" s="3">
        <f>sqqq!K1118/sqqq!K1117-1</f>
        <v>-2.0448877805486321E-2</v>
      </c>
      <c r="Q1397" s="3">
        <f t="shared" si="17"/>
        <v>-1.2484394506866447E-3</v>
      </c>
      <c r="R1397" s="1"/>
    </row>
    <row r="1398" spans="1:18" x14ac:dyDescent="0.25">
      <c r="A1398" s="1">
        <v>41842</v>
      </c>
      <c r="B1398" t="s">
        <v>10</v>
      </c>
      <c r="C1398">
        <v>96.45</v>
      </c>
      <c r="D1398">
        <v>96.76</v>
      </c>
      <c r="E1398">
        <v>96.35</v>
      </c>
      <c r="F1398">
        <v>96.61</v>
      </c>
      <c r="G1398">
        <v>25770400</v>
      </c>
      <c r="J1398" t="s">
        <v>10</v>
      </c>
      <c r="K1398" s="1">
        <v>41842</v>
      </c>
      <c r="L1398">
        <v>96.61</v>
      </c>
      <c r="N1398" t="s">
        <v>7</v>
      </c>
      <c r="O1398" s="1">
        <v>41842</v>
      </c>
      <c r="P1398" s="3">
        <f>sqqq!K1119/sqqq!K1118-1</f>
        <v>-1.8329938900203624E-2</v>
      </c>
      <c r="Q1398" s="3">
        <f t="shared" si="17"/>
        <v>6.3541666666666607E-3</v>
      </c>
      <c r="R1398" s="1"/>
    </row>
    <row r="1399" spans="1:18" x14ac:dyDescent="0.25">
      <c r="A1399" s="1">
        <v>41843</v>
      </c>
      <c r="B1399" t="s">
        <v>10</v>
      </c>
      <c r="C1399">
        <v>96.95</v>
      </c>
      <c r="D1399">
        <v>97.34</v>
      </c>
      <c r="E1399">
        <v>96.77</v>
      </c>
      <c r="F1399">
        <v>97.23</v>
      </c>
      <c r="G1399">
        <v>28947500</v>
      </c>
      <c r="J1399" t="s">
        <v>10</v>
      </c>
      <c r="K1399" s="1">
        <v>41843</v>
      </c>
      <c r="L1399">
        <v>97.23</v>
      </c>
      <c r="N1399" t="s">
        <v>7</v>
      </c>
      <c r="O1399" s="1">
        <v>41843</v>
      </c>
      <c r="P1399" s="3">
        <f>sqqq!K1120/sqqq!K1119-1</f>
        <v>2.8526970954356745E-3</v>
      </c>
      <c r="Q1399" s="3">
        <f t="shared" si="17"/>
        <v>6.4175551185177149E-3</v>
      </c>
      <c r="R1399" s="1"/>
    </row>
    <row r="1400" spans="1:18" x14ac:dyDescent="0.25">
      <c r="A1400" s="1">
        <v>41844</v>
      </c>
      <c r="B1400" t="s">
        <v>10</v>
      </c>
      <c r="C1400">
        <v>97.4</v>
      </c>
      <c r="D1400">
        <v>97.51</v>
      </c>
      <c r="E1400">
        <v>96.98</v>
      </c>
      <c r="F1400">
        <v>97.12</v>
      </c>
      <c r="G1400">
        <v>24707200</v>
      </c>
      <c r="J1400" t="s">
        <v>10</v>
      </c>
      <c r="K1400" s="1">
        <v>41844</v>
      </c>
      <c r="L1400">
        <v>97.12</v>
      </c>
      <c r="N1400" t="s">
        <v>7</v>
      </c>
      <c r="O1400" s="1">
        <v>41844</v>
      </c>
      <c r="P1400" s="3">
        <f>sqqq!K1121/sqqq!K1120-1</f>
        <v>1.2412723041117069E-2</v>
      </c>
      <c r="Q1400" s="3">
        <f t="shared" si="17"/>
        <v>-1.1313380643833693E-3</v>
      </c>
      <c r="R1400" s="1"/>
    </row>
    <row r="1401" spans="1:18" x14ac:dyDescent="0.25">
      <c r="A1401" s="1">
        <v>41845</v>
      </c>
      <c r="B1401" t="s">
        <v>10</v>
      </c>
      <c r="C1401">
        <v>96.62</v>
      </c>
      <c r="D1401">
        <v>96.87</v>
      </c>
      <c r="E1401">
        <v>96.23</v>
      </c>
      <c r="F1401">
        <v>96.74</v>
      </c>
      <c r="G1401">
        <v>29898900</v>
      </c>
      <c r="J1401" t="s">
        <v>10</v>
      </c>
      <c r="K1401" s="1">
        <v>41845</v>
      </c>
      <c r="L1401">
        <v>96.74</v>
      </c>
      <c r="N1401" t="s">
        <v>7</v>
      </c>
      <c r="O1401" s="1">
        <v>41845</v>
      </c>
      <c r="P1401" s="3">
        <f>sqqq!K1122/sqqq!K1121-1</f>
        <v>-1.5325670498083088E-3</v>
      </c>
      <c r="Q1401" s="3">
        <f t="shared" si="17"/>
        <v>-3.9126853377265958E-3</v>
      </c>
      <c r="R1401" s="1"/>
    </row>
    <row r="1402" spans="1:18" x14ac:dyDescent="0.25">
      <c r="A1402" s="1">
        <v>41848</v>
      </c>
      <c r="B1402" t="s">
        <v>10</v>
      </c>
      <c r="C1402">
        <v>96.84</v>
      </c>
      <c r="D1402">
        <v>97.02</v>
      </c>
      <c r="E1402">
        <v>96.02</v>
      </c>
      <c r="F1402">
        <v>96.77</v>
      </c>
      <c r="G1402">
        <v>25603400</v>
      </c>
      <c r="J1402" t="s">
        <v>10</v>
      </c>
      <c r="K1402" s="1">
        <v>41848</v>
      </c>
      <c r="L1402">
        <v>96.77</v>
      </c>
      <c r="N1402" t="s">
        <v>7</v>
      </c>
      <c r="O1402" s="1">
        <v>41848</v>
      </c>
      <c r="P1402" s="3">
        <f>sqqq!K1123/sqqq!K1122-1</f>
        <v>5.1163980557686894E-3</v>
      </c>
      <c r="Q1402" s="3">
        <f t="shared" si="17"/>
        <v>3.1010957204880008E-4</v>
      </c>
      <c r="R1402" s="1"/>
    </row>
    <row r="1403" spans="1:18" x14ac:dyDescent="0.25">
      <c r="A1403" s="1">
        <v>41849</v>
      </c>
      <c r="B1403" t="s">
        <v>10</v>
      </c>
      <c r="C1403">
        <v>96.98</v>
      </c>
      <c r="D1403">
        <v>97.2</v>
      </c>
      <c r="E1403">
        <v>96.52</v>
      </c>
      <c r="F1403">
        <v>96.6</v>
      </c>
      <c r="G1403">
        <v>27022200</v>
      </c>
      <c r="J1403" t="s">
        <v>10</v>
      </c>
      <c r="K1403" s="1">
        <v>41849</v>
      </c>
      <c r="L1403">
        <v>96.6</v>
      </c>
      <c r="N1403" t="s">
        <v>7</v>
      </c>
      <c r="O1403" s="1">
        <v>41849</v>
      </c>
      <c r="P1403" s="3">
        <f>sqqq!K1124/sqqq!K1123-1</f>
        <v>-1.1962331382031066E-2</v>
      </c>
      <c r="Q1403" s="3">
        <f t="shared" si="17"/>
        <v>-1.7567427921876266E-3</v>
      </c>
      <c r="R1403" s="1"/>
    </row>
    <row r="1404" spans="1:18" x14ac:dyDescent="0.25">
      <c r="A1404" s="1">
        <v>41850</v>
      </c>
      <c r="B1404" t="s">
        <v>10</v>
      </c>
      <c r="C1404">
        <v>97.14</v>
      </c>
      <c r="D1404">
        <v>97.32</v>
      </c>
      <c r="E1404">
        <v>96.6</v>
      </c>
      <c r="F1404">
        <v>96.98</v>
      </c>
      <c r="G1404">
        <v>35348500</v>
      </c>
      <c r="J1404" t="s">
        <v>10</v>
      </c>
      <c r="K1404" s="1">
        <v>41850</v>
      </c>
      <c r="L1404">
        <v>96.98</v>
      </c>
      <c r="N1404" t="s">
        <v>7</v>
      </c>
      <c r="O1404" s="1">
        <v>41850</v>
      </c>
      <c r="P1404" s="3">
        <f>sqqq!K1125/sqqq!K1124-1</f>
        <v>6.0793405461102568E-2</v>
      </c>
      <c r="Q1404" s="3">
        <f t="shared" si="17"/>
        <v>3.9337474120084703E-3</v>
      </c>
      <c r="R1404" s="1"/>
    </row>
    <row r="1405" spans="1:18" x14ac:dyDescent="0.25">
      <c r="A1405" s="1">
        <v>41851</v>
      </c>
      <c r="B1405" t="s">
        <v>10</v>
      </c>
      <c r="C1405">
        <v>96.18</v>
      </c>
      <c r="D1405">
        <v>96.34</v>
      </c>
      <c r="E1405">
        <v>94.88</v>
      </c>
      <c r="F1405">
        <v>95.02</v>
      </c>
      <c r="G1405">
        <v>50047900</v>
      </c>
      <c r="J1405" t="s">
        <v>10</v>
      </c>
      <c r="K1405" s="1">
        <v>41851</v>
      </c>
      <c r="L1405">
        <v>95.02</v>
      </c>
      <c r="N1405" t="s">
        <v>7</v>
      </c>
      <c r="O1405" s="1">
        <v>41851</v>
      </c>
      <c r="P1405" s="3">
        <f>sqqq!K1126/sqqq!K1125-1</f>
        <v>1.1170471102476931E-2</v>
      </c>
      <c r="Q1405" s="3">
        <f t="shared" si="17"/>
        <v>-2.0210352650031016E-2</v>
      </c>
      <c r="R1405" s="1"/>
    </row>
    <row r="1406" spans="1:18" x14ac:dyDescent="0.25">
      <c r="A1406" s="1">
        <v>41852</v>
      </c>
      <c r="B1406" t="s">
        <v>10</v>
      </c>
      <c r="C1406">
        <v>94.82</v>
      </c>
      <c r="D1406">
        <v>95.34</v>
      </c>
      <c r="E1406">
        <v>94.04</v>
      </c>
      <c r="F1406">
        <v>94.67</v>
      </c>
      <c r="G1406">
        <v>60708000</v>
      </c>
      <c r="J1406" t="s">
        <v>10</v>
      </c>
      <c r="K1406" s="1">
        <v>41852</v>
      </c>
      <c r="L1406">
        <v>94.67</v>
      </c>
      <c r="N1406" t="s">
        <v>7</v>
      </c>
      <c r="O1406" s="1">
        <v>41852</v>
      </c>
      <c r="P1406" s="3">
        <f>sqqq!K1127/sqqq!K1126-1</f>
        <v>-2.0653218059558109E-2</v>
      </c>
      <c r="Q1406" s="3">
        <f t="shared" si="17"/>
        <v>-3.6834350663017545E-3</v>
      </c>
      <c r="R1406" s="1"/>
    </row>
    <row r="1407" spans="1:18" x14ac:dyDescent="0.25">
      <c r="A1407" s="1">
        <v>41855</v>
      </c>
      <c r="B1407" t="s">
        <v>10</v>
      </c>
      <c r="C1407">
        <v>94.87</v>
      </c>
      <c r="D1407">
        <v>95.69</v>
      </c>
      <c r="E1407">
        <v>94.52</v>
      </c>
      <c r="F1407">
        <v>95.32</v>
      </c>
      <c r="G1407">
        <v>33230500</v>
      </c>
      <c r="J1407" t="s">
        <v>10</v>
      </c>
      <c r="K1407" s="1">
        <v>41855</v>
      </c>
      <c r="L1407">
        <v>95.32</v>
      </c>
      <c r="N1407" t="s">
        <v>7</v>
      </c>
      <c r="O1407" s="1">
        <v>41855</v>
      </c>
      <c r="P1407" s="3">
        <f>sqqq!K1128/sqqq!K1127-1</f>
        <v>2.2560078469838096E-2</v>
      </c>
      <c r="Q1407" s="3">
        <f t="shared" si="17"/>
        <v>6.8659554241046195E-3</v>
      </c>
      <c r="R1407" s="1"/>
    </row>
    <row r="1408" spans="1:18" x14ac:dyDescent="0.25">
      <c r="A1408" s="1">
        <v>41856</v>
      </c>
      <c r="B1408" t="s">
        <v>10</v>
      </c>
      <c r="C1408">
        <v>94.94</v>
      </c>
      <c r="D1408">
        <v>95.21</v>
      </c>
      <c r="E1408">
        <v>94.15</v>
      </c>
      <c r="F1408">
        <v>94.59</v>
      </c>
      <c r="G1408">
        <v>50331100</v>
      </c>
      <c r="J1408" t="s">
        <v>10</v>
      </c>
      <c r="K1408" s="1">
        <v>41856</v>
      </c>
      <c r="L1408">
        <v>94.59</v>
      </c>
      <c r="N1408" t="s">
        <v>7</v>
      </c>
      <c r="O1408" s="1">
        <v>41856</v>
      </c>
      <c r="P1408" s="3">
        <f>sqqq!K1129/sqqq!K1128-1</f>
        <v>1.9184652278176895E-3</v>
      </c>
      <c r="Q1408" s="3">
        <f t="shared" si="17"/>
        <v>-7.6584137641627636E-3</v>
      </c>
      <c r="R1408" s="1"/>
    </row>
    <row r="1409" spans="1:18" x14ac:dyDescent="0.25">
      <c r="A1409" s="1">
        <v>41857</v>
      </c>
      <c r="B1409" t="s">
        <v>10</v>
      </c>
      <c r="C1409">
        <v>94</v>
      </c>
      <c r="D1409">
        <v>95.11</v>
      </c>
      <c r="E1409">
        <v>93.92</v>
      </c>
      <c r="F1409">
        <v>94.52</v>
      </c>
      <c r="G1409">
        <v>34431900</v>
      </c>
      <c r="J1409" t="s">
        <v>10</v>
      </c>
      <c r="K1409" s="1">
        <v>41857</v>
      </c>
      <c r="L1409">
        <v>94.52</v>
      </c>
      <c r="N1409" t="s">
        <v>7</v>
      </c>
      <c r="O1409" s="1">
        <v>41857</v>
      </c>
      <c r="P1409" s="3">
        <f>sqqq!K1130/sqqq!K1129-1</f>
        <v>1.0292005744375388E-2</v>
      </c>
      <c r="Q1409" s="3">
        <f t="shared" si="17"/>
        <v>-7.400359446031457E-4</v>
      </c>
      <c r="R1409" s="1"/>
    </row>
    <row r="1410" spans="1:18" x14ac:dyDescent="0.25">
      <c r="A1410" s="1">
        <v>41858</v>
      </c>
      <c r="B1410" t="s">
        <v>10</v>
      </c>
      <c r="C1410">
        <v>94.96</v>
      </c>
      <c r="D1410">
        <v>95.14</v>
      </c>
      <c r="E1410">
        <v>93.89</v>
      </c>
      <c r="F1410">
        <v>94.22</v>
      </c>
      <c r="G1410">
        <v>33274700</v>
      </c>
      <c r="J1410" t="s">
        <v>10</v>
      </c>
      <c r="K1410" s="1">
        <v>41858</v>
      </c>
      <c r="L1410">
        <v>94.22</v>
      </c>
      <c r="N1410" t="s">
        <v>7</v>
      </c>
      <c r="O1410" s="1">
        <v>41858</v>
      </c>
      <c r="P1410" s="3">
        <f>sqqq!K1131/sqqq!K1130-1</f>
        <v>-2.1795782989812884E-2</v>
      </c>
      <c r="Q1410" s="3">
        <f t="shared" si="17"/>
        <v>-3.1739314430807575E-3</v>
      </c>
      <c r="R1410" s="1"/>
    </row>
    <row r="1411" spans="1:18" x14ac:dyDescent="0.25">
      <c r="A1411" s="1">
        <v>41859</v>
      </c>
      <c r="B1411" t="s">
        <v>10</v>
      </c>
      <c r="C1411">
        <v>94.37</v>
      </c>
      <c r="D1411">
        <v>95.01</v>
      </c>
      <c r="E1411">
        <v>93.97</v>
      </c>
      <c r="F1411">
        <v>94.9</v>
      </c>
      <c r="G1411">
        <v>40236900</v>
      </c>
      <c r="J1411" t="s">
        <v>10</v>
      </c>
      <c r="K1411" s="1">
        <v>41859</v>
      </c>
      <c r="L1411">
        <v>94.9</v>
      </c>
      <c r="N1411" t="s">
        <v>7</v>
      </c>
      <c r="O1411" s="1">
        <v>41859</v>
      </c>
      <c r="P1411" s="3">
        <f>sqqq!K1132/sqqq!K1131-1</f>
        <v>-1.864858319205609E-2</v>
      </c>
      <c r="Q1411" s="3">
        <f t="shared" si="17"/>
        <v>7.2171513479091232E-3</v>
      </c>
      <c r="R1411" s="1"/>
    </row>
    <row r="1412" spans="1:18" x14ac:dyDescent="0.25">
      <c r="A1412" s="1">
        <v>41862</v>
      </c>
      <c r="B1412" t="s">
        <v>10</v>
      </c>
      <c r="C1412">
        <v>95.27</v>
      </c>
      <c r="D1412">
        <v>95.76</v>
      </c>
      <c r="E1412">
        <v>95.2</v>
      </c>
      <c r="F1412">
        <v>95.46</v>
      </c>
      <c r="G1412">
        <v>28277500</v>
      </c>
      <c r="J1412" t="s">
        <v>10</v>
      </c>
      <c r="K1412" s="1">
        <v>41862</v>
      </c>
      <c r="L1412">
        <v>95.46</v>
      </c>
      <c r="N1412" t="s">
        <v>7</v>
      </c>
      <c r="O1412" s="1">
        <v>41862</v>
      </c>
      <c r="P1412" s="3">
        <f>sqqq!K1133/sqqq!K1132-1</f>
        <v>1.9743336623889718E-3</v>
      </c>
      <c r="Q1412" s="3">
        <f t="shared" si="17"/>
        <v>5.9009483667016305E-3</v>
      </c>
      <c r="R1412" s="1"/>
    </row>
    <row r="1413" spans="1:18" x14ac:dyDescent="0.25">
      <c r="A1413" s="1">
        <v>41863</v>
      </c>
      <c r="B1413" t="s">
        <v>10</v>
      </c>
      <c r="C1413">
        <v>95.36</v>
      </c>
      <c r="D1413">
        <v>95.67</v>
      </c>
      <c r="E1413">
        <v>94.93</v>
      </c>
      <c r="F1413">
        <v>95.42</v>
      </c>
      <c r="G1413">
        <v>28152300</v>
      </c>
      <c r="J1413" t="s">
        <v>10</v>
      </c>
      <c r="K1413" s="1">
        <v>41863</v>
      </c>
      <c r="L1413">
        <v>95.42</v>
      </c>
      <c r="N1413" t="s">
        <v>7</v>
      </c>
      <c r="O1413" s="1">
        <v>41863</v>
      </c>
      <c r="P1413" s="3">
        <f>sqqq!K1134/sqqq!K1133-1</f>
        <v>-3.2019704433497664E-2</v>
      </c>
      <c r="Q1413" s="3">
        <f t="shared" si="17"/>
        <v>-4.1902367483759306E-4</v>
      </c>
      <c r="R1413" s="1"/>
    </row>
    <row r="1414" spans="1:18" x14ac:dyDescent="0.25">
      <c r="A1414" s="1">
        <v>41864</v>
      </c>
      <c r="B1414" t="s">
        <v>10</v>
      </c>
      <c r="C1414">
        <v>95.81</v>
      </c>
      <c r="D1414">
        <v>96.47</v>
      </c>
      <c r="E1414">
        <v>95.76</v>
      </c>
      <c r="F1414">
        <v>96.43</v>
      </c>
      <c r="G1414">
        <v>27996500</v>
      </c>
      <c r="J1414" t="s">
        <v>10</v>
      </c>
      <c r="K1414" s="1">
        <v>41864</v>
      </c>
      <c r="L1414">
        <v>96.43</v>
      </c>
      <c r="N1414" t="s">
        <v>7</v>
      </c>
      <c r="O1414" s="1">
        <v>41864</v>
      </c>
      <c r="P1414" s="3">
        <f>sqqq!K1135/sqqq!K1134-1</f>
        <v>-1.5521628498727735E-2</v>
      </c>
      <c r="Q1414" s="3">
        <f t="shared" si="17"/>
        <v>1.058478306434707E-2</v>
      </c>
      <c r="R1414" s="1"/>
    </row>
    <row r="1415" spans="1:18" x14ac:dyDescent="0.25">
      <c r="A1415" s="1">
        <v>41865</v>
      </c>
      <c r="B1415" t="s">
        <v>10</v>
      </c>
      <c r="C1415">
        <v>96.56</v>
      </c>
      <c r="D1415">
        <v>96.95</v>
      </c>
      <c r="E1415">
        <v>96.43</v>
      </c>
      <c r="F1415">
        <v>96.93</v>
      </c>
      <c r="G1415">
        <v>25006600</v>
      </c>
      <c r="J1415" t="s">
        <v>10</v>
      </c>
      <c r="K1415" s="1">
        <v>41865</v>
      </c>
      <c r="L1415">
        <v>96.93</v>
      </c>
      <c r="N1415" t="s">
        <v>7</v>
      </c>
      <c r="O1415" s="1">
        <v>41865</v>
      </c>
      <c r="P1415" s="3">
        <f>sqqq!K1136/sqqq!K1135-1</f>
        <v>-1.4215559576117753E-2</v>
      </c>
      <c r="Q1415" s="3">
        <f t="shared" si="17"/>
        <v>5.1851083687648458E-3</v>
      </c>
      <c r="R1415" s="1"/>
    </row>
    <row r="1416" spans="1:18" x14ac:dyDescent="0.25">
      <c r="A1416" s="1">
        <v>41866</v>
      </c>
      <c r="B1416" t="s">
        <v>10</v>
      </c>
      <c r="C1416">
        <v>97.49</v>
      </c>
      <c r="D1416">
        <v>97.63</v>
      </c>
      <c r="E1416">
        <v>96.48</v>
      </c>
      <c r="F1416">
        <v>97.4</v>
      </c>
      <c r="G1416">
        <v>55205500</v>
      </c>
      <c r="J1416" t="s">
        <v>10</v>
      </c>
      <c r="K1416" s="1">
        <v>41866</v>
      </c>
      <c r="L1416">
        <v>97.4</v>
      </c>
      <c r="N1416" t="s">
        <v>7</v>
      </c>
      <c r="O1416" s="1">
        <v>41866</v>
      </c>
      <c r="P1416" s="3">
        <f>sqqq!K1137/sqqq!K1136-1</f>
        <v>-2.3335081279496572E-2</v>
      </c>
      <c r="Q1416" s="3">
        <f t="shared" si="17"/>
        <v>4.8488600020633044E-3</v>
      </c>
      <c r="R1416" s="1"/>
    </row>
    <row r="1417" spans="1:18" x14ac:dyDescent="0.25">
      <c r="A1417" s="1">
        <v>41869</v>
      </c>
      <c r="B1417" t="s">
        <v>10</v>
      </c>
      <c r="C1417">
        <v>97.91</v>
      </c>
      <c r="D1417">
        <v>98.24</v>
      </c>
      <c r="E1417">
        <v>97.77</v>
      </c>
      <c r="F1417">
        <v>98.15</v>
      </c>
      <c r="G1417">
        <v>38938300</v>
      </c>
      <c r="J1417" t="s">
        <v>10</v>
      </c>
      <c r="K1417" s="1">
        <v>41869</v>
      </c>
      <c r="L1417">
        <v>98.15</v>
      </c>
      <c r="N1417" t="s">
        <v>7</v>
      </c>
      <c r="O1417" s="1">
        <v>41869</v>
      </c>
      <c r="P1417" s="3">
        <f>sqqq!K1138/sqqq!K1137-1</f>
        <v>-1.7986577181208108E-2</v>
      </c>
      <c r="Q1417" s="3">
        <f t="shared" si="17"/>
        <v>7.7002053388091074E-3</v>
      </c>
      <c r="R1417" s="1"/>
    </row>
    <row r="1418" spans="1:18" x14ac:dyDescent="0.25">
      <c r="A1418" s="1">
        <v>41870</v>
      </c>
      <c r="B1418" t="s">
        <v>10</v>
      </c>
      <c r="C1418">
        <v>98.38</v>
      </c>
      <c r="D1418">
        <v>98.76</v>
      </c>
      <c r="E1418">
        <v>98.32</v>
      </c>
      <c r="F1418">
        <v>98.7</v>
      </c>
      <c r="G1418">
        <v>21363400</v>
      </c>
      <c r="J1418" t="s">
        <v>10</v>
      </c>
      <c r="K1418" s="1">
        <v>41870</v>
      </c>
      <c r="L1418">
        <v>98.7</v>
      </c>
      <c r="N1418" t="s">
        <v>7</v>
      </c>
      <c r="O1418" s="1">
        <v>41870</v>
      </c>
      <c r="P1418" s="3">
        <f>sqqq!K1139/sqqq!K1138-1</f>
        <v>2.7337342810285215E-4</v>
      </c>
      <c r="Q1418" s="3">
        <f t="shared" si="17"/>
        <v>5.6036678553235131E-3</v>
      </c>
      <c r="R1418" s="1"/>
    </row>
    <row r="1419" spans="1:18" x14ac:dyDescent="0.25">
      <c r="A1419" s="1">
        <v>41871</v>
      </c>
      <c r="B1419" t="s">
        <v>10</v>
      </c>
      <c r="C1419">
        <v>98.62</v>
      </c>
      <c r="D1419">
        <v>98.9</v>
      </c>
      <c r="E1419">
        <v>98.53</v>
      </c>
      <c r="F1419">
        <v>98.7</v>
      </c>
      <c r="G1419">
        <v>23435600</v>
      </c>
      <c r="J1419" t="s">
        <v>10</v>
      </c>
      <c r="K1419" s="1">
        <v>41871</v>
      </c>
      <c r="L1419">
        <v>98.7</v>
      </c>
      <c r="N1419" t="s">
        <v>7</v>
      </c>
      <c r="O1419" s="1">
        <v>41871</v>
      </c>
      <c r="P1419" s="3">
        <f>sqqq!K1140/sqqq!K1139-1</f>
        <v>-4.6460781634326542E-3</v>
      </c>
      <c r="Q1419" s="3">
        <f t="shared" si="17"/>
        <v>0</v>
      </c>
      <c r="R1419" s="1"/>
    </row>
    <row r="1420" spans="1:18" x14ac:dyDescent="0.25">
      <c r="A1420" s="1">
        <v>41872</v>
      </c>
      <c r="B1420" t="s">
        <v>10</v>
      </c>
      <c r="C1420">
        <v>98.75</v>
      </c>
      <c r="D1420">
        <v>98.95</v>
      </c>
      <c r="E1420">
        <v>98.6</v>
      </c>
      <c r="F1420">
        <v>98.9</v>
      </c>
      <c r="G1420">
        <v>19339500</v>
      </c>
      <c r="J1420" t="s">
        <v>10</v>
      </c>
      <c r="K1420" s="1">
        <v>41872</v>
      </c>
      <c r="L1420">
        <v>98.9</v>
      </c>
      <c r="N1420" t="s">
        <v>7</v>
      </c>
      <c r="O1420" s="1">
        <v>41872</v>
      </c>
      <c r="P1420" s="3">
        <f>sqqq!K1141/sqqq!K1140-1</f>
        <v>-4.9423393739703725E-3</v>
      </c>
      <c r="Q1420" s="3">
        <f t="shared" si="17"/>
        <v>2.0263424518744966E-3</v>
      </c>
      <c r="R1420" s="1"/>
    </row>
    <row r="1421" spans="1:18" x14ac:dyDescent="0.25">
      <c r="A1421" s="1">
        <v>41873</v>
      </c>
      <c r="B1421" t="s">
        <v>10</v>
      </c>
      <c r="C1421">
        <v>98.94</v>
      </c>
      <c r="D1421">
        <v>99.25</v>
      </c>
      <c r="E1421">
        <v>98.72</v>
      </c>
      <c r="F1421">
        <v>99.05</v>
      </c>
      <c r="G1421">
        <v>24692000</v>
      </c>
      <c r="J1421" t="s">
        <v>10</v>
      </c>
      <c r="K1421" s="1">
        <v>41873</v>
      </c>
      <c r="L1421">
        <v>99.05</v>
      </c>
      <c r="N1421" t="s">
        <v>7</v>
      </c>
      <c r="O1421" s="1">
        <v>41873</v>
      </c>
      <c r="P1421" s="3">
        <f>sqqq!K1142/sqqq!K1141-1</f>
        <v>-1.0761589403973537E-2</v>
      </c>
      <c r="Q1421" s="3">
        <f t="shared" si="17"/>
        <v>1.5166835187057082E-3</v>
      </c>
      <c r="R1421" s="1"/>
    </row>
    <row r="1422" spans="1:18" x14ac:dyDescent="0.25">
      <c r="A1422" s="1">
        <v>41876</v>
      </c>
      <c r="B1422" t="s">
        <v>10</v>
      </c>
      <c r="C1422">
        <v>99.52</v>
      </c>
      <c r="D1422">
        <v>99.68</v>
      </c>
      <c r="E1422">
        <v>99.16</v>
      </c>
      <c r="F1422">
        <v>99.4</v>
      </c>
      <c r="G1422">
        <v>24124700</v>
      </c>
      <c r="J1422" t="s">
        <v>10</v>
      </c>
      <c r="K1422" s="1">
        <v>41876</v>
      </c>
      <c r="L1422">
        <v>99.4</v>
      </c>
      <c r="N1422" t="s">
        <v>7</v>
      </c>
      <c r="O1422" s="1">
        <v>41876</v>
      </c>
      <c r="P1422" s="3">
        <f>sqqq!K1143/sqqq!K1142-1</f>
        <v>-4.1841004184099972E-3</v>
      </c>
      <c r="Q1422" s="3">
        <f t="shared" si="17"/>
        <v>3.5335689045936647E-3</v>
      </c>
      <c r="R1422" s="1"/>
    </row>
    <row r="1423" spans="1:18" x14ac:dyDescent="0.25">
      <c r="A1423" s="1">
        <v>41877</v>
      </c>
      <c r="B1423" t="s">
        <v>10</v>
      </c>
      <c r="C1423">
        <v>99.55</v>
      </c>
      <c r="D1423">
        <v>99.61</v>
      </c>
      <c r="E1423">
        <v>99.27</v>
      </c>
      <c r="F1423">
        <v>99.5</v>
      </c>
      <c r="G1423">
        <v>20100400</v>
      </c>
      <c r="J1423" t="s">
        <v>10</v>
      </c>
      <c r="K1423" s="1">
        <v>41877</v>
      </c>
      <c r="L1423">
        <v>99.5</v>
      </c>
      <c r="N1423" t="s">
        <v>7</v>
      </c>
      <c r="O1423" s="1">
        <v>41877</v>
      </c>
      <c r="P1423" s="3">
        <f>sqqq!K1144/sqqq!K1143-1</f>
        <v>0</v>
      </c>
      <c r="Q1423" s="3">
        <f t="shared" si="17"/>
        <v>1.006036217303663E-3</v>
      </c>
      <c r="R1423" s="1"/>
    </row>
    <row r="1424" spans="1:18" x14ac:dyDescent="0.25">
      <c r="A1424" s="1">
        <v>41878</v>
      </c>
      <c r="B1424" t="s">
        <v>10</v>
      </c>
      <c r="C1424">
        <v>99.53</v>
      </c>
      <c r="D1424">
        <v>99.64</v>
      </c>
      <c r="E1424">
        <v>99.31</v>
      </c>
      <c r="F1424">
        <v>99.52</v>
      </c>
      <c r="G1424">
        <v>15589100</v>
      </c>
      <c r="J1424" t="s">
        <v>10</v>
      </c>
      <c r="K1424" s="1">
        <v>41878</v>
      </c>
      <c r="L1424">
        <v>99.52</v>
      </c>
      <c r="N1424" t="s">
        <v>7</v>
      </c>
      <c r="O1424" s="1">
        <v>41878</v>
      </c>
      <c r="P1424" s="3">
        <f>sqqq!K1145/sqqq!K1144-1</f>
        <v>3.9215686274509665E-3</v>
      </c>
      <c r="Q1424" s="3">
        <f t="shared" si="17"/>
        <v>2.0100502512554463E-4</v>
      </c>
      <c r="R1424" s="1"/>
    </row>
    <row r="1425" spans="1:18" x14ac:dyDescent="0.25">
      <c r="A1425" s="1">
        <v>41879</v>
      </c>
      <c r="B1425" t="s">
        <v>10</v>
      </c>
      <c r="C1425">
        <v>99.18</v>
      </c>
      <c r="D1425">
        <v>99.53</v>
      </c>
      <c r="E1425">
        <v>99.08</v>
      </c>
      <c r="F1425">
        <v>99.41</v>
      </c>
      <c r="G1425">
        <v>23563900</v>
      </c>
      <c r="J1425" t="s">
        <v>10</v>
      </c>
      <c r="K1425" s="1">
        <v>41879</v>
      </c>
      <c r="L1425">
        <v>99.41</v>
      </c>
      <c r="N1425" t="s">
        <v>7</v>
      </c>
      <c r="O1425" s="1">
        <v>41879</v>
      </c>
      <c r="P1425" s="3">
        <f>sqqq!K1146/sqqq!K1145-1</f>
        <v>-1.1997767857143016E-2</v>
      </c>
      <c r="Q1425" s="3">
        <f t="shared" si="17"/>
        <v>-1.1053054662378825E-3</v>
      </c>
      <c r="R1425" s="1"/>
    </row>
    <row r="1426" spans="1:18" x14ac:dyDescent="0.25">
      <c r="A1426" s="1">
        <v>41880</v>
      </c>
      <c r="B1426" t="s">
        <v>10</v>
      </c>
      <c r="C1426">
        <v>99.63</v>
      </c>
      <c r="D1426">
        <v>99.91</v>
      </c>
      <c r="E1426">
        <v>99.27</v>
      </c>
      <c r="F1426">
        <v>99.78</v>
      </c>
      <c r="G1426">
        <v>17906300</v>
      </c>
      <c r="J1426" t="s">
        <v>10</v>
      </c>
      <c r="K1426" s="1">
        <v>41880</v>
      </c>
      <c r="L1426">
        <v>99.78</v>
      </c>
      <c r="N1426" t="s">
        <v>7</v>
      </c>
      <c r="O1426" s="1">
        <v>41880</v>
      </c>
      <c r="P1426" s="3">
        <f>sqqq!K1147/sqqq!K1146-1</f>
        <v>-8.4721829991527553E-3</v>
      </c>
      <c r="Q1426" s="3">
        <f t="shared" si="17"/>
        <v>3.7219595614124135E-3</v>
      </c>
      <c r="R1426" s="1"/>
    </row>
    <row r="1427" spans="1:18" x14ac:dyDescent="0.25">
      <c r="A1427" s="1">
        <v>41884</v>
      </c>
      <c r="B1427" t="s">
        <v>10</v>
      </c>
      <c r="C1427">
        <v>100.02</v>
      </c>
      <c r="D1427">
        <v>100.1</v>
      </c>
      <c r="E1427">
        <v>99.66</v>
      </c>
      <c r="F1427">
        <v>100.07</v>
      </c>
      <c r="G1427">
        <v>18326800</v>
      </c>
      <c r="J1427" t="s">
        <v>10</v>
      </c>
      <c r="K1427" s="1">
        <v>41884</v>
      </c>
      <c r="L1427">
        <v>100.07</v>
      </c>
      <c r="N1427" t="s">
        <v>7</v>
      </c>
      <c r="O1427" s="1">
        <v>41884</v>
      </c>
      <c r="P1427" s="3">
        <f>sqqq!K1148/sqqq!K1147-1</f>
        <v>1.7089148390771802E-2</v>
      </c>
      <c r="Q1427" s="3">
        <f t="shared" si="17"/>
        <v>2.9063940669471489E-3</v>
      </c>
      <c r="R1427" s="1"/>
    </row>
    <row r="1428" spans="1:18" x14ac:dyDescent="0.25">
      <c r="A1428" s="1">
        <v>41885</v>
      </c>
      <c r="B1428" t="s">
        <v>10</v>
      </c>
      <c r="C1428">
        <v>100.34</v>
      </c>
      <c r="D1428">
        <v>100.34</v>
      </c>
      <c r="E1428">
        <v>99.3</v>
      </c>
      <c r="F1428">
        <v>99.48</v>
      </c>
      <c r="G1428">
        <v>25950700</v>
      </c>
      <c r="J1428" t="s">
        <v>10</v>
      </c>
      <c r="K1428" s="1">
        <v>41885</v>
      </c>
      <c r="L1428">
        <v>99.48</v>
      </c>
      <c r="N1428" t="s">
        <v>7</v>
      </c>
      <c r="O1428" s="1">
        <v>41885</v>
      </c>
      <c r="P1428" s="3">
        <f>sqqq!K1149/sqqq!K1148-1</f>
        <v>3.080369644357317E-3</v>
      </c>
      <c r="Q1428" s="3">
        <f t="shared" si="17"/>
        <v>-5.8958728889776379E-3</v>
      </c>
      <c r="R1428" s="1"/>
    </row>
    <row r="1429" spans="1:18" x14ac:dyDescent="0.25">
      <c r="A1429" s="1">
        <v>41886</v>
      </c>
      <c r="B1429" t="s">
        <v>10</v>
      </c>
      <c r="C1429">
        <v>99.71</v>
      </c>
      <c r="D1429">
        <v>100.22</v>
      </c>
      <c r="E1429">
        <v>99.14</v>
      </c>
      <c r="F1429">
        <v>99.39</v>
      </c>
      <c r="G1429">
        <v>24663500</v>
      </c>
      <c r="J1429" t="s">
        <v>10</v>
      </c>
      <c r="K1429" s="1">
        <v>41886</v>
      </c>
      <c r="L1429">
        <v>99.39</v>
      </c>
      <c r="N1429" t="s">
        <v>7</v>
      </c>
      <c r="O1429" s="1">
        <v>41886</v>
      </c>
      <c r="P1429" s="3">
        <f>sqqq!K1150/sqqq!K1149-1</f>
        <v>-1.5633724176437824E-2</v>
      </c>
      <c r="Q1429" s="3">
        <f t="shared" si="17"/>
        <v>-9.0470446320867204E-4</v>
      </c>
      <c r="R1429" s="1"/>
    </row>
    <row r="1430" spans="1:18" x14ac:dyDescent="0.25">
      <c r="A1430" s="1">
        <v>41887</v>
      </c>
      <c r="B1430" t="s">
        <v>10</v>
      </c>
      <c r="C1430">
        <v>99.54</v>
      </c>
      <c r="D1430">
        <v>99.95</v>
      </c>
      <c r="E1430">
        <v>99.03</v>
      </c>
      <c r="F1430">
        <v>99.89</v>
      </c>
      <c r="G1430">
        <v>30798200</v>
      </c>
      <c r="J1430" t="s">
        <v>10</v>
      </c>
      <c r="K1430" s="1">
        <v>41887</v>
      </c>
      <c r="L1430">
        <v>99.89</v>
      </c>
      <c r="N1430" t="s">
        <v>7</v>
      </c>
      <c r="O1430" s="1">
        <v>41887</v>
      </c>
      <c r="P1430" s="3">
        <f>sqqq!K1151/sqqq!K1150-1</f>
        <v>-5.6721497447531632E-3</v>
      </c>
      <c r="Q1430" s="3">
        <f t="shared" si="17"/>
        <v>5.0306871918703866E-3</v>
      </c>
      <c r="R1430" s="1"/>
    </row>
    <row r="1431" spans="1:18" x14ac:dyDescent="0.25">
      <c r="A1431" s="1">
        <v>41890</v>
      </c>
      <c r="B1431" t="s">
        <v>10</v>
      </c>
      <c r="C1431">
        <v>99.92</v>
      </c>
      <c r="D1431">
        <v>100.33</v>
      </c>
      <c r="E1431">
        <v>99.62</v>
      </c>
      <c r="F1431">
        <v>100.08</v>
      </c>
      <c r="G1431">
        <v>25571300</v>
      </c>
      <c r="J1431" t="s">
        <v>10</v>
      </c>
      <c r="K1431" s="1">
        <v>41890</v>
      </c>
      <c r="L1431">
        <v>100.08</v>
      </c>
      <c r="N1431" t="s">
        <v>7</v>
      </c>
      <c r="O1431" s="1">
        <v>41890</v>
      </c>
      <c r="P1431" s="3">
        <f>sqqq!K1152/sqqq!K1151-1</f>
        <v>2.4814603536793989E-2</v>
      </c>
      <c r="Q1431" s="3">
        <f t="shared" si="17"/>
        <v>1.9020923015315994E-3</v>
      </c>
      <c r="R1431" s="1"/>
    </row>
    <row r="1432" spans="1:18" x14ac:dyDescent="0.25">
      <c r="A1432" s="1">
        <v>41891</v>
      </c>
      <c r="B1432" t="s">
        <v>10</v>
      </c>
      <c r="C1432">
        <v>100.09</v>
      </c>
      <c r="D1432">
        <v>100.46</v>
      </c>
      <c r="E1432">
        <v>99.06</v>
      </c>
      <c r="F1432">
        <v>99.25</v>
      </c>
      <c r="G1432">
        <v>36449200</v>
      </c>
      <c r="J1432" t="s">
        <v>10</v>
      </c>
      <c r="K1432" s="1">
        <v>41891</v>
      </c>
      <c r="L1432">
        <v>99.25</v>
      </c>
      <c r="N1432" t="s">
        <v>7</v>
      </c>
      <c r="O1432" s="1">
        <v>41891</v>
      </c>
      <c r="P1432" s="3">
        <f>sqqq!K1153/sqqq!K1152-1</f>
        <v>-2.4492067909824722E-2</v>
      </c>
      <c r="Q1432" s="3">
        <f t="shared" si="17"/>
        <v>-8.2933653077538194E-3</v>
      </c>
      <c r="R1432" s="1"/>
    </row>
    <row r="1433" spans="1:18" x14ac:dyDescent="0.25">
      <c r="A1433" s="1">
        <v>41892</v>
      </c>
      <c r="B1433" t="s">
        <v>10</v>
      </c>
      <c r="C1433">
        <v>99.38</v>
      </c>
      <c r="D1433">
        <v>100.11</v>
      </c>
      <c r="E1433">
        <v>99.1</v>
      </c>
      <c r="F1433">
        <v>100.07</v>
      </c>
      <c r="G1433">
        <v>31080100</v>
      </c>
      <c r="J1433" t="s">
        <v>10</v>
      </c>
      <c r="K1433" s="1">
        <v>41892</v>
      </c>
      <c r="L1433">
        <v>100.07</v>
      </c>
      <c r="N1433" t="s">
        <v>7</v>
      </c>
      <c r="O1433" s="1">
        <v>41892</v>
      </c>
      <c r="P1433" s="3">
        <f>sqqq!K1154/sqqq!K1153-1</f>
        <v>1.9971469329529423E-3</v>
      </c>
      <c r="Q1433" s="3">
        <f t="shared" si="17"/>
        <v>8.261964735516214E-3</v>
      </c>
      <c r="R1433" s="1"/>
    </row>
    <row r="1434" spans="1:18" x14ac:dyDescent="0.25">
      <c r="A1434" s="1">
        <v>41893</v>
      </c>
      <c r="B1434" t="s">
        <v>10</v>
      </c>
      <c r="C1434">
        <v>99.64</v>
      </c>
      <c r="D1434">
        <v>100.04</v>
      </c>
      <c r="E1434">
        <v>99.24</v>
      </c>
      <c r="F1434">
        <v>99.99</v>
      </c>
      <c r="G1434">
        <v>28691900</v>
      </c>
      <c r="J1434" t="s">
        <v>10</v>
      </c>
      <c r="K1434" s="1">
        <v>41893</v>
      </c>
      <c r="L1434">
        <v>99.99</v>
      </c>
      <c r="N1434" t="s">
        <v>7</v>
      </c>
      <c r="O1434" s="1">
        <v>41893</v>
      </c>
      <c r="P1434" s="3">
        <f>sqqq!K1155/sqqq!K1154-1</f>
        <v>1.5375854214122908E-2</v>
      </c>
      <c r="Q1434" s="3">
        <f t="shared" si="17"/>
        <v>-7.9944039172574755E-4</v>
      </c>
      <c r="R1434" s="1"/>
    </row>
    <row r="1435" spans="1:18" x14ac:dyDescent="0.25">
      <c r="A1435" s="1">
        <v>41894</v>
      </c>
      <c r="B1435" t="s">
        <v>10</v>
      </c>
      <c r="C1435">
        <v>99.9</v>
      </c>
      <c r="D1435">
        <v>99.93</v>
      </c>
      <c r="E1435">
        <v>99.17</v>
      </c>
      <c r="F1435">
        <v>99.48</v>
      </c>
      <c r="G1435">
        <v>30444400</v>
      </c>
      <c r="J1435" t="s">
        <v>10</v>
      </c>
      <c r="K1435" s="1">
        <v>41894</v>
      </c>
      <c r="L1435">
        <v>99.48</v>
      </c>
      <c r="N1435" t="s">
        <v>7</v>
      </c>
      <c r="O1435" s="1">
        <v>41894</v>
      </c>
      <c r="P1435" s="3">
        <f>sqqq!K1156/sqqq!K1155-1</f>
        <v>2.9444756029164409E-2</v>
      </c>
      <c r="Q1435" s="3">
        <f t="shared" ref="Q1435:Q1498" si="18">F1435/F1434-1</f>
        <v>-5.1005100510049806E-3</v>
      </c>
      <c r="R1435" s="1"/>
    </row>
    <row r="1436" spans="1:18" x14ac:dyDescent="0.25">
      <c r="A1436" s="1">
        <v>41897</v>
      </c>
      <c r="B1436" t="s">
        <v>10</v>
      </c>
      <c r="C1436">
        <v>99.59</v>
      </c>
      <c r="D1436">
        <v>99.6</v>
      </c>
      <c r="E1436">
        <v>98.22</v>
      </c>
      <c r="F1436">
        <v>98.52</v>
      </c>
      <c r="G1436">
        <v>32972200</v>
      </c>
      <c r="J1436" t="s">
        <v>10</v>
      </c>
      <c r="K1436" s="1">
        <v>41897</v>
      </c>
      <c r="L1436">
        <v>98.52</v>
      </c>
      <c r="N1436" t="s">
        <v>7</v>
      </c>
      <c r="O1436" s="1">
        <v>41897</v>
      </c>
      <c r="P1436" s="3">
        <f>sqqq!K1157/sqqq!K1156-1</f>
        <v>-2.587850721874152E-2</v>
      </c>
      <c r="Q1436" s="3">
        <f t="shared" si="18"/>
        <v>-9.6501809408927608E-3</v>
      </c>
      <c r="R1436" s="1"/>
    </row>
    <row r="1437" spans="1:18" x14ac:dyDescent="0.25">
      <c r="A1437" s="1">
        <v>41898</v>
      </c>
      <c r="B1437" t="s">
        <v>10</v>
      </c>
      <c r="C1437">
        <v>98.15</v>
      </c>
      <c r="D1437">
        <v>99.57</v>
      </c>
      <c r="E1437">
        <v>98.05</v>
      </c>
      <c r="F1437">
        <v>99.38</v>
      </c>
      <c r="G1437">
        <v>38166900</v>
      </c>
      <c r="J1437" t="s">
        <v>10</v>
      </c>
      <c r="K1437" s="1">
        <v>41898</v>
      </c>
      <c r="L1437">
        <v>99.38</v>
      </c>
      <c r="N1437" t="s">
        <v>7</v>
      </c>
      <c r="O1437" s="1">
        <v>41898</v>
      </c>
      <c r="P1437" s="3">
        <f>sqqq!K1158/sqqq!K1157-1</f>
        <v>-5.0335570469798308E-3</v>
      </c>
      <c r="Q1437" s="3">
        <f t="shared" si="18"/>
        <v>8.729192042224998E-3</v>
      </c>
      <c r="R1437" s="1"/>
    </row>
    <row r="1438" spans="1:18" x14ac:dyDescent="0.25">
      <c r="A1438" s="1">
        <v>41899</v>
      </c>
      <c r="B1438" t="s">
        <v>10</v>
      </c>
      <c r="C1438">
        <v>99.36</v>
      </c>
      <c r="D1438">
        <v>100</v>
      </c>
      <c r="E1438">
        <v>98.93</v>
      </c>
      <c r="F1438">
        <v>99.53</v>
      </c>
      <c r="G1438">
        <v>37196500</v>
      </c>
      <c r="J1438" t="s">
        <v>10</v>
      </c>
      <c r="K1438" s="1">
        <v>41899</v>
      </c>
      <c r="L1438">
        <v>99.53</v>
      </c>
      <c r="N1438" t="s">
        <v>7</v>
      </c>
      <c r="O1438" s="1">
        <v>41899</v>
      </c>
      <c r="P1438" s="3">
        <f>sqqq!K1159/sqqq!K1158-1</f>
        <v>-2.220348510399095E-2</v>
      </c>
      <c r="Q1438" s="3">
        <f t="shared" si="18"/>
        <v>1.5093580197222956E-3</v>
      </c>
      <c r="R1438" s="1"/>
    </row>
    <row r="1439" spans="1:18" x14ac:dyDescent="0.25">
      <c r="A1439" s="1">
        <v>41900</v>
      </c>
      <c r="B1439" t="s">
        <v>10</v>
      </c>
      <c r="C1439">
        <v>99.84</v>
      </c>
      <c r="D1439">
        <v>100.29</v>
      </c>
      <c r="E1439">
        <v>99.73</v>
      </c>
      <c r="F1439">
        <v>100.28</v>
      </c>
      <c r="G1439">
        <v>30196700</v>
      </c>
      <c r="J1439" t="s">
        <v>10</v>
      </c>
      <c r="K1439" s="1">
        <v>41900</v>
      </c>
      <c r="L1439">
        <v>100.28</v>
      </c>
      <c r="N1439" t="s">
        <v>7</v>
      </c>
      <c r="O1439" s="1">
        <v>41900</v>
      </c>
      <c r="P1439" s="3">
        <f>sqqq!K1160/sqqq!K1159-1</f>
        <v>2.012072434607548E-3</v>
      </c>
      <c r="Q1439" s="3">
        <f t="shared" si="18"/>
        <v>7.5354164573495641E-3</v>
      </c>
      <c r="R1439" s="1"/>
    </row>
    <row r="1440" spans="1:18" x14ac:dyDescent="0.25">
      <c r="A1440" s="1">
        <v>41901</v>
      </c>
      <c r="B1440" t="s">
        <v>10</v>
      </c>
      <c r="C1440">
        <v>100.46</v>
      </c>
      <c r="D1440">
        <v>100.56</v>
      </c>
      <c r="E1440">
        <v>99.58</v>
      </c>
      <c r="F1440">
        <v>99.98</v>
      </c>
      <c r="G1440">
        <v>46918000</v>
      </c>
      <c r="J1440" t="s">
        <v>10</v>
      </c>
      <c r="K1440" s="1">
        <v>41901</v>
      </c>
      <c r="L1440">
        <v>99.98</v>
      </c>
      <c r="N1440" t="s">
        <v>7</v>
      </c>
      <c r="O1440" s="1">
        <v>41901</v>
      </c>
      <c r="P1440" s="3">
        <f>sqqq!K1161/sqqq!K1160-1</f>
        <v>2.6965002868617249E-2</v>
      </c>
      <c r="Q1440" s="3">
        <f t="shared" si="18"/>
        <v>-2.9916234543279074E-3</v>
      </c>
      <c r="R1440" s="1"/>
    </row>
    <row r="1441" spans="1:18" x14ac:dyDescent="0.25">
      <c r="A1441" s="1">
        <v>41904</v>
      </c>
      <c r="B1441" t="s">
        <v>10</v>
      </c>
      <c r="C1441">
        <v>99.74</v>
      </c>
      <c r="D1441">
        <v>99.75</v>
      </c>
      <c r="E1441">
        <v>98.62</v>
      </c>
      <c r="F1441">
        <v>99.05</v>
      </c>
      <c r="G1441">
        <v>48658000</v>
      </c>
      <c r="J1441" t="s">
        <v>10</v>
      </c>
      <c r="K1441" s="1">
        <v>41904</v>
      </c>
      <c r="L1441">
        <v>99.05</v>
      </c>
      <c r="N1441" t="s">
        <v>7</v>
      </c>
      <c r="O1441" s="1">
        <v>41904</v>
      </c>
      <c r="P1441" s="3">
        <f>sqqq!K1162/sqqq!K1161-1</f>
        <v>8.1005586592179935E-3</v>
      </c>
      <c r="Q1441" s="3">
        <f t="shared" si="18"/>
        <v>-9.3018603720744775E-3</v>
      </c>
      <c r="R1441" s="1"/>
    </row>
    <row r="1442" spans="1:18" x14ac:dyDescent="0.25">
      <c r="A1442" s="1">
        <v>41905</v>
      </c>
      <c r="B1442" t="s">
        <v>10</v>
      </c>
      <c r="C1442">
        <v>98.65</v>
      </c>
      <c r="D1442">
        <v>99.22</v>
      </c>
      <c r="E1442">
        <v>98.58</v>
      </c>
      <c r="F1442">
        <v>98.78</v>
      </c>
      <c r="G1442">
        <v>33989600</v>
      </c>
      <c r="J1442" t="s">
        <v>10</v>
      </c>
      <c r="K1442" s="1">
        <v>41905</v>
      </c>
      <c r="L1442">
        <v>98.78</v>
      </c>
      <c r="N1442" t="s">
        <v>7</v>
      </c>
      <c r="O1442" s="1">
        <v>41905</v>
      </c>
      <c r="P1442" s="3">
        <f>sqqq!K1163/sqqq!K1162-1</f>
        <v>-3.0479357162648935E-2</v>
      </c>
      <c r="Q1442" s="3">
        <f t="shared" si="18"/>
        <v>-2.7258960121150366E-3</v>
      </c>
      <c r="R1442" s="1"/>
    </row>
    <row r="1443" spans="1:18" x14ac:dyDescent="0.25">
      <c r="A1443" s="1">
        <v>41906</v>
      </c>
      <c r="B1443" t="s">
        <v>10</v>
      </c>
      <c r="C1443">
        <v>98.88</v>
      </c>
      <c r="D1443">
        <v>99.89</v>
      </c>
      <c r="E1443">
        <v>98.54</v>
      </c>
      <c r="F1443">
        <v>99.84</v>
      </c>
      <c r="G1443">
        <v>35959000</v>
      </c>
      <c r="J1443" t="s">
        <v>10</v>
      </c>
      <c r="K1443" s="1">
        <v>41906</v>
      </c>
      <c r="L1443">
        <v>99.84</v>
      </c>
      <c r="N1443" t="s">
        <v>7</v>
      </c>
      <c r="O1443" s="1">
        <v>41906</v>
      </c>
      <c r="P1443" s="3">
        <f>sqqq!K1164/sqqq!K1163-1</f>
        <v>6.1160331523292477E-2</v>
      </c>
      <c r="Q1443" s="3">
        <f t="shared" si="18"/>
        <v>1.0730917189714528E-2</v>
      </c>
      <c r="R1443" s="1"/>
    </row>
    <row r="1444" spans="1:18" x14ac:dyDescent="0.25">
      <c r="A1444" s="1">
        <v>41907</v>
      </c>
      <c r="B1444" t="s">
        <v>10</v>
      </c>
      <c r="C1444">
        <v>99.52</v>
      </c>
      <c r="D1444">
        <v>99.65</v>
      </c>
      <c r="E1444">
        <v>97.7</v>
      </c>
      <c r="F1444">
        <v>97.74</v>
      </c>
      <c r="G1444">
        <v>68642500</v>
      </c>
      <c r="J1444" t="s">
        <v>10</v>
      </c>
      <c r="K1444" s="1">
        <v>41907</v>
      </c>
      <c r="L1444">
        <v>97.74</v>
      </c>
      <c r="N1444" t="s">
        <v>7</v>
      </c>
      <c r="O1444" s="1">
        <v>41907</v>
      </c>
      <c r="P1444" s="3">
        <f>sqqq!K1165/sqqq!K1164-1</f>
        <v>-3.2588203608941546E-2</v>
      </c>
      <c r="Q1444" s="3">
        <f t="shared" si="18"/>
        <v>-2.1033653846153966E-2</v>
      </c>
      <c r="R1444" s="1"/>
    </row>
    <row r="1445" spans="1:18" x14ac:dyDescent="0.25">
      <c r="A1445" s="1">
        <v>41908</v>
      </c>
      <c r="B1445" t="s">
        <v>10</v>
      </c>
      <c r="C1445">
        <v>98.06</v>
      </c>
      <c r="D1445">
        <v>98.96</v>
      </c>
      <c r="E1445">
        <v>97.89</v>
      </c>
      <c r="F1445">
        <v>98.78</v>
      </c>
      <c r="G1445">
        <v>56106200</v>
      </c>
      <c r="J1445" t="s">
        <v>10</v>
      </c>
      <c r="K1445" s="1">
        <v>41908</v>
      </c>
      <c r="L1445">
        <v>98.78</v>
      </c>
      <c r="N1445" t="s">
        <v>7</v>
      </c>
      <c r="O1445" s="1">
        <v>41908</v>
      </c>
      <c r="P1445" s="3">
        <f>sqqq!K1166/sqqq!K1165-1</f>
        <v>3.8975501113585054E-3</v>
      </c>
      <c r="Q1445" s="3">
        <f t="shared" si="18"/>
        <v>1.064047472887264E-2</v>
      </c>
      <c r="R1445" s="1"/>
    </row>
    <row r="1446" spans="1:18" x14ac:dyDescent="0.25">
      <c r="A1446" s="1">
        <v>41911</v>
      </c>
      <c r="B1446" t="s">
        <v>10</v>
      </c>
      <c r="C1446">
        <v>97.8</v>
      </c>
      <c r="D1446">
        <v>98.92</v>
      </c>
      <c r="E1446">
        <v>97.75</v>
      </c>
      <c r="F1446">
        <v>98.65</v>
      </c>
      <c r="G1446">
        <v>33342700</v>
      </c>
      <c r="J1446" t="s">
        <v>10</v>
      </c>
      <c r="K1446" s="1">
        <v>41911</v>
      </c>
      <c r="L1446">
        <v>98.65</v>
      </c>
      <c r="N1446" t="s">
        <v>7</v>
      </c>
      <c r="O1446" s="1">
        <v>41911</v>
      </c>
      <c r="P1446" s="3">
        <f>sqqq!K1167/sqqq!K1166-1</f>
        <v>-4.1597337770383769E-3</v>
      </c>
      <c r="Q1446" s="3">
        <f t="shared" si="18"/>
        <v>-1.3160558817574275E-3</v>
      </c>
      <c r="R1446" s="1"/>
    </row>
    <row r="1447" spans="1:18" x14ac:dyDescent="0.25">
      <c r="A1447" s="1">
        <v>41912</v>
      </c>
      <c r="B1447" t="s">
        <v>10</v>
      </c>
      <c r="C1447">
        <v>98.92</v>
      </c>
      <c r="D1447">
        <v>99.3</v>
      </c>
      <c r="E1447">
        <v>98.32</v>
      </c>
      <c r="F1447">
        <v>98.79</v>
      </c>
      <c r="G1447">
        <v>41834300</v>
      </c>
      <c r="J1447" t="s">
        <v>10</v>
      </c>
      <c r="K1447" s="1">
        <v>41912</v>
      </c>
      <c r="L1447">
        <v>98.79</v>
      </c>
      <c r="N1447" t="s">
        <v>7</v>
      </c>
      <c r="O1447" s="1">
        <v>41912</v>
      </c>
      <c r="P1447" s="3">
        <f>sqqq!K1168/sqqq!K1167-1</f>
        <v>4.8454469507101194E-2</v>
      </c>
      <c r="Q1447" s="3">
        <f t="shared" si="18"/>
        <v>1.4191586416625324E-3</v>
      </c>
      <c r="R1447" s="1"/>
    </row>
    <row r="1448" spans="1:18" x14ac:dyDescent="0.25">
      <c r="A1448" s="1">
        <v>41913</v>
      </c>
      <c r="B1448" t="s">
        <v>10</v>
      </c>
      <c r="C1448">
        <v>98.51</v>
      </c>
      <c r="D1448">
        <v>98.61</v>
      </c>
      <c r="E1448">
        <v>96.9</v>
      </c>
      <c r="F1448">
        <v>97.21</v>
      </c>
      <c r="G1448">
        <v>58164900</v>
      </c>
      <c r="J1448" t="s">
        <v>10</v>
      </c>
      <c r="K1448" s="1">
        <v>41913</v>
      </c>
      <c r="L1448">
        <v>97.21</v>
      </c>
      <c r="N1448" t="s">
        <v>7</v>
      </c>
      <c r="O1448" s="1">
        <v>41913</v>
      </c>
      <c r="P1448" s="3">
        <f>sqqq!K1169/sqqq!K1168-1</f>
        <v>7.9681274900411658E-4</v>
      </c>
      <c r="Q1448" s="3">
        <f t="shared" si="18"/>
        <v>-1.5993521611499251E-2</v>
      </c>
      <c r="R1448" s="1"/>
    </row>
    <row r="1449" spans="1:18" x14ac:dyDescent="0.25">
      <c r="A1449" s="1">
        <v>41914</v>
      </c>
      <c r="B1449" t="s">
        <v>10</v>
      </c>
      <c r="C1449">
        <v>97.17</v>
      </c>
      <c r="D1449">
        <v>97.51</v>
      </c>
      <c r="E1449">
        <v>95.97</v>
      </c>
      <c r="F1449">
        <v>97.21</v>
      </c>
      <c r="G1449">
        <v>54501300</v>
      </c>
      <c r="J1449" t="s">
        <v>10</v>
      </c>
      <c r="K1449" s="1">
        <v>41914</v>
      </c>
      <c r="L1449">
        <v>97.21</v>
      </c>
      <c r="N1449" t="s">
        <v>7</v>
      </c>
      <c r="O1449" s="1">
        <v>41914</v>
      </c>
      <c r="P1449" s="3">
        <f>sqqq!K1170/sqqq!K1169-1</f>
        <v>-2.9989384288747423E-2</v>
      </c>
      <c r="Q1449" s="3">
        <f t="shared" si="18"/>
        <v>0</v>
      </c>
      <c r="R1449" s="1"/>
    </row>
    <row r="1450" spans="1:18" x14ac:dyDescent="0.25">
      <c r="A1450" s="1">
        <v>41915</v>
      </c>
      <c r="B1450" t="s">
        <v>10</v>
      </c>
      <c r="C1450">
        <v>97.78</v>
      </c>
      <c r="D1450">
        <v>98.57</v>
      </c>
      <c r="E1450">
        <v>97.44</v>
      </c>
      <c r="F1450">
        <v>98.17</v>
      </c>
      <c r="G1450">
        <v>41627800</v>
      </c>
      <c r="J1450" t="s">
        <v>10</v>
      </c>
      <c r="K1450" s="1">
        <v>41915</v>
      </c>
      <c r="L1450">
        <v>98.17</v>
      </c>
      <c r="N1450" t="s">
        <v>7</v>
      </c>
      <c r="O1450" s="1">
        <v>41915</v>
      </c>
      <c r="P1450" s="3">
        <f>sqqq!K1171/sqqq!K1170-1</f>
        <v>5.4719562243503717E-3</v>
      </c>
      <c r="Q1450" s="3">
        <f t="shared" si="18"/>
        <v>9.8755272091348711E-3</v>
      </c>
      <c r="R1450" s="1"/>
    </row>
    <row r="1451" spans="1:18" x14ac:dyDescent="0.25">
      <c r="A1451" s="1">
        <v>41918</v>
      </c>
      <c r="B1451" t="s">
        <v>10</v>
      </c>
      <c r="C1451">
        <v>98.48</v>
      </c>
      <c r="D1451">
        <v>98.72</v>
      </c>
      <c r="E1451">
        <v>97.66</v>
      </c>
      <c r="F1451">
        <v>97.96</v>
      </c>
      <c r="G1451">
        <v>36038700</v>
      </c>
      <c r="J1451" t="s">
        <v>10</v>
      </c>
      <c r="K1451" s="1">
        <v>41918</v>
      </c>
      <c r="L1451">
        <v>97.96</v>
      </c>
      <c r="N1451" t="s">
        <v>7</v>
      </c>
      <c r="O1451" s="1">
        <v>41918</v>
      </c>
      <c r="P1451" s="3">
        <f>sqqq!K1172/sqqq!K1171-1</f>
        <v>4.2721088435374144E-2</v>
      </c>
      <c r="Q1451" s="3">
        <f t="shared" si="18"/>
        <v>-2.1391463787308052E-3</v>
      </c>
      <c r="R1451" s="1"/>
    </row>
    <row r="1452" spans="1:18" x14ac:dyDescent="0.25">
      <c r="A1452" s="1">
        <v>41919</v>
      </c>
      <c r="B1452" t="s">
        <v>10</v>
      </c>
      <c r="C1452">
        <v>97.5</v>
      </c>
      <c r="D1452">
        <v>97.78</v>
      </c>
      <c r="E1452">
        <v>96.56</v>
      </c>
      <c r="F1452">
        <v>96.57</v>
      </c>
      <c r="G1452">
        <v>45154000</v>
      </c>
      <c r="J1452" t="s">
        <v>10</v>
      </c>
      <c r="K1452" s="1">
        <v>41919</v>
      </c>
      <c r="L1452">
        <v>96.57</v>
      </c>
      <c r="N1452" t="s">
        <v>7</v>
      </c>
      <c r="O1452" s="1">
        <v>41919</v>
      </c>
      <c r="P1452" s="3">
        <f>sqqq!K1173/sqqq!K1172-1</f>
        <v>-5.7933194154488499E-2</v>
      </c>
      <c r="Q1452" s="3">
        <f t="shared" si="18"/>
        <v>-1.4189465087790953E-2</v>
      </c>
      <c r="R1452" s="1"/>
    </row>
    <row r="1453" spans="1:18" x14ac:dyDescent="0.25">
      <c r="A1453" s="1">
        <v>41920</v>
      </c>
      <c r="B1453" t="s">
        <v>10</v>
      </c>
      <c r="C1453">
        <v>96.62</v>
      </c>
      <c r="D1453">
        <v>98.76</v>
      </c>
      <c r="E1453">
        <v>96.06</v>
      </c>
      <c r="F1453">
        <v>98.45</v>
      </c>
      <c r="G1453">
        <v>64931600</v>
      </c>
      <c r="J1453" t="s">
        <v>10</v>
      </c>
      <c r="K1453" s="1">
        <v>41920</v>
      </c>
      <c r="L1453">
        <v>98.45</v>
      </c>
      <c r="N1453" t="s">
        <v>7</v>
      </c>
      <c r="O1453" s="1">
        <v>41920</v>
      </c>
      <c r="P1453" s="3">
        <f>sqqq!K1174/sqqq!K1173-1</f>
        <v>4.7922437673130203E-2</v>
      </c>
      <c r="Q1453" s="3">
        <f t="shared" si="18"/>
        <v>1.9467743605674714E-2</v>
      </c>
      <c r="R1453" s="1"/>
    </row>
    <row r="1454" spans="1:18" x14ac:dyDescent="0.25">
      <c r="A1454" s="1">
        <v>41921</v>
      </c>
      <c r="B1454" t="s">
        <v>10</v>
      </c>
      <c r="C1454">
        <v>98.32</v>
      </c>
      <c r="D1454">
        <v>98.57</v>
      </c>
      <c r="E1454">
        <v>96.71</v>
      </c>
      <c r="F1454">
        <v>96.86</v>
      </c>
      <c r="G1454">
        <v>62497100</v>
      </c>
      <c r="J1454" t="s">
        <v>10</v>
      </c>
      <c r="K1454" s="1">
        <v>41921</v>
      </c>
      <c r="L1454">
        <v>96.86</v>
      </c>
      <c r="N1454" t="s">
        <v>7</v>
      </c>
      <c r="O1454" s="1">
        <v>41921</v>
      </c>
      <c r="P1454" s="3">
        <f>sqqq!K1175/sqqq!K1174-1</f>
        <v>7.4808353158868579E-2</v>
      </c>
      <c r="Q1454" s="3">
        <f t="shared" si="18"/>
        <v>-1.6150330116810552E-2</v>
      </c>
      <c r="R1454" s="1"/>
    </row>
    <row r="1455" spans="1:18" x14ac:dyDescent="0.25">
      <c r="A1455" s="1">
        <v>41922</v>
      </c>
      <c r="B1455" t="s">
        <v>10</v>
      </c>
      <c r="C1455">
        <v>96.29</v>
      </c>
      <c r="D1455">
        <v>96.83</v>
      </c>
      <c r="E1455">
        <v>94.42</v>
      </c>
      <c r="F1455">
        <v>94.44</v>
      </c>
      <c r="G1455">
        <v>77579400</v>
      </c>
      <c r="J1455" t="s">
        <v>10</v>
      </c>
      <c r="K1455" s="1">
        <v>41922</v>
      </c>
      <c r="L1455">
        <v>94.44</v>
      </c>
      <c r="N1455" t="s">
        <v>7</v>
      </c>
      <c r="O1455" s="1">
        <v>41922</v>
      </c>
      <c r="P1455" s="3">
        <f>sqqq!K1176/sqqq!K1175-1</f>
        <v>4.5745204131825146E-2</v>
      </c>
      <c r="Q1455" s="3">
        <f t="shared" si="18"/>
        <v>-2.4984513731158398E-2</v>
      </c>
      <c r="R1455" s="1"/>
    </row>
    <row r="1456" spans="1:18" x14ac:dyDescent="0.25">
      <c r="A1456" s="1">
        <v>41925</v>
      </c>
      <c r="B1456" t="s">
        <v>10</v>
      </c>
      <c r="C1456">
        <v>94.27</v>
      </c>
      <c r="D1456">
        <v>94.99</v>
      </c>
      <c r="E1456">
        <v>92.88</v>
      </c>
      <c r="F1456">
        <v>92.96</v>
      </c>
      <c r="G1456">
        <v>80835900</v>
      </c>
      <c r="J1456" t="s">
        <v>10</v>
      </c>
      <c r="K1456" s="1">
        <v>41925</v>
      </c>
      <c r="L1456">
        <v>92.96</v>
      </c>
      <c r="N1456" t="s">
        <v>7</v>
      </c>
      <c r="O1456" s="1">
        <v>41925</v>
      </c>
      <c r="P1456" s="3">
        <f>sqqq!K1177/sqqq!K1176-1</f>
        <v>9.4073377234238365E-4</v>
      </c>
      <c r="Q1456" s="3">
        <f t="shared" si="18"/>
        <v>-1.5671325709445183E-2</v>
      </c>
      <c r="R1456" s="1"/>
    </row>
    <row r="1457" spans="1:18" x14ac:dyDescent="0.25">
      <c r="A1457" s="1">
        <v>41926</v>
      </c>
      <c r="B1457" t="s">
        <v>10</v>
      </c>
      <c r="C1457">
        <v>93.54</v>
      </c>
      <c r="D1457">
        <v>94.17</v>
      </c>
      <c r="E1457">
        <v>92.71</v>
      </c>
      <c r="F1457">
        <v>92.97</v>
      </c>
      <c r="G1457">
        <v>71814500</v>
      </c>
      <c r="J1457" t="s">
        <v>10</v>
      </c>
      <c r="K1457" s="1">
        <v>41926</v>
      </c>
      <c r="L1457">
        <v>92.97</v>
      </c>
      <c r="N1457" t="s">
        <v>7</v>
      </c>
      <c r="O1457" s="1">
        <v>41926</v>
      </c>
      <c r="P1457" s="3">
        <f>sqqq!K1178/sqqq!K1177-1</f>
        <v>1.9266917293233154E-2</v>
      </c>
      <c r="Q1457" s="3">
        <f t="shared" si="18"/>
        <v>1.0757314974196852E-4</v>
      </c>
      <c r="R1457" s="1"/>
    </row>
    <row r="1458" spans="1:18" x14ac:dyDescent="0.25">
      <c r="A1458" s="1">
        <v>41927</v>
      </c>
      <c r="B1458" t="s">
        <v>10</v>
      </c>
      <c r="C1458">
        <v>91.57</v>
      </c>
      <c r="D1458">
        <v>92.76</v>
      </c>
      <c r="E1458">
        <v>90.24</v>
      </c>
      <c r="F1458">
        <v>92.37</v>
      </c>
      <c r="G1458">
        <v>108847800</v>
      </c>
      <c r="J1458" t="s">
        <v>10</v>
      </c>
      <c r="K1458" s="1">
        <v>41927</v>
      </c>
      <c r="L1458">
        <v>92.37</v>
      </c>
      <c r="N1458" t="s">
        <v>7</v>
      </c>
      <c r="O1458" s="1">
        <v>41927</v>
      </c>
      <c r="P1458" s="3">
        <f>sqqq!K1179/sqqq!K1178-1</f>
        <v>1.8672199170124415E-2</v>
      </c>
      <c r="Q1458" s="3">
        <f t="shared" si="18"/>
        <v>-6.4536947402387135E-3</v>
      </c>
      <c r="R1458" s="1"/>
    </row>
    <row r="1459" spans="1:18" x14ac:dyDescent="0.25">
      <c r="A1459" s="1">
        <v>41928</v>
      </c>
      <c r="B1459" t="s">
        <v>10</v>
      </c>
      <c r="C1459">
        <v>90.42</v>
      </c>
      <c r="D1459">
        <v>92.58</v>
      </c>
      <c r="E1459">
        <v>90.39</v>
      </c>
      <c r="F1459">
        <v>91.79</v>
      </c>
      <c r="G1459">
        <v>93165800</v>
      </c>
      <c r="J1459" t="s">
        <v>10</v>
      </c>
      <c r="K1459" s="1">
        <v>41928</v>
      </c>
      <c r="L1459">
        <v>91.79</v>
      </c>
      <c r="N1459" t="s">
        <v>7</v>
      </c>
      <c r="O1459" s="1">
        <v>41928</v>
      </c>
      <c r="P1459" s="3">
        <f>sqqq!K1180/sqqq!K1179-1</f>
        <v>-3.8922833220185526E-2</v>
      </c>
      <c r="Q1459" s="3">
        <f t="shared" si="18"/>
        <v>-6.2790949442459443E-3</v>
      </c>
      <c r="R1459" s="1"/>
    </row>
    <row r="1460" spans="1:18" x14ac:dyDescent="0.25">
      <c r="A1460" s="1">
        <v>41929</v>
      </c>
      <c r="B1460" t="s">
        <v>10</v>
      </c>
      <c r="C1460">
        <v>93</v>
      </c>
      <c r="D1460">
        <v>93.89</v>
      </c>
      <c r="E1460">
        <v>92.46</v>
      </c>
      <c r="F1460">
        <v>93</v>
      </c>
      <c r="G1460">
        <v>69546700</v>
      </c>
      <c r="J1460" t="s">
        <v>10</v>
      </c>
      <c r="K1460" s="1">
        <v>41929</v>
      </c>
      <c r="L1460">
        <v>93</v>
      </c>
      <c r="N1460" t="s">
        <v>7</v>
      </c>
      <c r="O1460" s="1">
        <v>41929</v>
      </c>
      <c r="P1460" s="3">
        <f>sqqq!K1181/sqqq!K1180-1</f>
        <v>-4.497292206263237E-2</v>
      </c>
      <c r="Q1460" s="3">
        <f t="shared" si="18"/>
        <v>1.3182263863165788E-2</v>
      </c>
      <c r="R1460" s="1"/>
    </row>
    <row r="1461" spans="1:18" x14ac:dyDescent="0.25">
      <c r="A1461" s="1">
        <v>41932</v>
      </c>
      <c r="B1461" t="s">
        <v>10</v>
      </c>
      <c r="C1461">
        <v>92.99</v>
      </c>
      <c r="D1461">
        <v>94.47</v>
      </c>
      <c r="E1461">
        <v>92.8</v>
      </c>
      <c r="F1461">
        <v>94.39</v>
      </c>
      <c r="G1461">
        <v>41479300</v>
      </c>
      <c r="J1461" t="s">
        <v>10</v>
      </c>
      <c r="K1461" s="1">
        <v>41932</v>
      </c>
      <c r="L1461">
        <v>94.39</v>
      </c>
      <c r="N1461" t="s">
        <v>7</v>
      </c>
      <c r="O1461" s="1">
        <v>41932</v>
      </c>
      <c r="P1461" s="3">
        <f>sqqq!K1182/sqqq!K1181-1</f>
        <v>-7.914201183431957E-2</v>
      </c>
      <c r="Q1461" s="3">
        <f t="shared" si="18"/>
        <v>1.4946236559139736E-2</v>
      </c>
      <c r="R1461" s="1"/>
    </row>
    <row r="1462" spans="1:18" x14ac:dyDescent="0.25">
      <c r="A1462" s="1">
        <v>41933</v>
      </c>
      <c r="B1462" t="s">
        <v>10</v>
      </c>
      <c r="C1462">
        <v>95.56</v>
      </c>
      <c r="D1462">
        <v>96.87</v>
      </c>
      <c r="E1462">
        <v>95.32</v>
      </c>
      <c r="F1462">
        <v>96.87</v>
      </c>
      <c r="G1462">
        <v>53609800</v>
      </c>
      <c r="J1462" t="s">
        <v>10</v>
      </c>
      <c r="K1462" s="1">
        <v>41933</v>
      </c>
      <c r="L1462">
        <v>96.87</v>
      </c>
      <c r="N1462" t="s">
        <v>7</v>
      </c>
      <c r="O1462" s="1">
        <v>41933</v>
      </c>
      <c r="P1462" s="3">
        <f>sqqq!K1183/sqqq!K1182-1</f>
        <v>1.6064257028112428E-2</v>
      </c>
      <c r="Q1462" s="3">
        <f t="shared" si="18"/>
        <v>2.6273969700180144E-2</v>
      </c>
      <c r="R1462" s="1"/>
    </row>
    <row r="1463" spans="1:18" x14ac:dyDescent="0.25">
      <c r="A1463" s="1">
        <v>41934</v>
      </c>
      <c r="B1463" t="s">
        <v>10</v>
      </c>
      <c r="C1463">
        <v>97.17</v>
      </c>
      <c r="D1463">
        <v>97.3</v>
      </c>
      <c r="E1463">
        <v>96.31</v>
      </c>
      <c r="F1463">
        <v>96.37</v>
      </c>
      <c r="G1463">
        <v>39178000</v>
      </c>
      <c r="J1463" t="s">
        <v>10</v>
      </c>
      <c r="K1463" s="1">
        <v>41934</v>
      </c>
      <c r="L1463">
        <v>96.37</v>
      </c>
      <c r="N1463" t="s">
        <v>7</v>
      </c>
      <c r="O1463" s="1">
        <v>41934</v>
      </c>
      <c r="P1463" s="3">
        <f>sqqq!K1184/sqqq!K1183-1</f>
        <v>-4.7167325428195128E-2</v>
      </c>
      <c r="Q1463" s="3">
        <f t="shared" si="18"/>
        <v>-5.1615567255084427E-3</v>
      </c>
      <c r="R1463" s="1"/>
    </row>
    <row r="1464" spans="1:18" x14ac:dyDescent="0.25">
      <c r="A1464" s="1">
        <v>41935</v>
      </c>
      <c r="B1464" t="s">
        <v>10</v>
      </c>
      <c r="C1464">
        <v>97.34</v>
      </c>
      <c r="D1464">
        <v>98.36</v>
      </c>
      <c r="E1464">
        <v>97.17</v>
      </c>
      <c r="F1464">
        <v>97.82</v>
      </c>
      <c r="G1464">
        <v>48123800</v>
      </c>
      <c r="J1464" t="s">
        <v>10</v>
      </c>
      <c r="K1464" s="1">
        <v>41935</v>
      </c>
      <c r="L1464">
        <v>97.82</v>
      </c>
      <c r="N1464" t="s">
        <v>7</v>
      </c>
      <c r="O1464" s="1">
        <v>41935</v>
      </c>
      <c r="P1464" s="3">
        <f>sqqq!K1185/sqqq!K1184-1</f>
        <v>-2.2953539823008851E-2</v>
      </c>
      <c r="Q1464" s="3">
        <f t="shared" si="18"/>
        <v>1.5046176195911531E-2</v>
      </c>
      <c r="R1464" s="1"/>
    </row>
    <row r="1465" spans="1:18" x14ac:dyDescent="0.25">
      <c r="A1465" s="1">
        <v>41936</v>
      </c>
      <c r="B1465" t="s">
        <v>10</v>
      </c>
      <c r="C1465">
        <v>98.03</v>
      </c>
      <c r="D1465">
        <v>98.69</v>
      </c>
      <c r="E1465">
        <v>97.64</v>
      </c>
      <c r="F1465">
        <v>98.62</v>
      </c>
      <c r="G1465">
        <v>43157600</v>
      </c>
      <c r="J1465" t="s">
        <v>10</v>
      </c>
      <c r="K1465" s="1">
        <v>41936</v>
      </c>
      <c r="L1465">
        <v>98.62</v>
      </c>
      <c r="N1465" t="s">
        <v>7</v>
      </c>
      <c r="O1465" s="1">
        <v>41936</v>
      </c>
      <c r="P1465" s="3">
        <f>sqqq!K1186/sqqq!K1185-1</f>
        <v>-3.1135012737050216E-3</v>
      </c>
      <c r="Q1465" s="3">
        <f t="shared" si="18"/>
        <v>8.1782866489472639E-3</v>
      </c>
      <c r="R1465" s="1"/>
    </row>
    <row r="1466" spans="1:18" x14ac:dyDescent="0.25">
      <c r="A1466" s="1">
        <v>41939</v>
      </c>
      <c r="B1466" t="s">
        <v>10</v>
      </c>
      <c r="C1466">
        <v>98.43</v>
      </c>
      <c r="D1466">
        <v>98.87</v>
      </c>
      <c r="E1466">
        <v>98.02</v>
      </c>
      <c r="F1466">
        <v>98.69</v>
      </c>
      <c r="G1466">
        <v>29545700</v>
      </c>
      <c r="J1466" t="s">
        <v>10</v>
      </c>
      <c r="K1466" s="1">
        <v>41939</v>
      </c>
      <c r="L1466">
        <v>98.69</v>
      </c>
      <c r="N1466" t="s">
        <v>7</v>
      </c>
      <c r="O1466" s="1">
        <v>41939</v>
      </c>
      <c r="P1466" s="3">
        <f>sqqq!K1187/sqqq!K1186-1</f>
        <v>-4.4293015332197649E-2</v>
      </c>
      <c r="Q1466" s="3">
        <f t="shared" si="18"/>
        <v>7.0979517339275766E-4</v>
      </c>
      <c r="R1466" s="1"/>
    </row>
    <row r="1467" spans="1:18" x14ac:dyDescent="0.25">
      <c r="A1467" s="1">
        <v>41940</v>
      </c>
      <c r="B1467" t="s">
        <v>10</v>
      </c>
      <c r="C1467">
        <v>99.15</v>
      </c>
      <c r="D1467">
        <v>100.2</v>
      </c>
      <c r="E1467">
        <v>99.08</v>
      </c>
      <c r="F1467">
        <v>100.18</v>
      </c>
      <c r="G1467">
        <v>34495100</v>
      </c>
      <c r="J1467" t="s">
        <v>10</v>
      </c>
      <c r="K1467" s="1">
        <v>41940</v>
      </c>
      <c r="L1467">
        <v>100.18</v>
      </c>
      <c r="N1467" t="s">
        <v>7</v>
      </c>
      <c r="O1467" s="1">
        <v>41940</v>
      </c>
      <c r="P1467" s="3">
        <f>sqqq!K1188/sqqq!K1187-1</f>
        <v>1.0695187165775666E-2</v>
      </c>
      <c r="Q1467" s="3">
        <f t="shared" si="18"/>
        <v>1.5097780930185545E-2</v>
      </c>
      <c r="R1467" s="1"/>
    </row>
    <row r="1468" spans="1:18" x14ac:dyDescent="0.25">
      <c r="A1468" s="1">
        <v>41941</v>
      </c>
      <c r="B1468" t="s">
        <v>10</v>
      </c>
      <c r="C1468">
        <v>99.85</v>
      </c>
      <c r="D1468">
        <v>100.12</v>
      </c>
      <c r="E1468">
        <v>99.1</v>
      </c>
      <c r="F1468">
        <v>99.81</v>
      </c>
      <c r="G1468">
        <v>40552800</v>
      </c>
      <c r="J1468" t="s">
        <v>10</v>
      </c>
      <c r="K1468" s="1">
        <v>41941</v>
      </c>
      <c r="L1468">
        <v>99.81</v>
      </c>
      <c r="N1468" t="s">
        <v>7</v>
      </c>
      <c r="O1468" s="1">
        <v>41941</v>
      </c>
      <c r="P1468" s="3">
        <f>sqqq!K1189/sqqq!K1188-1</f>
        <v>-7.3486184597295612E-3</v>
      </c>
      <c r="Q1468" s="3">
        <f t="shared" si="18"/>
        <v>-3.6933519664603676E-3</v>
      </c>
      <c r="R1468" s="1"/>
    </row>
    <row r="1469" spans="1:18" x14ac:dyDescent="0.25">
      <c r="A1469" s="1">
        <v>41942</v>
      </c>
      <c r="B1469" t="s">
        <v>10</v>
      </c>
      <c r="C1469">
        <v>99.36</v>
      </c>
      <c r="D1469">
        <v>100.26</v>
      </c>
      <c r="E1469">
        <v>99.14</v>
      </c>
      <c r="F1469">
        <v>100.02</v>
      </c>
      <c r="G1469">
        <v>35935800</v>
      </c>
      <c r="J1469" t="s">
        <v>10</v>
      </c>
      <c r="K1469" s="1">
        <v>41942</v>
      </c>
      <c r="L1469">
        <v>100.02</v>
      </c>
      <c r="N1469" t="s">
        <v>7</v>
      </c>
      <c r="O1469" s="1">
        <v>41942</v>
      </c>
      <c r="P1469" s="3">
        <f>sqqq!K1190/sqqq!K1189-1</f>
        <v>-4.0568551969203615E-2</v>
      </c>
      <c r="Q1469" s="3">
        <f t="shared" si="18"/>
        <v>2.1039975954313395E-3</v>
      </c>
      <c r="R1469" s="1"/>
    </row>
    <row r="1470" spans="1:18" x14ac:dyDescent="0.25">
      <c r="A1470" s="1">
        <v>41943</v>
      </c>
      <c r="B1470" t="s">
        <v>10</v>
      </c>
      <c r="C1470">
        <v>101.68</v>
      </c>
      <c r="D1470">
        <v>101.75</v>
      </c>
      <c r="E1470">
        <v>101.07</v>
      </c>
      <c r="F1470">
        <v>101.4</v>
      </c>
      <c r="G1470">
        <v>54254100</v>
      </c>
      <c r="J1470" t="s">
        <v>10</v>
      </c>
      <c r="K1470" s="1">
        <v>41943</v>
      </c>
      <c r="L1470">
        <v>101.4</v>
      </c>
      <c r="N1470" t="s">
        <v>7</v>
      </c>
      <c r="O1470" s="1">
        <v>41943</v>
      </c>
      <c r="P1470" s="3">
        <f>sqqq!K1191/sqqq!K1190-1</f>
        <v>-9.5679012345677439E-3</v>
      </c>
      <c r="Q1470" s="3">
        <f t="shared" si="18"/>
        <v>1.37972405518898E-2</v>
      </c>
      <c r="R1470" s="1"/>
    </row>
    <row r="1471" spans="1:18" x14ac:dyDescent="0.25">
      <c r="A1471" s="1">
        <v>41946</v>
      </c>
      <c r="B1471" t="s">
        <v>10</v>
      </c>
      <c r="C1471">
        <v>101.58</v>
      </c>
      <c r="D1471">
        <v>101.97</v>
      </c>
      <c r="E1471">
        <v>101.43</v>
      </c>
      <c r="F1471">
        <v>101.7</v>
      </c>
      <c r="G1471">
        <v>33481000</v>
      </c>
      <c r="J1471" t="s">
        <v>10</v>
      </c>
      <c r="K1471" s="1">
        <v>41946</v>
      </c>
      <c r="L1471">
        <v>101.7</v>
      </c>
      <c r="N1471" t="s">
        <v>7</v>
      </c>
      <c r="O1471" s="1">
        <v>41946</v>
      </c>
      <c r="P1471" s="3">
        <f>sqqq!K1192/sqqq!K1191-1</f>
        <v>1.0283577438454206E-2</v>
      </c>
      <c r="Q1471" s="3">
        <f t="shared" si="18"/>
        <v>2.9585798816567088E-3</v>
      </c>
      <c r="R1471" s="1"/>
    </row>
    <row r="1472" spans="1:18" x14ac:dyDescent="0.25">
      <c r="A1472" s="1">
        <v>41947</v>
      </c>
      <c r="B1472" t="s">
        <v>10</v>
      </c>
      <c r="C1472">
        <v>101.38</v>
      </c>
      <c r="D1472">
        <v>101.62</v>
      </c>
      <c r="E1472">
        <v>100.67</v>
      </c>
      <c r="F1472">
        <v>101.36</v>
      </c>
      <c r="G1472">
        <v>22773300</v>
      </c>
      <c r="J1472" t="s">
        <v>10</v>
      </c>
      <c r="K1472" s="1">
        <v>41947</v>
      </c>
      <c r="L1472">
        <v>101.36</v>
      </c>
      <c r="N1472" t="s">
        <v>7</v>
      </c>
      <c r="O1472" s="1">
        <v>41947</v>
      </c>
      <c r="P1472" s="3">
        <f>sqqq!K1193/sqqq!K1192-1</f>
        <v>-9.2535471930910163E-4</v>
      </c>
      <c r="Q1472" s="3">
        <f t="shared" si="18"/>
        <v>-3.3431661750246144E-3</v>
      </c>
      <c r="R1472" s="1"/>
    </row>
    <row r="1473" spans="1:18" x14ac:dyDescent="0.25">
      <c r="A1473" s="1">
        <v>41948</v>
      </c>
      <c r="B1473" t="s">
        <v>10</v>
      </c>
      <c r="C1473">
        <v>102.03</v>
      </c>
      <c r="D1473">
        <v>102.03</v>
      </c>
      <c r="E1473">
        <v>101.02</v>
      </c>
      <c r="F1473">
        <v>101.37</v>
      </c>
      <c r="G1473">
        <v>25818600</v>
      </c>
      <c r="J1473" t="s">
        <v>10</v>
      </c>
      <c r="K1473" s="1">
        <v>41948</v>
      </c>
      <c r="L1473">
        <v>101.37</v>
      </c>
      <c r="N1473" t="s">
        <v>7</v>
      </c>
      <c r="O1473" s="1">
        <v>41948</v>
      </c>
      <c r="P1473" s="3">
        <f>sqqq!K1194/sqqq!K1193-1</f>
        <v>-8.6446434084593848E-3</v>
      </c>
      <c r="Q1473" s="3">
        <f t="shared" si="18"/>
        <v>9.8658247829508383E-5</v>
      </c>
      <c r="R1473" s="1"/>
    </row>
    <row r="1474" spans="1:18" x14ac:dyDescent="0.25">
      <c r="A1474" s="1">
        <v>41949</v>
      </c>
      <c r="B1474" t="s">
        <v>10</v>
      </c>
      <c r="C1474">
        <v>101.36</v>
      </c>
      <c r="D1474">
        <v>101.72</v>
      </c>
      <c r="E1474">
        <v>100.92</v>
      </c>
      <c r="F1474">
        <v>101.69</v>
      </c>
      <c r="G1474">
        <v>24671900</v>
      </c>
      <c r="J1474" t="s">
        <v>10</v>
      </c>
      <c r="K1474" s="1">
        <v>41949</v>
      </c>
      <c r="L1474">
        <v>101.69</v>
      </c>
      <c r="N1474" t="s">
        <v>7</v>
      </c>
      <c r="O1474" s="1">
        <v>41949</v>
      </c>
      <c r="P1474" s="3">
        <f>sqqq!K1195/sqqq!K1194-1</f>
        <v>2.8028651510434432E-3</v>
      </c>
      <c r="Q1474" s="3">
        <f t="shared" si="18"/>
        <v>3.1567524908748812E-3</v>
      </c>
      <c r="R1474" s="1"/>
    </row>
    <row r="1475" spans="1:18" x14ac:dyDescent="0.25">
      <c r="A1475" s="1">
        <v>41950</v>
      </c>
      <c r="B1475" t="s">
        <v>10</v>
      </c>
      <c r="C1475">
        <v>101.87</v>
      </c>
      <c r="D1475">
        <v>101.91</v>
      </c>
      <c r="E1475">
        <v>101.07</v>
      </c>
      <c r="F1475">
        <v>101.6</v>
      </c>
      <c r="G1475">
        <v>20931700</v>
      </c>
      <c r="J1475" t="s">
        <v>10</v>
      </c>
      <c r="K1475" s="1">
        <v>41950</v>
      </c>
      <c r="L1475">
        <v>101.6</v>
      </c>
      <c r="N1475" t="s">
        <v>7</v>
      </c>
      <c r="O1475" s="1">
        <v>41950</v>
      </c>
      <c r="P1475" s="3">
        <f>sqqq!K1196/sqqq!K1195-1</f>
        <v>-1.0869565217391353E-2</v>
      </c>
      <c r="Q1475" s="3">
        <f t="shared" si="18"/>
        <v>-8.850427770675795E-4</v>
      </c>
      <c r="R1475" s="1"/>
    </row>
    <row r="1476" spans="1:18" x14ac:dyDescent="0.25">
      <c r="A1476" s="1">
        <v>41953</v>
      </c>
      <c r="B1476" t="s">
        <v>10</v>
      </c>
      <c r="C1476">
        <v>101.65</v>
      </c>
      <c r="D1476">
        <v>102.09</v>
      </c>
      <c r="E1476">
        <v>101.38</v>
      </c>
      <c r="F1476">
        <v>101.96</v>
      </c>
      <c r="G1476">
        <v>20360000</v>
      </c>
      <c r="J1476" t="s">
        <v>10</v>
      </c>
      <c r="K1476" s="1">
        <v>41953</v>
      </c>
      <c r="L1476">
        <v>101.96</v>
      </c>
      <c r="N1476" t="s">
        <v>7</v>
      </c>
      <c r="O1476" s="1">
        <v>41953</v>
      </c>
      <c r="P1476" s="3">
        <f>sqqq!K1197/sqqq!K1196-1</f>
        <v>-9.7331240188384127E-3</v>
      </c>
      <c r="Q1476" s="3">
        <f t="shared" si="18"/>
        <v>3.5433070866142113E-3</v>
      </c>
      <c r="R1476" s="1"/>
    </row>
    <row r="1477" spans="1:18" x14ac:dyDescent="0.25">
      <c r="A1477" s="1">
        <v>41954</v>
      </c>
      <c r="B1477" t="s">
        <v>10</v>
      </c>
      <c r="C1477">
        <v>101.98</v>
      </c>
      <c r="D1477">
        <v>102.28</v>
      </c>
      <c r="E1477">
        <v>101.7</v>
      </c>
      <c r="F1477">
        <v>102.28</v>
      </c>
      <c r="G1477">
        <v>15454000</v>
      </c>
      <c r="J1477" t="s">
        <v>10</v>
      </c>
      <c r="K1477" s="1">
        <v>41954</v>
      </c>
      <c r="L1477">
        <v>102.28</v>
      </c>
      <c r="N1477" t="s">
        <v>7</v>
      </c>
      <c r="O1477" s="1">
        <v>41954</v>
      </c>
      <c r="P1477" s="3">
        <f>sqqq!K1198/sqqq!K1197-1</f>
        <v>-5.0729232720355677E-3</v>
      </c>
      <c r="Q1477" s="3">
        <f t="shared" si="18"/>
        <v>3.1384856806591088E-3</v>
      </c>
      <c r="R1477" s="1"/>
    </row>
    <row r="1478" spans="1:18" x14ac:dyDescent="0.25">
      <c r="A1478" s="1">
        <v>41955</v>
      </c>
      <c r="B1478" t="s">
        <v>10</v>
      </c>
      <c r="C1478">
        <v>101.87</v>
      </c>
      <c r="D1478">
        <v>102.57</v>
      </c>
      <c r="E1478">
        <v>101.87</v>
      </c>
      <c r="F1478">
        <v>102.46</v>
      </c>
      <c r="G1478">
        <v>22050300</v>
      </c>
      <c r="J1478" t="s">
        <v>10</v>
      </c>
      <c r="K1478" s="1">
        <v>41955</v>
      </c>
      <c r="L1478">
        <v>102.46</v>
      </c>
      <c r="N1478" t="s">
        <v>7</v>
      </c>
      <c r="O1478" s="1">
        <v>41955</v>
      </c>
      <c r="P1478" s="3">
        <f>sqqq!K1199/sqqq!K1198-1</f>
        <v>-1.24282982791587E-2</v>
      </c>
      <c r="Q1478" s="3">
        <f t="shared" si="18"/>
        <v>1.7598748533436126E-3</v>
      </c>
      <c r="R1478" s="1"/>
    </row>
    <row r="1479" spans="1:18" x14ac:dyDescent="0.25">
      <c r="A1479" s="1">
        <v>41956</v>
      </c>
      <c r="B1479" t="s">
        <v>10</v>
      </c>
      <c r="C1479">
        <v>102.65</v>
      </c>
      <c r="D1479">
        <v>103.28</v>
      </c>
      <c r="E1479">
        <v>102.42</v>
      </c>
      <c r="F1479">
        <v>102.9</v>
      </c>
      <c r="G1479">
        <v>28027800</v>
      </c>
      <c r="J1479" t="s">
        <v>10</v>
      </c>
      <c r="K1479" s="1">
        <v>41956</v>
      </c>
      <c r="L1479">
        <v>102.9</v>
      </c>
      <c r="N1479" t="s">
        <v>7</v>
      </c>
      <c r="O1479" s="1">
        <v>41956</v>
      </c>
      <c r="P1479" s="3">
        <f>sqqq!K1200/sqqq!K1199-1</f>
        <v>-9.6805421103580702E-3</v>
      </c>
      <c r="Q1479" s="3">
        <f t="shared" si="18"/>
        <v>4.2943587741559597E-3</v>
      </c>
      <c r="R1479" s="1"/>
    </row>
    <row r="1480" spans="1:18" x14ac:dyDescent="0.25">
      <c r="A1480" s="1">
        <v>41957</v>
      </c>
      <c r="B1480" t="s">
        <v>10</v>
      </c>
      <c r="C1480">
        <v>102.87</v>
      </c>
      <c r="D1480">
        <v>103.22</v>
      </c>
      <c r="E1480">
        <v>102.53</v>
      </c>
      <c r="F1480">
        <v>103.22</v>
      </c>
      <c r="G1480">
        <v>19251300</v>
      </c>
      <c r="J1480" t="s">
        <v>10</v>
      </c>
      <c r="K1480" s="1">
        <v>41957</v>
      </c>
      <c r="L1480">
        <v>103.22</v>
      </c>
      <c r="N1480" t="s">
        <v>7</v>
      </c>
      <c r="O1480" s="1">
        <v>41957</v>
      </c>
      <c r="P1480" s="3">
        <f>sqqq!K1201/sqqq!K1200-1</f>
        <v>9.4493320299771089E-3</v>
      </c>
      <c r="Q1480" s="3">
        <f t="shared" si="18"/>
        <v>3.10981535471333E-3</v>
      </c>
      <c r="R1480" s="1"/>
    </row>
    <row r="1481" spans="1:18" x14ac:dyDescent="0.25">
      <c r="A1481" s="1">
        <v>41960</v>
      </c>
      <c r="B1481" t="s">
        <v>10</v>
      </c>
      <c r="C1481">
        <v>102.98</v>
      </c>
      <c r="D1481">
        <v>103.21</v>
      </c>
      <c r="E1481">
        <v>102.42</v>
      </c>
      <c r="F1481">
        <v>102.91</v>
      </c>
      <c r="G1481">
        <v>23361600</v>
      </c>
      <c r="J1481" t="s">
        <v>10</v>
      </c>
      <c r="K1481" s="1">
        <v>41960</v>
      </c>
      <c r="L1481">
        <v>102.91</v>
      </c>
      <c r="N1481" t="s">
        <v>7</v>
      </c>
      <c r="O1481" s="1">
        <v>41960</v>
      </c>
      <c r="P1481" s="3">
        <f>sqqq!K1202/sqqq!K1201-1</f>
        <v>-2.2918011620400303E-2</v>
      </c>
      <c r="Q1481" s="3">
        <f t="shared" si="18"/>
        <v>-3.0032939352838683E-3</v>
      </c>
      <c r="R1481" s="1"/>
    </row>
    <row r="1482" spans="1:18" x14ac:dyDescent="0.25">
      <c r="A1482" s="1">
        <v>41961</v>
      </c>
      <c r="B1482" t="s">
        <v>10</v>
      </c>
      <c r="C1482">
        <v>103</v>
      </c>
      <c r="D1482">
        <v>103.82</v>
      </c>
      <c r="E1482">
        <v>102.99</v>
      </c>
      <c r="F1482">
        <v>103.68</v>
      </c>
      <c r="G1482">
        <v>26336800</v>
      </c>
      <c r="J1482" t="s">
        <v>10</v>
      </c>
      <c r="K1482" s="1">
        <v>41961</v>
      </c>
      <c r="L1482">
        <v>103.68</v>
      </c>
      <c r="N1482" t="s">
        <v>7</v>
      </c>
      <c r="O1482" s="1">
        <v>41961</v>
      </c>
      <c r="P1482" s="3">
        <f>sqqq!K1203/sqqq!K1202-1</f>
        <v>1.2884043607532147E-2</v>
      </c>
      <c r="Q1482" s="3">
        <f t="shared" si="18"/>
        <v>7.4822660577205102E-3</v>
      </c>
      <c r="R1482" s="1"/>
    </row>
    <row r="1483" spans="1:18" x14ac:dyDescent="0.25">
      <c r="A1483" s="1">
        <v>41962</v>
      </c>
      <c r="B1483" t="s">
        <v>10</v>
      </c>
      <c r="C1483">
        <v>103.57</v>
      </c>
      <c r="D1483">
        <v>103.57</v>
      </c>
      <c r="E1483">
        <v>102.73</v>
      </c>
      <c r="F1483">
        <v>103.21</v>
      </c>
      <c r="G1483">
        <v>23760200</v>
      </c>
      <c r="J1483" t="s">
        <v>10</v>
      </c>
      <c r="K1483" s="1">
        <v>41962</v>
      </c>
      <c r="L1483">
        <v>103.21</v>
      </c>
      <c r="N1483" t="s">
        <v>7</v>
      </c>
      <c r="O1483" s="1">
        <v>41962</v>
      </c>
      <c r="P1483" s="3">
        <f>sqqq!K1204/sqqq!K1203-1</f>
        <v>-1.3046314416177429E-2</v>
      </c>
      <c r="Q1483" s="3">
        <f t="shared" si="18"/>
        <v>-4.5331790123458449E-3</v>
      </c>
      <c r="R1483" s="1"/>
    </row>
    <row r="1484" spans="1:18" x14ac:dyDescent="0.25">
      <c r="A1484" s="1">
        <v>41963</v>
      </c>
      <c r="B1484" t="s">
        <v>10</v>
      </c>
      <c r="C1484">
        <v>102.77</v>
      </c>
      <c r="D1484">
        <v>103.76</v>
      </c>
      <c r="E1484">
        <v>102.69</v>
      </c>
      <c r="F1484">
        <v>103.67</v>
      </c>
      <c r="G1484">
        <v>22874000</v>
      </c>
      <c r="J1484" t="s">
        <v>10</v>
      </c>
      <c r="K1484" s="1">
        <v>41963</v>
      </c>
      <c r="L1484">
        <v>103.67</v>
      </c>
      <c r="N1484" t="s">
        <v>7</v>
      </c>
      <c r="O1484" s="1">
        <v>41963</v>
      </c>
      <c r="P1484" s="3">
        <f>sqqq!K1205/sqqq!K1204-1</f>
        <v>-6.2789160608064387E-3</v>
      </c>
      <c r="Q1484" s="3">
        <f t="shared" si="18"/>
        <v>4.4569324677841138E-3</v>
      </c>
      <c r="R1484" s="1"/>
    </row>
    <row r="1485" spans="1:18" x14ac:dyDescent="0.25">
      <c r="A1485" s="1">
        <v>41964</v>
      </c>
      <c r="B1485" t="s">
        <v>10</v>
      </c>
      <c r="C1485">
        <v>104.59</v>
      </c>
      <c r="D1485">
        <v>104.69</v>
      </c>
      <c r="E1485">
        <v>103.54</v>
      </c>
      <c r="F1485">
        <v>103.87</v>
      </c>
      <c r="G1485">
        <v>34049100</v>
      </c>
      <c r="J1485" t="s">
        <v>10</v>
      </c>
      <c r="K1485" s="1">
        <v>41964</v>
      </c>
      <c r="L1485">
        <v>103.87</v>
      </c>
      <c r="N1485" t="s">
        <v>7</v>
      </c>
      <c r="O1485" s="1">
        <v>41964</v>
      </c>
      <c r="P1485" s="3">
        <f>sqqq!K1206/sqqq!K1205-1</f>
        <v>-2.4276687728633228E-2</v>
      </c>
      <c r="Q1485" s="3">
        <f t="shared" si="18"/>
        <v>1.9291984180573873E-3</v>
      </c>
      <c r="R1485" s="1"/>
    </row>
    <row r="1486" spans="1:18" x14ac:dyDescent="0.25">
      <c r="A1486" s="1">
        <v>41967</v>
      </c>
      <c r="B1486" t="s">
        <v>10</v>
      </c>
      <c r="C1486">
        <v>104.15</v>
      </c>
      <c r="D1486">
        <v>104.73</v>
      </c>
      <c r="E1486">
        <v>104.06</v>
      </c>
      <c r="F1486">
        <v>104.68</v>
      </c>
      <c r="G1486">
        <v>17928300</v>
      </c>
      <c r="J1486" t="s">
        <v>10</v>
      </c>
      <c r="K1486" s="1">
        <v>41967</v>
      </c>
      <c r="L1486">
        <v>104.68</v>
      </c>
      <c r="N1486" t="s">
        <v>7</v>
      </c>
      <c r="O1486" s="1">
        <v>41967</v>
      </c>
      <c r="P1486" s="3">
        <f>sqqq!K1207/sqqq!K1206-1</f>
        <v>-3.7491479209270651E-3</v>
      </c>
      <c r="Q1486" s="3">
        <f t="shared" si="18"/>
        <v>7.7982093000865671E-3</v>
      </c>
      <c r="R1486" s="1"/>
    </row>
    <row r="1487" spans="1:18" x14ac:dyDescent="0.25">
      <c r="A1487" s="1">
        <v>41968</v>
      </c>
      <c r="B1487" t="s">
        <v>10</v>
      </c>
      <c r="C1487">
        <v>104.84</v>
      </c>
      <c r="D1487">
        <v>105.15</v>
      </c>
      <c r="E1487">
        <v>104.57</v>
      </c>
      <c r="F1487">
        <v>104.84</v>
      </c>
      <c r="G1487">
        <v>17526000</v>
      </c>
      <c r="J1487" t="s">
        <v>10</v>
      </c>
      <c r="K1487" s="1">
        <v>41968</v>
      </c>
      <c r="L1487">
        <v>104.84</v>
      </c>
      <c r="N1487" t="s">
        <v>7</v>
      </c>
      <c r="O1487" s="1">
        <v>41968</v>
      </c>
      <c r="P1487" s="3">
        <f>sqqq!K1208/sqqq!K1207-1</f>
        <v>-1.9842627437564264E-2</v>
      </c>
      <c r="Q1487" s="3">
        <f t="shared" si="18"/>
        <v>1.5284677111195855E-3</v>
      </c>
      <c r="R1487" s="1"/>
    </row>
    <row r="1488" spans="1:18" x14ac:dyDescent="0.25">
      <c r="A1488" s="1">
        <v>41969</v>
      </c>
      <c r="B1488" t="s">
        <v>10</v>
      </c>
      <c r="C1488">
        <v>104.94</v>
      </c>
      <c r="D1488">
        <v>105.58</v>
      </c>
      <c r="E1488">
        <v>104.83</v>
      </c>
      <c r="F1488">
        <v>105.52</v>
      </c>
      <c r="G1488">
        <v>18973800</v>
      </c>
      <c r="J1488" t="s">
        <v>10</v>
      </c>
      <c r="K1488" s="1">
        <v>41969</v>
      </c>
      <c r="L1488">
        <v>105.52</v>
      </c>
      <c r="N1488" t="s">
        <v>7</v>
      </c>
      <c r="O1488" s="1">
        <v>41969</v>
      </c>
      <c r="P1488" s="3">
        <f>sqqq!K1209/sqqq!K1208-1</f>
        <v>-1.4310645724258331E-2</v>
      </c>
      <c r="Q1488" s="3">
        <f t="shared" si="18"/>
        <v>6.4860740175505249E-3</v>
      </c>
      <c r="R1488" s="1"/>
    </row>
    <row r="1489" spans="1:18" x14ac:dyDescent="0.25">
      <c r="A1489" s="1">
        <v>41971</v>
      </c>
      <c r="B1489" t="s">
        <v>10</v>
      </c>
      <c r="C1489">
        <v>105.8</v>
      </c>
      <c r="D1489">
        <v>106.25</v>
      </c>
      <c r="E1489">
        <v>105.73</v>
      </c>
      <c r="F1489">
        <v>106.01</v>
      </c>
      <c r="G1489">
        <v>17360400</v>
      </c>
      <c r="J1489" t="s">
        <v>10</v>
      </c>
      <c r="K1489" s="1">
        <v>41971</v>
      </c>
      <c r="L1489">
        <v>106.01</v>
      </c>
      <c r="N1489" t="s">
        <v>7</v>
      </c>
      <c r="O1489" s="1">
        <v>41971</v>
      </c>
      <c r="P1489" s="3">
        <f>sqqq!K1210/sqqq!K1209-1</f>
        <v>3.4702549575070796E-2</v>
      </c>
      <c r="Q1489" s="3">
        <f t="shared" si="18"/>
        <v>4.6436694465505912E-3</v>
      </c>
      <c r="R1489" s="1"/>
    </row>
    <row r="1490" spans="1:18" x14ac:dyDescent="0.25">
      <c r="A1490" s="1">
        <v>41974</v>
      </c>
      <c r="B1490" t="s">
        <v>10</v>
      </c>
      <c r="C1490">
        <v>105.72</v>
      </c>
      <c r="D1490">
        <v>105.92</v>
      </c>
      <c r="E1490">
        <v>104.42</v>
      </c>
      <c r="F1490">
        <v>104.81</v>
      </c>
      <c r="G1490">
        <v>35969500</v>
      </c>
      <c r="J1490" t="s">
        <v>10</v>
      </c>
      <c r="K1490" s="1">
        <v>41974</v>
      </c>
      <c r="L1490">
        <v>104.81</v>
      </c>
      <c r="N1490" t="s">
        <v>7</v>
      </c>
      <c r="O1490" s="1">
        <v>41974</v>
      </c>
      <c r="P1490" s="3">
        <f>sqqq!K1211/sqqq!K1210-1</f>
        <v>-1.2320328542094416E-2</v>
      </c>
      <c r="Q1490" s="3">
        <f t="shared" si="18"/>
        <v>-1.131968682199791E-2</v>
      </c>
      <c r="R1490" s="1"/>
    </row>
    <row r="1491" spans="1:18" x14ac:dyDescent="0.25">
      <c r="A1491" s="1">
        <v>41975</v>
      </c>
      <c r="B1491" t="s">
        <v>10</v>
      </c>
      <c r="C1491">
        <v>104.92</v>
      </c>
      <c r="D1491">
        <v>105.42</v>
      </c>
      <c r="E1491">
        <v>104.7</v>
      </c>
      <c r="F1491">
        <v>105.23</v>
      </c>
      <c r="G1491">
        <v>26031300</v>
      </c>
      <c r="J1491" t="s">
        <v>10</v>
      </c>
      <c r="K1491" s="1">
        <v>41975</v>
      </c>
      <c r="L1491">
        <v>105.23</v>
      </c>
      <c r="N1491" t="s">
        <v>7</v>
      </c>
      <c r="O1491" s="1">
        <v>41975</v>
      </c>
      <c r="P1491" s="3">
        <f>sqqq!K1212/sqqq!K1211-1</f>
        <v>-5.5440055440055813E-3</v>
      </c>
      <c r="Q1491" s="3">
        <f t="shared" si="18"/>
        <v>4.00725121648704E-3</v>
      </c>
      <c r="R1491" s="1"/>
    </row>
    <row r="1492" spans="1:18" x14ac:dyDescent="0.25">
      <c r="A1492" s="1">
        <v>41976</v>
      </c>
      <c r="B1492" t="s">
        <v>10</v>
      </c>
      <c r="C1492">
        <v>105.39</v>
      </c>
      <c r="D1492">
        <v>105.57</v>
      </c>
      <c r="E1492">
        <v>104.76</v>
      </c>
      <c r="F1492">
        <v>105.42</v>
      </c>
      <c r="G1492">
        <v>32974300</v>
      </c>
      <c r="J1492" t="s">
        <v>10</v>
      </c>
      <c r="K1492" s="1">
        <v>41976</v>
      </c>
      <c r="L1492">
        <v>105.42</v>
      </c>
      <c r="N1492" t="s">
        <v>7</v>
      </c>
      <c r="O1492" s="1">
        <v>41976</v>
      </c>
      <c r="P1492" s="3">
        <f>sqqq!K1213/sqqq!K1212-1</f>
        <v>2.4390243902439046E-3</v>
      </c>
      <c r="Q1492" s="3">
        <f t="shared" si="18"/>
        <v>1.8055687541576049E-3</v>
      </c>
      <c r="R1492" s="1"/>
    </row>
    <row r="1493" spans="1:18" x14ac:dyDescent="0.25">
      <c r="A1493" s="1">
        <v>41977</v>
      </c>
      <c r="B1493" t="s">
        <v>10</v>
      </c>
      <c r="C1493">
        <v>105.32</v>
      </c>
      <c r="D1493">
        <v>105.78</v>
      </c>
      <c r="E1493">
        <v>104.93</v>
      </c>
      <c r="F1493">
        <v>105.37</v>
      </c>
      <c r="G1493">
        <v>31008800</v>
      </c>
      <c r="J1493" t="s">
        <v>10</v>
      </c>
      <c r="K1493" s="1">
        <v>41977</v>
      </c>
      <c r="L1493">
        <v>105.37</v>
      </c>
      <c r="N1493" t="s">
        <v>7</v>
      </c>
      <c r="O1493" s="1">
        <v>41977</v>
      </c>
      <c r="P1493" s="3">
        <f>sqqq!K1214/sqqq!K1213-1</f>
        <v>-1.0427528675703845E-3</v>
      </c>
      <c r="Q1493" s="3">
        <f t="shared" si="18"/>
        <v>-4.7429330297854566E-4</v>
      </c>
      <c r="R1493" s="1"/>
    </row>
    <row r="1494" spans="1:18" x14ac:dyDescent="0.25">
      <c r="A1494" s="1">
        <v>41978</v>
      </c>
      <c r="B1494" t="s">
        <v>10</v>
      </c>
      <c r="C1494">
        <v>105.54</v>
      </c>
      <c r="D1494">
        <v>105.7</v>
      </c>
      <c r="E1494">
        <v>105.15</v>
      </c>
      <c r="F1494">
        <v>105.38</v>
      </c>
      <c r="G1494">
        <v>25622200</v>
      </c>
      <c r="J1494" t="s">
        <v>10</v>
      </c>
      <c r="K1494" s="1">
        <v>41978</v>
      </c>
      <c r="L1494">
        <v>105.38</v>
      </c>
      <c r="N1494" t="s">
        <v>7</v>
      </c>
      <c r="O1494" s="1">
        <v>41978</v>
      </c>
      <c r="P1494" s="3">
        <f>sqqq!K1215/sqqq!K1214-1</f>
        <v>2.261656228253317E-2</v>
      </c>
      <c r="Q1494" s="3">
        <f t="shared" si="18"/>
        <v>9.4903672771984304E-5</v>
      </c>
      <c r="R1494" s="1"/>
    </row>
    <row r="1495" spans="1:18" x14ac:dyDescent="0.25">
      <c r="A1495" s="1">
        <v>41981</v>
      </c>
      <c r="B1495" t="s">
        <v>10</v>
      </c>
      <c r="C1495">
        <v>105.11</v>
      </c>
      <c r="D1495">
        <v>105.57</v>
      </c>
      <c r="E1495">
        <v>104.08</v>
      </c>
      <c r="F1495">
        <v>104.63</v>
      </c>
      <c r="G1495">
        <v>32685800</v>
      </c>
      <c r="J1495" t="s">
        <v>10</v>
      </c>
      <c r="K1495" s="1">
        <v>41981</v>
      </c>
      <c r="L1495">
        <v>104.63</v>
      </c>
      <c r="N1495" t="s">
        <v>7</v>
      </c>
      <c r="O1495" s="1">
        <v>41981</v>
      </c>
      <c r="P1495" s="3">
        <f>sqqq!K1216/sqqq!K1215-1</f>
        <v>-1.1568560734943834E-2</v>
      </c>
      <c r="Q1495" s="3">
        <f t="shared" si="18"/>
        <v>-7.1171000189789169E-3</v>
      </c>
      <c r="R1495" s="1"/>
    </row>
    <row r="1496" spans="1:18" x14ac:dyDescent="0.25">
      <c r="A1496" s="1">
        <v>41982</v>
      </c>
      <c r="B1496" t="s">
        <v>10</v>
      </c>
      <c r="C1496">
        <v>103.41</v>
      </c>
      <c r="D1496">
        <v>105.04</v>
      </c>
      <c r="E1496">
        <v>103.04</v>
      </c>
      <c r="F1496">
        <v>104.96</v>
      </c>
      <c r="G1496">
        <v>46035100</v>
      </c>
      <c r="J1496" t="s">
        <v>10</v>
      </c>
      <c r="K1496" s="1">
        <v>41982</v>
      </c>
      <c r="L1496">
        <v>104.96</v>
      </c>
      <c r="N1496" t="s">
        <v>7</v>
      </c>
      <c r="O1496" s="1">
        <v>41982</v>
      </c>
      <c r="P1496" s="3">
        <f>sqqq!K1217/sqqq!K1216-1</f>
        <v>4.8537005163511227E-2</v>
      </c>
      <c r="Q1496" s="3">
        <f t="shared" si="18"/>
        <v>3.1539711363852696E-3</v>
      </c>
      <c r="R1496" s="1"/>
    </row>
    <row r="1497" spans="1:18" x14ac:dyDescent="0.25">
      <c r="A1497" s="1">
        <v>41983</v>
      </c>
      <c r="B1497" t="s">
        <v>10</v>
      </c>
      <c r="C1497">
        <v>104.77</v>
      </c>
      <c r="D1497">
        <v>105.03</v>
      </c>
      <c r="E1497">
        <v>103.12</v>
      </c>
      <c r="F1497">
        <v>103.31</v>
      </c>
      <c r="G1497">
        <v>39330100</v>
      </c>
      <c r="J1497" t="s">
        <v>10</v>
      </c>
      <c r="K1497" s="1">
        <v>41983</v>
      </c>
      <c r="L1497">
        <v>103.31</v>
      </c>
      <c r="N1497" t="s">
        <v>7</v>
      </c>
      <c r="O1497" s="1">
        <v>41983</v>
      </c>
      <c r="P1497" s="3">
        <f>sqqq!K1218/sqqq!K1217-1</f>
        <v>-1.4445173998686833E-2</v>
      </c>
      <c r="Q1497" s="3">
        <f t="shared" si="18"/>
        <v>-1.5720274390243816E-2</v>
      </c>
      <c r="R1497" s="1"/>
    </row>
    <row r="1498" spans="1:18" x14ac:dyDescent="0.25">
      <c r="A1498" s="1">
        <v>41984</v>
      </c>
      <c r="B1498" t="s">
        <v>10</v>
      </c>
      <c r="C1498">
        <v>103.61</v>
      </c>
      <c r="D1498">
        <v>105.04</v>
      </c>
      <c r="E1498">
        <v>103.59</v>
      </c>
      <c r="F1498">
        <v>103.8</v>
      </c>
      <c r="G1498">
        <v>47576000</v>
      </c>
      <c r="J1498" t="s">
        <v>10</v>
      </c>
      <c r="K1498" s="1">
        <v>41984</v>
      </c>
      <c r="L1498">
        <v>103.8</v>
      </c>
      <c r="N1498" t="s">
        <v>7</v>
      </c>
      <c r="O1498" s="1">
        <v>41984</v>
      </c>
      <c r="P1498" s="3">
        <f>sqqq!K1219/sqqq!K1218-1</f>
        <v>3.2311792138574269E-2</v>
      </c>
      <c r="Q1498" s="3">
        <f t="shared" si="18"/>
        <v>4.7430064853353215E-3</v>
      </c>
      <c r="R1498" s="1"/>
    </row>
    <row r="1499" spans="1:18" x14ac:dyDescent="0.25">
      <c r="A1499" s="1">
        <v>41985</v>
      </c>
      <c r="B1499" t="s">
        <v>10</v>
      </c>
      <c r="C1499">
        <v>102.81</v>
      </c>
      <c r="D1499">
        <v>103.99</v>
      </c>
      <c r="E1499">
        <v>102.66</v>
      </c>
      <c r="F1499">
        <v>102.67</v>
      </c>
      <c r="G1499">
        <v>46889400</v>
      </c>
      <c r="J1499" t="s">
        <v>10</v>
      </c>
      <c r="K1499" s="1">
        <v>41985</v>
      </c>
      <c r="L1499">
        <v>102.67</v>
      </c>
      <c r="N1499" t="s">
        <v>7</v>
      </c>
      <c r="O1499" s="1">
        <v>41985</v>
      </c>
      <c r="P1499" s="3">
        <f>sqqq!K1220/sqqq!K1219-1</f>
        <v>3.0977734753146136E-2</v>
      </c>
      <c r="Q1499" s="3">
        <f t="shared" ref="Q1499:Q1562" si="19">F1499/F1498-1</f>
        <v>-1.0886319845857417E-2</v>
      </c>
      <c r="R1499" s="1"/>
    </row>
    <row r="1500" spans="1:18" x14ac:dyDescent="0.25">
      <c r="A1500" s="1">
        <v>41988</v>
      </c>
      <c r="B1500" t="s">
        <v>10</v>
      </c>
      <c r="C1500">
        <v>103.2</v>
      </c>
      <c r="D1500">
        <v>103.58</v>
      </c>
      <c r="E1500">
        <v>101.32</v>
      </c>
      <c r="F1500">
        <v>101.61</v>
      </c>
      <c r="G1500">
        <v>52968400</v>
      </c>
      <c r="J1500" t="s">
        <v>10</v>
      </c>
      <c r="K1500" s="1">
        <v>41988</v>
      </c>
      <c r="L1500">
        <v>101.61</v>
      </c>
      <c r="N1500" t="s">
        <v>7</v>
      </c>
      <c r="O1500" s="1">
        <v>41988</v>
      </c>
      <c r="P1500" s="3">
        <f>sqqq!K1221/sqqq!K1220-1</f>
        <v>4.8513302034428829E-2</v>
      </c>
      <c r="Q1500" s="3">
        <f t="shared" si="19"/>
        <v>-1.0324340118827324E-2</v>
      </c>
      <c r="R1500" s="1"/>
    </row>
    <row r="1501" spans="1:18" x14ac:dyDescent="0.25">
      <c r="A1501" s="1">
        <v>41989</v>
      </c>
      <c r="B1501" t="s">
        <v>10</v>
      </c>
      <c r="C1501">
        <v>100.97</v>
      </c>
      <c r="D1501">
        <v>102.47</v>
      </c>
      <c r="E1501">
        <v>99.96</v>
      </c>
      <c r="F1501">
        <v>99.98</v>
      </c>
      <c r="G1501">
        <v>65348600</v>
      </c>
      <c r="J1501" t="s">
        <v>10</v>
      </c>
      <c r="K1501" s="1">
        <v>41989</v>
      </c>
      <c r="L1501">
        <v>99.98</v>
      </c>
      <c r="N1501" t="s">
        <v>7</v>
      </c>
      <c r="O1501" s="1">
        <v>41989</v>
      </c>
      <c r="P1501" s="3">
        <f>sqqq!K1222/sqqq!K1221-1</f>
        <v>-5.1940298507462623E-2</v>
      </c>
      <c r="Q1501" s="3">
        <f t="shared" si="19"/>
        <v>-1.6041728176360515E-2</v>
      </c>
      <c r="R1501" s="1"/>
    </row>
    <row r="1502" spans="1:18" x14ac:dyDescent="0.25">
      <c r="A1502" s="1">
        <v>41990</v>
      </c>
      <c r="B1502" t="s">
        <v>10</v>
      </c>
      <c r="C1502">
        <v>100.05</v>
      </c>
      <c r="D1502">
        <v>102.09</v>
      </c>
      <c r="E1502">
        <v>99.92</v>
      </c>
      <c r="F1502">
        <v>101.8</v>
      </c>
      <c r="G1502">
        <v>79715300</v>
      </c>
      <c r="J1502" t="s">
        <v>10</v>
      </c>
      <c r="K1502" s="1">
        <v>41990</v>
      </c>
      <c r="L1502">
        <v>101.8</v>
      </c>
      <c r="N1502" t="s">
        <v>7</v>
      </c>
      <c r="O1502" s="1">
        <v>41990</v>
      </c>
      <c r="P1502" s="3">
        <f>sqqq!K1223/sqqq!K1222-1</f>
        <v>-7.5251889168765795E-2</v>
      </c>
      <c r="Q1502" s="3">
        <f t="shared" si="19"/>
        <v>1.820364072814562E-2</v>
      </c>
      <c r="R1502" s="1"/>
    </row>
    <row r="1503" spans="1:18" x14ac:dyDescent="0.25">
      <c r="A1503" s="1">
        <v>41991</v>
      </c>
      <c r="B1503" t="s">
        <v>10</v>
      </c>
      <c r="C1503">
        <v>103.26</v>
      </c>
      <c r="D1503">
        <v>104.26</v>
      </c>
      <c r="E1503">
        <v>102.98</v>
      </c>
      <c r="F1503">
        <v>104.25</v>
      </c>
      <c r="G1503">
        <v>49840900</v>
      </c>
      <c r="J1503" t="s">
        <v>10</v>
      </c>
      <c r="K1503" s="1">
        <v>41991</v>
      </c>
      <c r="L1503">
        <v>104.25</v>
      </c>
      <c r="N1503" t="s">
        <v>7</v>
      </c>
      <c r="O1503" s="1">
        <v>41991</v>
      </c>
      <c r="P1503" s="3">
        <f>sqqq!K1224/sqqq!K1223-1</f>
        <v>-1.2597889002383456E-2</v>
      </c>
      <c r="Q1503" s="3">
        <f t="shared" si="19"/>
        <v>2.4066797642436244E-2</v>
      </c>
      <c r="R1503" s="1"/>
    </row>
    <row r="1504" spans="1:18" x14ac:dyDescent="0.25">
      <c r="A1504" s="1">
        <v>41992</v>
      </c>
      <c r="B1504" t="s">
        <v>10</v>
      </c>
      <c r="C1504">
        <v>103.97</v>
      </c>
      <c r="D1504">
        <v>104.74</v>
      </c>
      <c r="E1504">
        <v>103.71</v>
      </c>
      <c r="F1504">
        <v>104.32</v>
      </c>
      <c r="G1504">
        <v>51419900</v>
      </c>
      <c r="J1504" t="s">
        <v>10</v>
      </c>
      <c r="K1504" s="1">
        <v>41992</v>
      </c>
      <c r="L1504">
        <v>104.32</v>
      </c>
      <c r="N1504" t="s">
        <v>7</v>
      </c>
      <c r="O1504" s="1">
        <v>41992</v>
      </c>
      <c r="P1504" s="3">
        <f>sqqq!K1225/sqqq!K1224-1</f>
        <v>-7.5862068965516505E-3</v>
      </c>
      <c r="Q1504" s="3">
        <f t="shared" si="19"/>
        <v>6.7146282973618021E-4</v>
      </c>
      <c r="R1504" s="1"/>
    </row>
    <row r="1505" spans="1:18" x14ac:dyDescent="0.25">
      <c r="A1505" s="1">
        <v>41995</v>
      </c>
      <c r="B1505" t="s">
        <v>10</v>
      </c>
      <c r="C1505">
        <v>104.15</v>
      </c>
      <c r="D1505">
        <v>104.61</v>
      </c>
      <c r="E1505">
        <v>104.1</v>
      </c>
      <c r="F1505">
        <v>104.58</v>
      </c>
      <c r="G1505">
        <v>33869200</v>
      </c>
      <c r="J1505" t="s">
        <v>10</v>
      </c>
      <c r="K1505" s="1">
        <v>41995</v>
      </c>
      <c r="L1505">
        <v>104.58</v>
      </c>
      <c r="N1505" t="s">
        <v>7</v>
      </c>
      <c r="O1505" s="1">
        <v>41995</v>
      </c>
      <c r="P1505" s="3">
        <f>sqqq!K1226/sqqq!K1225-1</f>
        <v>9.7289784572618387E-3</v>
      </c>
      <c r="Q1505" s="3">
        <f t="shared" si="19"/>
        <v>2.4923312883435855E-3</v>
      </c>
      <c r="R1505" s="1"/>
    </row>
    <row r="1506" spans="1:18" x14ac:dyDescent="0.25">
      <c r="A1506" s="1">
        <v>41996</v>
      </c>
      <c r="B1506" t="s">
        <v>10</v>
      </c>
      <c r="C1506">
        <v>104.96</v>
      </c>
      <c r="D1506">
        <v>104.97</v>
      </c>
      <c r="E1506">
        <v>104.09</v>
      </c>
      <c r="F1506">
        <v>104.21</v>
      </c>
      <c r="G1506">
        <v>30156900</v>
      </c>
      <c r="J1506" t="s">
        <v>10</v>
      </c>
      <c r="K1506" s="1">
        <v>41996</v>
      </c>
      <c r="L1506">
        <v>104.21</v>
      </c>
      <c r="N1506" t="s">
        <v>7</v>
      </c>
      <c r="O1506" s="1">
        <v>41996</v>
      </c>
      <c r="P1506" s="3">
        <f>sqqq!K1227/sqqq!K1226-1</f>
        <v>-2.408809359944919E-3</v>
      </c>
      <c r="Q1506" s="3">
        <f t="shared" si="19"/>
        <v>-3.5379613692867462E-3</v>
      </c>
      <c r="R1506" s="1"/>
    </row>
    <row r="1507" spans="1:18" x14ac:dyDescent="0.25">
      <c r="A1507" s="1">
        <v>41997</v>
      </c>
      <c r="B1507" t="s">
        <v>10</v>
      </c>
      <c r="C1507">
        <v>104.34</v>
      </c>
      <c r="D1507">
        <v>104.7</v>
      </c>
      <c r="E1507">
        <v>104.27</v>
      </c>
      <c r="F1507">
        <v>104.3</v>
      </c>
      <c r="G1507">
        <v>14291300</v>
      </c>
      <c r="J1507" t="s">
        <v>10</v>
      </c>
      <c r="K1507" s="1">
        <v>41997</v>
      </c>
      <c r="L1507">
        <v>104.3</v>
      </c>
      <c r="N1507" t="s">
        <v>7</v>
      </c>
      <c r="O1507" s="1">
        <v>41997</v>
      </c>
      <c r="P1507" s="3">
        <f>sqqq!K1228/sqqq!K1227-1</f>
        <v>-2.1041738530527709E-2</v>
      </c>
      <c r="Q1507" s="3">
        <f t="shared" si="19"/>
        <v>8.6364072545830339E-4</v>
      </c>
      <c r="R1507" s="1"/>
    </row>
    <row r="1508" spans="1:18" x14ac:dyDescent="0.25">
      <c r="A1508" s="1">
        <v>41999</v>
      </c>
      <c r="B1508" t="s">
        <v>10</v>
      </c>
      <c r="C1508">
        <v>104.6</v>
      </c>
      <c r="D1508">
        <v>105.26</v>
      </c>
      <c r="E1508">
        <v>104.57</v>
      </c>
      <c r="F1508">
        <v>105.04</v>
      </c>
      <c r="G1508">
        <v>13924300</v>
      </c>
      <c r="J1508" t="s">
        <v>10</v>
      </c>
      <c r="K1508" s="1">
        <v>41999</v>
      </c>
      <c r="L1508">
        <v>105.04</v>
      </c>
      <c r="N1508" t="s">
        <v>7</v>
      </c>
      <c r="O1508" s="1">
        <v>41999</v>
      </c>
      <c r="P1508" s="3">
        <f>sqqq!K1229/sqqq!K1228-1</f>
        <v>7.0472163495427509E-4</v>
      </c>
      <c r="Q1508" s="3">
        <f t="shared" si="19"/>
        <v>7.0949185043145402E-3</v>
      </c>
      <c r="R1508" s="1"/>
    </row>
    <row r="1509" spans="1:18" x14ac:dyDescent="0.25">
      <c r="A1509" s="1">
        <v>42002</v>
      </c>
      <c r="B1509" t="s">
        <v>10</v>
      </c>
      <c r="C1509">
        <v>104.94</v>
      </c>
      <c r="D1509">
        <v>105.25</v>
      </c>
      <c r="E1509">
        <v>104.88</v>
      </c>
      <c r="F1509">
        <v>105.02</v>
      </c>
      <c r="G1509">
        <v>17073800</v>
      </c>
      <c r="J1509" t="s">
        <v>10</v>
      </c>
      <c r="K1509" s="1">
        <v>42002</v>
      </c>
      <c r="L1509">
        <v>105.02</v>
      </c>
      <c r="N1509" t="s">
        <v>7</v>
      </c>
      <c r="O1509" s="1">
        <v>42002</v>
      </c>
      <c r="P1509" s="3">
        <f>sqqq!K1230/sqqq!K1229-1</f>
        <v>1.9014084507042339E-2</v>
      </c>
      <c r="Q1509" s="3">
        <f t="shared" si="19"/>
        <v>-1.9040365575029305E-4</v>
      </c>
      <c r="R1509" s="1"/>
    </row>
    <row r="1510" spans="1:18" x14ac:dyDescent="0.25">
      <c r="A1510" s="1">
        <v>42003</v>
      </c>
      <c r="B1510" t="s">
        <v>10</v>
      </c>
      <c r="C1510">
        <v>104.72</v>
      </c>
      <c r="D1510">
        <v>104.96</v>
      </c>
      <c r="E1510">
        <v>104.18</v>
      </c>
      <c r="F1510">
        <v>104.32</v>
      </c>
      <c r="G1510">
        <v>18604000</v>
      </c>
      <c r="J1510" t="s">
        <v>10</v>
      </c>
      <c r="K1510" s="1">
        <v>42003</v>
      </c>
      <c r="L1510">
        <v>104.32</v>
      </c>
      <c r="N1510" t="s">
        <v>7</v>
      </c>
      <c r="O1510" s="1">
        <v>42003</v>
      </c>
      <c r="P1510" s="3">
        <f>sqqq!K1231/sqqq!K1230-1</f>
        <v>3.1098825155494003E-2</v>
      </c>
      <c r="Q1510" s="3">
        <f t="shared" si="19"/>
        <v>-6.6653970672253537E-3</v>
      </c>
      <c r="R1510" s="1"/>
    </row>
    <row r="1511" spans="1:18" x14ac:dyDescent="0.25">
      <c r="A1511" s="1">
        <v>42004</v>
      </c>
      <c r="B1511" t="s">
        <v>10</v>
      </c>
      <c r="C1511">
        <v>104.5</v>
      </c>
      <c r="D1511">
        <v>104.91</v>
      </c>
      <c r="E1511">
        <v>103.1</v>
      </c>
      <c r="F1511">
        <v>103.25</v>
      </c>
      <c r="G1511">
        <v>24367100</v>
      </c>
      <c r="J1511" t="s">
        <v>10</v>
      </c>
      <c r="K1511" s="1">
        <v>42004</v>
      </c>
      <c r="L1511">
        <v>103.25</v>
      </c>
      <c r="N1511" t="s">
        <v>7</v>
      </c>
      <c r="O1511" s="1">
        <v>42004</v>
      </c>
      <c r="P1511" s="3">
        <f>sqqq!K1232/sqqq!K1231-1</f>
        <v>6.3672922252011599E-3</v>
      </c>
      <c r="Q1511" s="3">
        <f t="shared" si="19"/>
        <v>-1.0256901840490773E-2</v>
      </c>
      <c r="R1511" s="1"/>
    </row>
    <row r="1512" spans="1:18" x14ac:dyDescent="0.25">
      <c r="A1512" s="1">
        <v>42006</v>
      </c>
      <c r="B1512" t="s">
        <v>10</v>
      </c>
      <c r="C1512">
        <v>103.76</v>
      </c>
      <c r="D1512">
        <v>104.2</v>
      </c>
      <c r="E1512">
        <v>102.44</v>
      </c>
      <c r="F1512">
        <v>102.94</v>
      </c>
      <c r="G1512">
        <v>31314600</v>
      </c>
      <c r="J1512" t="s">
        <v>10</v>
      </c>
      <c r="K1512" s="1">
        <v>42006</v>
      </c>
      <c r="L1512">
        <v>102.94</v>
      </c>
      <c r="N1512" t="s">
        <v>7</v>
      </c>
      <c r="O1512" s="1">
        <v>42006</v>
      </c>
      <c r="P1512" s="3">
        <f>sqqq!K1233/sqqq!K1232-1</f>
        <v>4.9284049284049392E-2</v>
      </c>
      <c r="Q1512" s="3">
        <f t="shared" si="19"/>
        <v>-3.0024213075060535E-3</v>
      </c>
      <c r="R1512" s="1"/>
    </row>
    <row r="1513" spans="1:18" x14ac:dyDescent="0.25">
      <c r="A1513" s="1">
        <v>42009</v>
      </c>
      <c r="B1513" t="s">
        <v>10</v>
      </c>
      <c r="C1513">
        <v>102.49</v>
      </c>
      <c r="D1513">
        <v>102.61</v>
      </c>
      <c r="E1513">
        <v>101.14</v>
      </c>
      <c r="F1513">
        <v>101.43</v>
      </c>
      <c r="G1513">
        <v>36521300</v>
      </c>
      <c r="J1513" t="s">
        <v>10</v>
      </c>
      <c r="K1513" s="1">
        <v>42009</v>
      </c>
      <c r="L1513">
        <v>101.43</v>
      </c>
      <c r="N1513" t="s">
        <v>7</v>
      </c>
      <c r="O1513" s="1">
        <v>42009</v>
      </c>
      <c r="P1513" s="3">
        <f>sqqq!K1234/sqqq!K1233-1</f>
        <v>3.6813709933354533E-2</v>
      </c>
      <c r="Q1513" s="3">
        <f t="shared" si="19"/>
        <v>-1.4668739071303616E-2</v>
      </c>
      <c r="R1513" s="1"/>
    </row>
    <row r="1514" spans="1:18" x14ac:dyDescent="0.25">
      <c r="A1514" s="1">
        <v>42010</v>
      </c>
      <c r="B1514" t="s">
        <v>10</v>
      </c>
      <c r="C1514">
        <v>101.58</v>
      </c>
      <c r="D1514">
        <v>101.75</v>
      </c>
      <c r="E1514">
        <v>99.62</v>
      </c>
      <c r="F1514">
        <v>100.07</v>
      </c>
      <c r="G1514">
        <v>66205500</v>
      </c>
      <c r="J1514" t="s">
        <v>10</v>
      </c>
      <c r="K1514" s="1">
        <v>42010</v>
      </c>
      <c r="L1514">
        <v>100.07</v>
      </c>
      <c r="N1514" t="s">
        <v>7</v>
      </c>
      <c r="O1514" s="1">
        <v>42010</v>
      </c>
      <c r="P1514" s="3">
        <f>sqqq!K1235/sqqq!K1234-1</f>
        <v>-3.703703703703709E-2</v>
      </c>
      <c r="Q1514" s="3">
        <f t="shared" si="19"/>
        <v>-1.3408261855466952E-2</v>
      </c>
      <c r="R1514" s="1"/>
    </row>
    <row r="1515" spans="1:18" x14ac:dyDescent="0.25">
      <c r="A1515" s="1">
        <v>42011</v>
      </c>
      <c r="B1515" t="s">
        <v>10</v>
      </c>
      <c r="C1515">
        <v>100.73</v>
      </c>
      <c r="D1515">
        <v>101.6</v>
      </c>
      <c r="E1515">
        <v>100.49</v>
      </c>
      <c r="F1515">
        <v>101.36</v>
      </c>
      <c r="G1515">
        <v>37577400</v>
      </c>
      <c r="J1515" t="s">
        <v>10</v>
      </c>
      <c r="K1515" s="1">
        <v>42011</v>
      </c>
      <c r="L1515">
        <v>101.36</v>
      </c>
      <c r="N1515" t="s">
        <v>7</v>
      </c>
      <c r="O1515" s="1">
        <v>42011</v>
      </c>
      <c r="P1515" s="3">
        <f>sqqq!K1236/sqqq!K1235-1</f>
        <v>-5.8486967577876636E-2</v>
      </c>
      <c r="Q1515" s="3">
        <f t="shared" si="19"/>
        <v>1.289097631657854E-2</v>
      </c>
      <c r="R1515" s="1"/>
    </row>
    <row r="1516" spans="1:18" x14ac:dyDescent="0.25">
      <c r="A1516" s="1">
        <v>42012</v>
      </c>
      <c r="B1516" t="s">
        <v>10</v>
      </c>
      <c r="C1516">
        <v>102.22</v>
      </c>
      <c r="D1516">
        <v>103.5</v>
      </c>
      <c r="E1516">
        <v>102.11</v>
      </c>
      <c r="F1516">
        <v>103.3</v>
      </c>
      <c r="G1516">
        <v>40212600</v>
      </c>
      <c r="J1516" t="s">
        <v>10</v>
      </c>
      <c r="K1516" s="1">
        <v>42012</v>
      </c>
      <c r="L1516">
        <v>103.3</v>
      </c>
      <c r="N1516" t="s">
        <v>7</v>
      </c>
      <c r="O1516" s="1">
        <v>42012</v>
      </c>
      <c r="P1516" s="3">
        <f>sqqq!K1237/sqqq!K1236-1</f>
        <v>1.9581363943281582E-2</v>
      </c>
      <c r="Q1516" s="3">
        <f t="shared" si="19"/>
        <v>1.9139700078926625E-2</v>
      </c>
      <c r="R1516" s="1"/>
    </row>
    <row r="1517" spans="1:18" x14ac:dyDescent="0.25">
      <c r="A1517" s="1">
        <v>42013</v>
      </c>
      <c r="B1517" t="s">
        <v>10</v>
      </c>
      <c r="C1517">
        <v>103.62</v>
      </c>
      <c r="D1517">
        <v>103.65</v>
      </c>
      <c r="E1517">
        <v>102.02</v>
      </c>
      <c r="F1517">
        <v>102.62</v>
      </c>
      <c r="G1517">
        <v>41410100</v>
      </c>
      <c r="J1517" t="s">
        <v>10</v>
      </c>
      <c r="K1517" s="1">
        <v>42013</v>
      </c>
      <c r="L1517">
        <v>102.62</v>
      </c>
      <c r="N1517" t="s">
        <v>7</v>
      </c>
      <c r="O1517" s="1">
        <v>42013</v>
      </c>
      <c r="P1517" s="3">
        <f>sqqq!K1238/sqqq!K1237-1</f>
        <v>3.14569536423841E-2</v>
      </c>
      <c r="Q1517" s="3">
        <f t="shared" si="19"/>
        <v>-6.5827686350434789E-3</v>
      </c>
      <c r="R1517" s="1"/>
    </row>
    <row r="1518" spans="1:18" x14ac:dyDescent="0.25">
      <c r="A1518" s="1">
        <v>42016</v>
      </c>
      <c r="B1518" t="s">
        <v>10</v>
      </c>
      <c r="C1518">
        <v>102.82</v>
      </c>
      <c r="D1518">
        <v>102.93</v>
      </c>
      <c r="E1518">
        <v>101.29</v>
      </c>
      <c r="F1518">
        <v>101.55</v>
      </c>
      <c r="G1518">
        <v>34129800</v>
      </c>
      <c r="J1518" t="s">
        <v>10</v>
      </c>
      <c r="K1518" s="1">
        <v>42016</v>
      </c>
      <c r="L1518">
        <v>101.55</v>
      </c>
      <c r="N1518" t="s">
        <v>7</v>
      </c>
      <c r="O1518" s="1">
        <v>42016</v>
      </c>
      <c r="P1518" s="3">
        <f>sqqq!K1239/sqqq!K1238-1</f>
        <v>6.4205457463883953E-4</v>
      </c>
      <c r="Q1518" s="3">
        <f t="shared" si="19"/>
        <v>-1.0426817384525555E-2</v>
      </c>
      <c r="R1518" s="1"/>
    </row>
    <row r="1519" spans="1:18" x14ac:dyDescent="0.25">
      <c r="A1519" s="1">
        <v>42017</v>
      </c>
      <c r="B1519" t="s">
        <v>10</v>
      </c>
      <c r="C1519">
        <v>102.54</v>
      </c>
      <c r="D1519">
        <v>103.62</v>
      </c>
      <c r="E1519">
        <v>100.7</v>
      </c>
      <c r="F1519">
        <v>101.52</v>
      </c>
      <c r="G1519">
        <v>56162300</v>
      </c>
      <c r="J1519" t="s">
        <v>10</v>
      </c>
      <c r="K1519" s="1">
        <v>42017</v>
      </c>
      <c r="L1519">
        <v>101.52</v>
      </c>
      <c r="N1519" t="s">
        <v>7</v>
      </c>
      <c r="O1519" s="1">
        <v>42017</v>
      </c>
      <c r="P1519" s="3">
        <f>sqqq!K1240/sqqq!K1239-1</f>
        <v>1.700352903432778E-2</v>
      </c>
      <c r="Q1519" s="3">
        <f t="shared" si="19"/>
        <v>-2.9542097488921559E-4</v>
      </c>
      <c r="R1519" s="1"/>
    </row>
    <row r="1520" spans="1:18" x14ac:dyDescent="0.25">
      <c r="A1520" s="1">
        <v>42018</v>
      </c>
      <c r="B1520" t="s">
        <v>10</v>
      </c>
      <c r="C1520">
        <v>100.5</v>
      </c>
      <c r="D1520">
        <v>101.48</v>
      </c>
      <c r="E1520">
        <v>100.07</v>
      </c>
      <c r="F1520">
        <v>100.96</v>
      </c>
      <c r="G1520">
        <v>51354200</v>
      </c>
      <c r="J1520" t="s">
        <v>10</v>
      </c>
      <c r="K1520" s="1">
        <v>42018</v>
      </c>
      <c r="L1520">
        <v>100.96</v>
      </c>
      <c r="N1520" t="s">
        <v>7</v>
      </c>
      <c r="O1520" s="1">
        <v>42018</v>
      </c>
      <c r="P1520" s="3">
        <f>sqqq!K1241/sqqq!K1240-1</f>
        <v>3.9116719242902054E-2</v>
      </c>
      <c r="Q1520" s="3">
        <f t="shared" si="19"/>
        <v>-5.5161544523246731E-3</v>
      </c>
      <c r="R1520" s="1"/>
    </row>
    <row r="1521" spans="1:18" x14ac:dyDescent="0.25">
      <c r="A1521" s="1">
        <v>42019</v>
      </c>
      <c r="B1521" t="s">
        <v>10</v>
      </c>
      <c r="C1521">
        <v>101.43</v>
      </c>
      <c r="D1521">
        <v>101.59</v>
      </c>
      <c r="E1521">
        <v>99.53</v>
      </c>
      <c r="F1521">
        <v>99.65</v>
      </c>
      <c r="G1521">
        <v>51005400</v>
      </c>
      <c r="J1521" t="s">
        <v>10</v>
      </c>
      <c r="K1521" s="1">
        <v>42019</v>
      </c>
      <c r="L1521">
        <v>99.65</v>
      </c>
      <c r="N1521" t="s">
        <v>7</v>
      </c>
      <c r="O1521" s="1">
        <v>42019</v>
      </c>
      <c r="P1521" s="3">
        <f>sqqq!K1242/sqqq!K1241-1</f>
        <v>-3.5215543412264627E-2</v>
      </c>
      <c r="Q1521" s="3">
        <f t="shared" si="19"/>
        <v>-1.2975435816164671E-2</v>
      </c>
      <c r="R1521" s="1"/>
    </row>
    <row r="1522" spans="1:18" x14ac:dyDescent="0.25">
      <c r="A1522" s="1">
        <v>42020</v>
      </c>
      <c r="B1522" t="s">
        <v>10</v>
      </c>
      <c r="C1522">
        <v>99.52</v>
      </c>
      <c r="D1522">
        <v>100.95</v>
      </c>
      <c r="E1522">
        <v>99.36</v>
      </c>
      <c r="F1522">
        <v>100.82</v>
      </c>
      <c r="G1522">
        <v>35362200</v>
      </c>
      <c r="J1522" t="s">
        <v>10</v>
      </c>
      <c r="K1522" s="1">
        <v>42020</v>
      </c>
      <c r="L1522">
        <v>100.82</v>
      </c>
      <c r="N1522" t="s">
        <v>7</v>
      </c>
      <c r="O1522" s="1">
        <v>42020</v>
      </c>
      <c r="P1522" s="3">
        <f>sqqq!K1243/sqqq!K1242-1</f>
        <v>-2.4229074889867808E-2</v>
      </c>
      <c r="Q1522" s="3">
        <f t="shared" si="19"/>
        <v>1.1741093828399274E-2</v>
      </c>
      <c r="R1522" s="1"/>
    </row>
    <row r="1523" spans="1:18" x14ac:dyDescent="0.25">
      <c r="A1523" s="1">
        <v>42024</v>
      </c>
      <c r="B1523" t="s">
        <v>10</v>
      </c>
      <c r="C1523">
        <v>101.43</v>
      </c>
      <c r="D1523">
        <v>101.88</v>
      </c>
      <c r="E1523">
        <v>100.29</v>
      </c>
      <c r="F1523">
        <v>101.62</v>
      </c>
      <c r="G1523">
        <v>30964100</v>
      </c>
      <c r="J1523" t="s">
        <v>10</v>
      </c>
      <c r="K1523" s="1">
        <v>42024</v>
      </c>
      <c r="L1523">
        <v>101.62</v>
      </c>
      <c r="N1523" t="s">
        <v>7</v>
      </c>
      <c r="O1523" s="1">
        <v>42024</v>
      </c>
      <c r="P1523" s="3">
        <f>sqqq!K1244/sqqq!K1243-1</f>
        <v>-1.5801354401805967E-2</v>
      </c>
      <c r="Q1523" s="3">
        <f t="shared" si="19"/>
        <v>7.9349335449316882E-3</v>
      </c>
      <c r="R1523" s="1"/>
    </row>
    <row r="1524" spans="1:18" x14ac:dyDescent="0.25">
      <c r="A1524" s="1">
        <v>42025</v>
      </c>
      <c r="B1524" t="s">
        <v>10</v>
      </c>
      <c r="C1524">
        <v>101.32</v>
      </c>
      <c r="D1524">
        <v>102.62</v>
      </c>
      <c r="E1524">
        <v>100.96</v>
      </c>
      <c r="F1524">
        <v>102.14</v>
      </c>
      <c r="G1524">
        <v>40128800</v>
      </c>
      <c r="J1524" t="s">
        <v>10</v>
      </c>
      <c r="K1524" s="1">
        <v>42025</v>
      </c>
      <c r="L1524">
        <v>102.14</v>
      </c>
      <c r="N1524" t="s">
        <v>7</v>
      </c>
      <c r="O1524" s="1">
        <v>42025</v>
      </c>
      <c r="P1524" s="3">
        <f>sqqq!K1245/sqqq!K1244-1</f>
        <v>-5.4718217562254146E-2</v>
      </c>
      <c r="Q1524" s="3">
        <f t="shared" si="19"/>
        <v>5.1171029324934558E-3</v>
      </c>
      <c r="R1524" s="1"/>
    </row>
    <row r="1525" spans="1:18" x14ac:dyDescent="0.25">
      <c r="A1525" s="1">
        <v>42026</v>
      </c>
      <c r="B1525" t="s">
        <v>10</v>
      </c>
      <c r="C1525">
        <v>102.54</v>
      </c>
      <c r="D1525">
        <v>104.14</v>
      </c>
      <c r="E1525">
        <v>101.64</v>
      </c>
      <c r="F1525">
        <v>104.03</v>
      </c>
      <c r="G1525">
        <v>40887200</v>
      </c>
      <c r="J1525" t="s">
        <v>10</v>
      </c>
      <c r="K1525" s="1">
        <v>42026</v>
      </c>
      <c r="L1525">
        <v>104.03</v>
      </c>
      <c r="N1525" t="s">
        <v>7</v>
      </c>
      <c r="O1525" s="1">
        <v>42026</v>
      </c>
      <c r="P1525" s="3">
        <f>sqqq!K1246/sqqq!K1245-1</f>
        <v>-5.8925476603119975E-3</v>
      </c>
      <c r="Q1525" s="3">
        <f t="shared" si="19"/>
        <v>1.8504014098296384E-2</v>
      </c>
      <c r="R1525" s="1"/>
    </row>
    <row r="1526" spans="1:18" x14ac:dyDescent="0.25">
      <c r="A1526" s="1">
        <v>42027</v>
      </c>
      <c r="B1526" t="s">
        <v>10</v>
      </c>
      <c r="C1526">
        <v>104.02</v>
      </c>
      <c r="D1526">
        <v>104.58</v>
      </c>
      <c r="E1526">
        <v>103.72</v>
      </c>
      <c r="F1526">
        <v>104.26</v>
      </c>
      <c r="G1526">
        <v>34783000</v>
      </c>
      <c r="J1526" t="s">
        <v>10</v>
      </c>
      <c r="K1526" s="1">
        <v>42027</v>
      </c>
      <c r="L1526">
        <v>104.26</v>
      </c>
      <c r="N1526" t="s">
        <v>7</v>
      </c>
      <c r="O1526" s="1">
        <v>42027</v>
      </c>
      <c r="P1526" s="3">
        <f>sqqq!K1247/sqqq!K1246-1</f>
        <v>2.0920502092049986E-3</v>
      </c>
      <c r="Q1526" s="3">
        <f t="shared" si="19"/>
        <v>2.2109007017205862E-3</v>
      </c>
      <c r="R1526" s="1"/>
    </row>
    <row r="1527" spans="1:18" x14ac:dyDescent="0.25">
      <c r="A1527" s="1">
        <v>42030</v>
      </c>
      <c r="B1527" t="s">
        <v>10</v>
      </c>
      <c r="C1527">
        <v>104.14</v>
      </c>
      <c r="D1527">
        <v>104.33</v>
      </c>
      <c r="E1527">
        <v>103.61</v>
      </c>
      <c r="F1527">
        <v>104.14</v>
      </c>
      <c r="G1527">
        <v>19960900</v>
      </c>
      <c r="J1527" t="s">
        <v>10</v>
      </c>
      <c r="K1527" s="1">
        <v>42030</v>
      </c>
      <c r="L1527">
        <v>104.14</v>
      </c>
      <c r="N1527" t="s">
        <v>7</v>
      </c>
      <c r="O1527" s="1">
        <v>42030</v>
      </c>
      <c r="P1527" s="3">
        <f>sqqq!K1248/sqqq!K1247-1</f>
        <v>7.7244258872651406E-2</v>
      </c>
      <c r="Q1527" s="3">
        <f t="shared" si="19"/>
        <v>-1.1509687320161444E-3</v>
      </c>
      <c r="R1527" s="1"/>
    </row>
    <row r="1528" spans="1:18" x14ac:dyDescent="0.25">
      <c r="A1528" s="1">
        <v>42031</v>
      </c>
      <c r="B1528" t="s">
        <v>10</v>
      </c>
      <c r="C1528">
        <v>102.5</v>
      </c>
      <c r="D1528">
        <v>102.56</v>
      </c>
      <c r="E1528">
        <v>101.1</v>
      </c>
      <c r="F1528">
        <v>101.44</v>
      </c>
      <c r="G1528">
        <v>45253200</v>
      </c>
      <c r="J1528" t="s">
        <v>10</v>
      </c>
      <c r="K1528" s="1">
        <v>42031</v>
      </c>
      <c r="L1528">
        <v>101.44</v>
      </c>
      <c r="N1528" t="s">
        <v>7</v>
      </c>
      <c r="O1528" s="1">
        <v>42031</v>
      </c>
      <c r="P1528" s="3">
        <f>sqqq!K1249/sqqq!K1248-1</f>
        <v>1.5826873385012874E-2</v>
      </c>
      <c r="Q1528" s="3">
        <f t="shared" si="19"/>
        <v>-2.5926637219128135E-2</v>
      </c>
      <c r="R1528" s="1"/>
    </row>
    <row r="1529" spans="1:18" x14ac:dyDescent="0.25">
      <c r="A1529" s="1">
        <v>42032</v>
      </c>
      <c r="B1529" t="s">
        <v>10</v>
      </c>
      <c r="C1529">
        <v>103.07</v>
      </c>
      <c r="D1529">
        <v>103.18</v>
      </c>
      <c r="E1529">
        <v>100.9</v>
      </c>
      <c r="F1529">
        <v>100.92</v>
      </c>
      <c r="G1529">
        <v>43591700</v>
      </c>
      <c r="J1529" t="s">
        <v>10</v>
      </c>
      <c r="K1529" s="1">
        <v>42032</v>
      </c>
      <c r="L1529">
        <v>100.92</v>
      </c>
      <c r="N1529" t="s">
        <v>7</v>
      </c>
      <c r="O1529" s="1">
        <v>42032</v>
      </c>
      <c r="P1529" s="3">
        <f>sqqq!K1250/sqqq!K1249-1</f>
        <v>-2.8298887122416572E-2</v>
      </c>
      <c r="Q1529" s="3">
        <f t="shared" si="19"/>
        <v>-5.1261829652996527E-3</v>
      </c>
      <c r="R1529" s="1"/>
    </row>
    <row r="1530" spans="1:18" x14ac:dyDescent="0.25">
      <c r="A1530" s="1">
        <v>42033</v>
      </c>
      <c r="B1530" t="s">
        <v>10</v>
      </c>
      <c r="C1530">
        <v>100.84</v>
      </c>
      <c r="D1530">
        <v>102.08</v>
      </c>
      <c r="E1530">
        <v>99.96</v>
      </c>
      <c r="F1530">
        <v>101.89</v>
      </c>
      <c r="G1530">
        <v>46539700</v>
      </c>
      <c r="J1530" t="s">
        <v>10</v>
      </c>
      <c r="K1530" s="1">
        <v>42033</v>
      </c>
      <c r="L1530">
        <v>101.89</v>
      </c>
      <c r="N1530" t="s">
        <v>7</v>
      </c>
      <c r="O1530" s="1">
        <v>42033</v>
      </c>
      <c r="P1530" s="3">
        <f>sqqq!K1251/sqqq!K1250-1</f>
        <v>2.3560209424083878E-2</v>
      </c>
      <c r="Q1530" s="3">
        <f t="shared" si="19"/>
        <v>9.6115735235831057E-3</v>
      </c>
      <c r="R1530" s="1"/>
    </row>
    <row r="1531" spans="1:18" x14ac:dyDescent="0.25">
      <c r="A1531" s="1">
        <v>42034</v>
      </c>
      <c r="B1531" t="s">
        <v>10</v>
      </c>
      <c r="C1531">
        <v>101.8</v>
      </c>
      <c r="D1531">
        <v>102.58</v>
      </c>
      <c r="E1531">
        <v>100.96</v>
      </c>
      <c r="F1531">
        <v>101.1</v>
      </c>
      <c r="G1531">
        <v>42927600</v>
      </c>
      <c r="J1531" t="s">
        <v>10</v>
      </c>
      <c r="K1531" s="1">
        <v>42034</v>
      </c>
      <c r="L1531">
        <v>101.1</v>
      </c>
      <c r="N1531" t="s">
        <v>7</v>
      </c>
      <c r="O1531" s="1">
        <v>42034</v>
      </c>
      <c r="P1531" s="3">
        <f>sqqq!K1252/sqqq!K1251-1</f>
        <v>-2.589514066496168E-2</v>
      </c>
      <c r="Q1531" s="3">
        <f t="shared" si="19"/>
        <v>-7.7534596133085332E-3</v>
      </c>
      <c r="R1531" s="1"/>
    </row>
    <row r="1532" spans="1:18" x14ac:dyDescent="0.25">
      <c r="A1532" s="1">
        <v>42037</v>
      </c>
      <c r="B1532" t="s">
        <v>10</v>
      </c>
      <c r="C1532">
        <v>101.33</v>
      </c>
      <c r="D1532">
        <v>102.07</v>
      </c>
      <c r="E1532">
        <v>99.75</v>
      </c>
      <c r="F1532">
        <v>101.98</v>
      </c>
      <c r="G1532">
        <v>43624700</v>
      </c>
      <c r="J1532" t="s">
        <v>10</v>
      </c>
      <c r="K1532" s="1">
        <v>42037</v>
      </c>
      <c r="L1532">
        <v>101.98</v>
      </c>
      <c r="N1532" t="s">
        <v>7</v>
      </c>
      <c r="O1532" s="1">
        <v>42037</v>
      </c>
      <c r="P1532" s="3">
        <f>sqqq!K1253/sqqq!K1252-1</f>
        <v>-3.0193633081719629E-2</v>
      </c>
      <c r="Q1532" s="3">
        <f t="shared" si="19"/>
        <v>8.7042532146390794E-3</v>
      </c>
      <c r="R1532" s="1"/>
    </row>
    <row r="1533" spans="1:18" x14ac:dyDescent="0.25">
      <c r="A1533" s="1">
        <v>42038</v>
      </c>
      <c r="B1533" t="s">
        <v>10</v>
      </c>
      <c r="C1533">
        <v>102.35</v>
      </c>
      <c r="D1533">
        <v>103.03</v>
      </c>
      <c r="E1533">
        <v>101.68</v>
      </c>
      <c r="F1533">
        <v>102.96</v>
      </c>
      <c r="G1533">
        <v>30750400</v>
      </c>
      <c r="J1533" t="s">
        <v>10</v>
      </c>
      <c r="K1533" s="1">
        <v>42038</v>
      </c>
      <c r="L1533">
        <v>102.96</v>
      </c>
      <c r="N1533" t="s">
        <v>7</v>
      </c>
      <c r="O1533" s="1">
        <v>42038</v>
      </c>
      <c r="P1533" s="3">
        <f>sqqq!K1254/sqqq!K1253-1</f>
        <v>3.3840947546530664E-3</v>
      </c>
      <c r="Q1533" s="3">
        <f t="shared" si="19"/>
        <v>9.6097273975288555E-3</v>
      </c>
      <c r="R1533" s="1"/>
    </row>
    <row r="1534" spans="1:18" x14ac:dyDescent="0.25">
      <c r="A1534" s="1">
        <v>42039</v>
      </c>
      <c r="B1534" t="s">
        <v>10</v>
      </c>
      <c r="C1534">
        <v>102.54</v>
      </c>
      <c r="D1534">
        <v>103.55</v>
      </c>
      <c r="E1534">
        <v>102.31</v>
      </c>
      <c r="F1534">
        <v>102.87</v>
      </c>
      <c r="G1534">
        <v>34073200</v>
      </c>
      <c r="J1534" t="s">
        <v>10</v>
      </c>
      <c r="K1534" s="1">
        <v>42039</v>
      </c>
      <c r="L1534">
        <v>102.87</v>
      </c>
      <c r="N1534" t="s">
        <v>7</v>
      </c>
      <c r="O1534" s="1">
        <v>42039</v>
      </c>
      <c r="P1534" s="3">
        <f>sqqq!K1255/sqqq!K1254-1</f>
        <v>-2.4957841483979726E-2</v>
      </c>
      <c r="Q1534" s="3">
        <f t="shared" si="19"/>
        <v>-8.7412587412571963E-4</v>
      </c>
      <c r="R1534" s="1"/>
    </row>
    <row r="1535" spans="1:18" x14ac:dyDescent="0.25">
      <c r="A1535" s="1">
        <v>42040</v>
      </c>
      <c r="B1535" t="s">
        <v>10</v>
      </c>
      <c r="C1535">
        <v>103.13</v>
      </c>
      <c r="D1535">
        <v>103.83</v>
      </c>
      <c r="E1535">
        <v>102.87</v>
      </c>
      <c r="F1535">
        <v>103.76</v>
      </c>
      <c r="G1535">
        <v>23605500</v>
      </c>
      <c r="J1535" t="s">
        <v>10</v>
      </c>
      <c r="K1535" s="1">
        <v>42040</v>
      </c>
      <c r="L1535">
        <v>103.76</v>
      </c>
      <c r="N1535" t="s">
        <v>7</v>
      </c>
      <c r="O1535" s="1">
        <v>42040</v>
      </c>
      <c r="P1535" s="3">
        <f>sqqq!K1256/sqqq!K1255-1</f>
        <v>1.72950536146661E-2</v>
      </c>
      <c r="Q1535" s="3">
        <f t="shared" si="19"/>
        <v>8.6516963157383664E-3</v>
      </c>
      <c r="R1535" s="1"/>
    </row>
    <row r="1536" spans="1:18" x14ac:dyDescent="0.25">
      <c r="A1536" s="1">
        <v>42041</v>
      </c>
      <c r="B1536" t="s">
        <v>10</v>
      </c>
      <c r="C1536">
        <v>103.92</v>
      </c>
      <c r="D1536">
        <v>104.17</v>
      </c>
      <c r="E1536">
        <v>102.76</v>
      </c>
      <c r="F1536">
        <v>103.13</v>
      </c>
      <c r="G1536">
        <v>34169300</v>
      </c>
      <c r="J1536" t="s">
        <v>10</v>
      </c>
      <c r="K1536" s="1">
        <v>42041</v>
      </c>
      <c r="L1536">
        <v>103.13</v>
      </c>
      <c r="N1536" t="s">
        <v>7</v>
      </c>
      <c r="O1536" s="1">
        <v>42041</v>
      </c>
      <c r="P1536" s="3">
        <f>sqqq!K1257/sqqq!K1256-1</f>
        <v>9.8605916354981282E-3</v>
      </c>
      <c r="Q1536" s="3">
        <f t="shared" si="19"/>
        <v>-6.0717039321511734E-3</v>
      </c>
      <c r="R1536" s="1"/>
    </row>
    <row r="1537" spans="1:18" x14ac:dyDescent="0.25">
      <c r="A1537" s="1">
        <v>42044</v>
      </c>
      <c r="B1537" t="s">
        <v>10</v>
      </c>
      <c r="C1537">
        <v>102.73</v>
      </c>
      <c r="D1537">
        <v>103.29</v>
      </c>
      <c r="E1537">
        <v>102.55</v>
      </c>
      <c r="F1537">
        <v>102.8</v>
      </c>
      <c r="G1537">
        <v>22604700</v>
      </c>
      <c r="J1537" t="s">
        <v>10</v>
      </c>
      <c r="K1537" s="1">
        <v>42044</v>
      </c>
      <c r="L1537">
        <v>102.8</v>
      </c>
      <c r="N1537" t="s">
        <v>7</v>
      </c>
      <c r="O1537" s="1">
        <v>42044</v>
      </c>
      <c r="P1537" s="3">
        <f>sqqq!K1258/sqqq!K1257-1</f>
        <v>-4.7811447811447749E-2</v>
      </c>
      <c r="Q1537" s="3">
        <f t="shared" si="19"/>
        <v>-3.1998448560069948E-3</v>
      </c>
      <c r="R1537" s="1"/>
    </row>
    <row r="1538" spans="1:18" x14ac:dyDescent="0.25">
      <c r="A1538" s="1">
        <v>42045</v>
      </c>
      <c r="B1538" t="s">
        <v>10</v>
      </c>
      <c r="C1538">
        <v>103.37</v>
      </c>
      <c r="D1538">
        <v>104.54</v>
      </c>
      <c r="E1538">
        <v>103.21</v>
      </c>
      <c r="F1538">
        <v>104.4</v>
      </c>
      <c r="G1538">
        <v>23686500</v>
      </c>
      <c r="J1538" t="s">
        <v>10</v>
      </c>
      <c r="K1538" s="1">
        <v>42045</v>
      </c>
      <c r="L1538">
        <v>104.4</v>
      </c>
      <c r="N1538" t="s">
        <v>7</v>
      </c>
      <c r="O1538" s="1">
        <v>42045</v>
      </c>
      <c r="P1538" s="3">
        <f>sqqq!K1259/sqqq!K1258-1</f>
        <v>-1.0608203677510586E-2</v>
      </c>
      <c r="Q1538" s="3">
        <f t="shared" si="19"/>
        <v>1.5564202334630517E-2</v>
      </c>
      <c r="R1538" s="1"/>
    </row>
    <row r="1539" spans="1:18" x14ac:dyDescent="0.25">
      <c r="A1539" s="1">
        <v>42046</v>
      </c>
      <c r="B1539" t="s">
        <v>10</v>
      </c>
      <c r="C1539">
        <v>104.52</v>
      </c>
      <c r="D1539">
        <v>105.02</v>
      </c>
      <c r="E1539">
        <v>104.32</v>
      </c>
      <c r="F1539">
        <v>104.78</v>
      </c>
      <c r="G1539">
        <v>20303600</v>
      </c>
      <c r="J1539" t="s">
        <v>10</v>
      </c>
      <c r="K1539" s="1">
        <v>42046</v>
      </c>
      <c r="L1539">
        <v>104.78</v>
      </c>
      <c r="N1539" t="s">
        <v>7</v>
      </c>
      <c r="O1539" s="1">
        <v>42046</v>
      </c>
      <c r="P1539" s="3">
        <f>sqqq!K1260/sqqq!K1259-1</f>
        <v>-3.4667619728377397E-2</v>
      </c>
      <c r="Q1539" s="3">
        <f t="shared" si="19"/>
        <v>3.6398467432949833E-3</v>
      </c>
      <c r="R1539" s="1"/>
    </row>
    <row r="1540" spans="1:18" x14ac:dyDescent="0.25">
      <c r="A1540" s="1">
        <v>42047</v>
      </c>
      <c r="B1540" t="s">
        <v>10</v>
      </c>
      <c r="C1540">
        <v>105.46</v>
      </c>
      <c r="D1540">
        <v>106.04</v>
      </c>
      <c r="E1540">
        <v>105.3</v>
      </c>
      <c r="F1540">
        <v>106</v>
      </c>
      <c r="G1540">
        <v>22520300</v>
      </c>
      <c r="J1540" t="s">
        <v>10</v>
      </c>
      <c r="K1540" s="1">
        <v>42047</v>
      </c>
      <c r="L1540">
        <v>106</v>
      </c>
      <c r="N1540" t="s">
        <v>7</v>
      </c>
      <c r="O1540" s="1">
        <v>42047</v>
      </c>
      <c r="P1540" s="3">
        <f>sqqq!K1261/sqqq!K1260-1</f>
        <v>-2.6286560533135939E-2</v>
      </c>
      <c r="Q1540" s="3">
        <f t="shared" si="19"/>
        <v>1.1643443405229936E-2</v>
      </c>
      <c r="R1540" s="1"/>
    </row>
    <row r="1541" spans="1:18" x14ac:dyDescent="0.25">
      <c r="A1541" s="1">
        <v>42048</v>
      </c>
      <c r="B1541" t="s">
        <v>10</v>
      </c>
      <c r="C1541">
        <v>106.3</v>
      </c>
      <c r="D1541">
        <v>106.93</v>
      </c>
      <c r="E1541">
        <v>106.1</v>
      </c>
      <c r="F1541">
        <v>106.91</v>
      </c>
      <c r="G1541">
        <v>29030200</v>
      </c>
      <c r="J1541" t="s">
        <v>10</v>
      </c>
      <c r="K1541" s="1">
        <v>42048</v>
      </c>
      <c r="L1541">
        <v>106.91</v>
      </c>
      <c r="N1541" t="s">
        <v>7</v>
      </c>
      <c r="O1541" s="1">
        <v>42048</v>
      </c>
      <c r="P1541" s="3">
        <f>sqqq!K1262/sqqq!K1261-1</f>
        <v>-2.6615969581749166E-3</v>
      </c>
      <c r="Q1541" s="3">
        <f t="shared" si="19"/>
        <v>8.5849056603772844E-3</v>
      </c>
      <c r="R1541" s="1"/>
    </row>
    <row r="1542" spans="1:18" x14ac:dyDescent="0.25">
      <c r="A1542" s="1">
        <v>42052</v>
      </c>
      <c r="B1542" t="s">
        <v>10</v>
      </c>
      <c r="C1542">
        <v>106.91</v>
      </c>
      <c r="D1542">
        <v>107.08</v>
      </c>
      <c r="E1542">
        <v>106.64</v>
      </c>
      <c r="F1542">
        <v>107.01</v>
      </c>
      <c r="G1542">
        <v>17675300</v>
      </c>
      <c r="J1542" t="s">
        <v>10</v>
      </c>
      <c r="K1542" s="1">
        <v>42052</v>
      </c>
      <c r="L1542">
        <v>107.01</v>
      </c>
      <c r="N1542" t="s">
        <v>7</v>
      </c>
      <c r="O1542" s="1">
        <v>42052</v>
      </c>
      <c r="P1542" s="3">
        <f>sqqq!K1263/sqqq!K1262-1</f>
        <v>-3.4311856652687878E-3</v>
      </c>
      <c r="Q1542" s="3">
        <f t="shared" si="19"/>
        <v>9.3536619586576109E-4</v>
      </c>
      <c r="R1542" s="1"/>
    </row>
    <row r="1543" spans="1:18" x14ac:dyDescent="0.25">
      <c r="A1543" s="1">
        <v>42053</v>
      </c>
      <c r="B1543" t="s">
        <v>10</v>
      </c>
      <c r="C1543">
        <v>106.88</v>
      </c>
      <c r="D1543">
        <v>107.22</v>
      </c>
      <c r="E1543">
        <v>106.74</v>
      </c>
      <c r="F1543">
        <v>107.16</v>
      </c>
      <c r="G1543">
        <v>15149600</v>
      </c>
      <c r="J1543" t="s">
        <v>10</v>
      </c>
      <c r="K1543" s="1">
        <v>42053</v>
      </c>
      <c r="L1543">
        <v>107.16</v>
      </c>
      <c r="N1543" t="s">
        <v>7</v>
      </c>
      <c r="O1543" s="1">
        <v>42053</v>
      </c>
      <c r="P1543" s="3">
        <f>sqqq!K1264/sqqq!K1263-1</f>
        <v>-1.5302218821729219E-2</v>
      </c>
      <c r="Q1543" s="3">
        <f t="shared" si="19"/>
        <v>1.4017381553124153E-3</v>
      </c>
      <c r="R1543" s="1"/>
    </row>
    <row r="1544" spans="1:18" x14ac:dyDescent="0.25">
      <c r="A1544" s="1">
        <v>42054</v>
      </c>
      <c r="B1544" t="s">
        <v>10</v>
      </c>
      <c r="C1544">
        <v>107.09</v>
      </c>
      <c r="D1544">
        <v>107.76</v>
      </c>
      <c r="E1544">
        <v>107.06</v>
      </c>
      <c r="F1544">
        <v>107.69</v>
      </c>
      <c r="G1544">
        <v>19828100</v>
      </c>
      <c r="J1544" t="s">
        <v>10</v>
      </c>
      <c r="K1544" s="1">
        <v>42054</v>
      </c>
      <c r="L1544">
        <v>107.69</v>
      </c>
      <c r="N1544" t="s">
        <v>7</v>
      </c>
      <c r="O1544" s="1">
        <v>42054</v>
      </c>
      <c r="P1544" s="3">
        <f>sqqq!K1265/sqqq!K1264-1</f>
        <v>-1.9813519813519753E-2</v>
      </c>
      <c r="Q1544" s="3">
        <f t="shared" si="19"/>
        <v>4.9458753266145017E-3</v>
      </c>
      <c r="R1544" s="1"/>
    </row>
    <row r="1545" spans="1:18" x14ac:dyDescent="0.25">
      <c r="A1545" s="1">
        <v>42055</v>
      </c>
      <c r="B1545" t="s">
        <v>10</v>
      </c>
      <c r="C1545">
        <v>107.62</v>
      </c>
      <c r="D1545">
        <v>108.47</v>
      </c>
      <c r="E1545">
        <v>107.28</v>
      </c>
      <c r="F1545">
        <v>108.41</v>
      </c>
      <c r="G1545">
        <v>28336700</v>
      </c>
      <c r="J1545" t="s">
        <v>10</v>
      </c>
      <c r="K1545" s="1">
        <v>42055</v>
      </c>
      <c r="L1545">
        <v>108.41</v>
      </c>
      <c r="N1545" t="s">
        <v>7</v>
      </c>
      <c r="O1545" s="1">
        <v>42055</v>
      </c>
      <c r="P1545" s="3">
        <f>sqqq!K1266/sqqq!K1265-1</f>
        <v>-3.9635354736425876E-3</v>
      </c>
      <c r="Q1545" s="3">
        <f t="shared" si="19"/>
        <v>6.6858575540904575E-3</v>
      </c>
      <c r="R1545" s="1"/>
    </row>
    <row r="1546" spans="1:18" x14ac:dyDescent="0.25">
      <c r="A1546" s="1">
        <v>42058</v>
      </c>
      <c r="B1546" t="s">
        <v>10</v>
      </c>
      <c r="C1546">
        <v>108.35</v>
      </c>
      <c r="D1546">
        <v>108.55</v>
      </c>
      <c r="E1546">
        <v>108.11</v>
      </c>
      <c r="F1546">
        <v>108.52</v>
      </c>
      <c r="G1546">
        <v>17868000</v>
      </c>
      <c r="J1546" t="s">
        <v>10</v>
      </c>
      <c r="K1546" s="1">
        <v>42058</v>
      </c>
      <c r="L1546">
        <v>108.52</v>
      </c>
      <c r="N1546" t="s">
        <v>7</v>
      </c>
      <c r="O1546" s="1">
        <v>42058</v>
      </c>
      <c r="P1546" s="3">
        <f>sqqq!K1267/sqqq!K1266-1</f>
        <v>-2.3875845602864265E-3</v>
      </c>
      <c r="Q1546" s="3">
        <f t="shared" si="19"/>
        <v>1.0146665436767677E-3</v>
      </c>
      <c r="R1546" s="1"/>
    </row>
    <row r="1547" spans="1:18" x14ac:dyDescent="0.25">
      <c r="A1547" s="1">
        <v>42059</v>
      </c>
      <c r="B1547" t="s">
        <v>10</v>
      </c>
      <c r="C1547">
        <v>108.38</v>
      </c>
      <c r="D1547">
        <v>108.73</v>
      </c>
      <c r="E1547">
        <v>108.05</v>
      </c>
      <c r="F1547">
        <v>108.6</v>
      </c>
      <c r="G1547">
        <v>19745000</v>
      </c>
      <c r="J1547" t="s">
        <v>10</v>
      </c>
      <c r="K1547" s="1">
        <v>42059</v>
      </c>
      <c r="L1547">
        <v>108.6</v>
      </c>
      <c r="N1547" t="s">
        <v>7</v>
      </c>
      <c r="O1547" s="1">
        <v>42059</v>
      </c>
      <c r="P1547" s="3">
        <f>sqqq!K1268/sqqq!K1267-1</f>
        <v>7.9776625448744198E-3</v>
      </c>
      <c r="Q1547" s="3">
        <f t="shared" si="19"/>
        <v>7.3719130114269227E-4</v>
      </c>
      <c r="R1547" s="1"/>
    </row>
    <row r="1548" spans="1:18" x14ac:dyDescent="0.25">
      <c r="A1548" s="1">
        <v>42060</v>
      </c>
      <c r="B1548" t="s">
        <v>10</v>
      </c>
      <c r="C1548">
        <v>108.44</v>
      </c>
      <c r="D1548">
        <v>108.86</v>
      </c>
      <c r="E1548">
        <v>108.09</v>
      </c>
      <c r="F1548">
        <v>108.33</v>
      </c>
      <c r="G1548">
        <v>19472300</v>
      </c>
      <c r="J1548" t="s">
        <v>10</v>
      </c>
      <c r="K1548" s="1">
        <v>42060</v>
      </c>
      <c r="L1548">
        <v>108.33</v>
      </c>
      <c r="N1548" t="s">
        <v>7</v>
      </c>
      <c r="O1548" s="1">
        <v>42060</v>
      </c>
      <c r="P1548" s="3">
        <f>sqqq!K1269/sqqq!K1268-1</f>
        <v>-1.543332014246146E-2</v>
      </c>
      <c r="Q1548" s="3">
        <f t="shared" si="19"/>
        <v>-2.4861878453038555E-3</v>
      </c>
      <c r="R1548" s="1"/>
    </row>
    <row r="1549" spans="1:18" x14ac:dyDescent="0.25">
      <c r="A1549" s="1">
        <v>42061</v>
      </c>
      <c r="B1549" t="s">
        <v>10</v>
      </c>
      <c r="C1549">
        <v>108.44</v>
      </c>
      <c r="D1549">
        <v>108.94</v>
      </c>
      <c r="E1549">
        <v>108.14</v>
      </c>
      <c r="F1549">
        <v>108.88</v>
      </c>
      <c r="G1549">
        <v>22255500</v>
      </c>
      <c r="J1549" t="s">
        <v>10</v>
      </c>
      <c r="K1549" s="1">
        <v>42061</v>
      </c>
      <c r="L1549">
        <v>108.88</v>
      </c>
      <c r="N1549" t="s">
        <v>7</v>
      </c>
      <c r="O1549" s="1">
        <v>42061</v>
      </c>
      <c r="P1549" s="3">
        <f>sqqq!K1270/sqqq!K1269-1</f>
        <v>1.2861736334405238E-2</v>
      </c>
      <c r="Q1549" s="3">
        <f t="shared" si="19"/>
        <v>5.077079294747433E-3</v>
      </c>
      <c r="R1549" s="1"/>
    </row>
    <row r="1550" spans="1:18" x14ac:dyDescent="0.25">
      <c r="A1550" s="1">
        <v>42062</v>
      </c>
      <c r="B1550" t="s">
        <v>10</v>
      </c>
      <c r="C1550">
        <v>108.84</v>
      </c>
      <c r="D1550">
        <v>108.91</v>
      </c>
      <c r="E1550">
        <v>108.23</v>
      </c>
      <c r="F1550">
        <v>108.4</v>
      </c>
      <c r="G1550">
        <v>27757600</v>
      </c>
      <c r="J1550" t="s">
        <v>10</v>
      </c>
      <c r="K1550" s="1">
        <v>42062</v>
      </c>
      <c r="L1550">
        <v>108.4</v>
      </c>
      <c r="N1550" t="s">
        <v>7</v>
      </c>
      <c r="O1550" s="1">
        <v>42062</v>
      </c>
      <c r="P1550" s="3">
        <f>sqqq!K1271/sqqq!K1270-1</f>
        <v>-2.6984126984126999E-2</v>
      </c>
      <c r="Q1550" s="3">
        <f t="shared" si="19"/>
        <v>-4.4085231447463791E-3</v>
      </c>
      <c r="R1550" s="1"/>
    </row>
    <row r="1551" spans="1:18" x14ac:dyDescent="0.25">
      <c r="A1551" s="1">
        <v>42065</v>
      </c>
      <c r="B1551" t="s">
        <v>10</v>
      </c>
      <c r="C1551">
        <v>108.61</v>
      </c>
      <c r="D1551">
        <v>109.42</v>
      </c>
      <c r="E1551">
        <v>108.59</v>
      </c>
      <c r="F1551">
        <v>109.38</v>
      </c>
      <c r="G1551">
        <v>22988600</v>
      </c>
      <c r="J1551" t="s">
        <v>10</v>
      </c>
      <c r="K1551" s="1">
        <v>42065</v>
      </c>
      <c r="L1551">
        <v>109.38</v>
      </c>
      <c r="N1551" t="s">
        <v>7</v>
      </c>
      <c r="O1551" s="1">
        <v>42065</v>
      </c>
      <c r="P1551" s="3">
        <f>sqqq!K1272/sqqq!K1271-1</f>
        <v>1.3866231647634564E-2</v>
      </c>
      <c r="Q1551" s="3">
        <f t="shared" si="19"/>
        <v>9.0405904059038811E-3</v>
      </c>
      <c r="R1551" s="1"/>
    </row>
    <row r="1552" spans="1:18" x14ac:dyDescent="0.25">
      <c r="A1552" s="1">
        <v>42066</v>
      </c>
      <c r="B1552" t="s">
        <v>10</v>
      </c>
      <c r="C1552">
        <v>109.05</v>
      </c>
      <c r="D1552">
        <v>109.16</v>
      </c>
      <c r="E1552">
        <v>108.18</v>
      </c>
      <c r="F1552">
        <v>108.87</v>
      </c>
      <c r="G1552">
        <v>20788900</v>
      </c>
      <c r="J1552" t="s">
        <v>10</v>
      </c>
      <c r="K1552" s="1">
        <v>42066</v>
      </c>
      <c r="L1552">
        <v>108.87</v>
      </c>
      <c r="N1552" t="s">
        <v>7</v>
      </c>
      <c r="O1552" s="1">
        <v>42066</v>
      </c>
      <c r="P1552" s="3">
        <f>sqqq!K1273/sqqq!K1272-1</f>
        <v>1.0860820595333776E-2</v>
      </c>
      <c r="Q1552" s="3">
        <f t="shared" si="19"/>
        <v>-4.6626439934173147E-3</v>
      </c>
      <c r="R1552" s="1"/>
    </row>
    <row r="1553" spans="1:18" x14ac:dyDescent="0.25">
      <c r="A1553" s="1">
        <v>42067</v>
      </c>
      <c r="B1553" t="s">
        <v>10</v>
      </c>
      <c r="C1553">
        <v>108.51</v>
      </c>
      <c r="D1553">
        <v>108.67</v>
      </c>
      <c r="E1553">
        <v>107.86</v>
      </c>
      <c r="F1553">
        <v>108.45</v>
      </c>
      <c r="G1553">
        <v>21007400</v>
      </c>
      <c r="J1553" t="s">
        <v>10</v>
      </c>
      <c r="K1553" s="1">
        <v>42067</v>
      </c>
      <c r="L1553">
        <v>108.45</v>
      </c>
      <c r="N1553" t="s">
        <v>7</v>
      </c>
      <c r="O1553" s="1">
        <v>42067</v>
      </c>
      <c r="P1553" s="3">
        <f>sqqq!K1274/sqqq!K1273-1</f>
        <v>-3.9793076004773775E-3</v>
      </c>
      <c r="Q1553" s="3">
        <f t="shared" si="19"/>
        <v>-3.8578120694405804E-3</v>
      </c>
      <c r="R1553" s="1"/>
    </row>
    <row r="1554" spans="1:18" x14ac:dyDescent="0.25">
      <c r="A1554" s="1">
        <v>42068</v>
      </c>
      <c r="B1554" t="s">
        <v>10</v>
      </c>
      <c r="C1554">
        <v>108.73</v>
      </c>
      <c r="D1554">
        <v>108.97</v>
      </c>
      <c r="E1554">
        <v>108.19</v>
      </c>
      <c r="F1554">
        <v>108.64</v>
      </c>
      <c r="G1554">
        <v>15381000</v>
      </c>
      <c r="J1554" t="s">
        <v>10</v>
      </c>
      <c r="K1554" s="1">
        <v>42068</v>
      </c>
      <c r="L1554">
        <v>108.64</v>
      </c>
      <c r="N1554" t="s">
        <v>7</v>
      </c>
      <c r="O1554" s="1">
        <v>42068</v>
      </c>
      <c r="P1554" s="3">
        <f>sqqq!K1275/sqqq!K1274-1</f>
        <v>3.515781062724721E-2</v>
      </c>
      <c r="Q1554" s="3">
        <f t="shared" si="19"/>
        <v>1.7519594283079698E-3</v>
      </c>
      <c r="R1554" s="1"/>
    </row>
    <row r="1555" spans="1:18" x14ac:dyDescent="0.25">
      <c r="A1555" s="1">
        <v>42069</v>
      </c>
      <c r="B1555" t="s">
        <v>10</v>
      </c>
      <c r="C1555">
        <v>108.5</v>
      </c>
      <c r="D1555">
        <v>108.71</v>
      </c>
      <c r="E1555">
        <v>107.14</v>
      </c>
      <c r="F1555">
        <v>107.41</v>
      </c>
      <c r="G1555">
        <v>30990400</v>
      </c>
      <c r="J1555" t="s">
        <v>10</v>
      </c>
      <c r="K1555" s="1">
        <v>42069</v>
      </c>
      <c r="L1555">
        <v>107.41</v>
      </c>
      <c r="N1555" t="s">
        <v>7</v>
      </c>
      <c r="O1555" s="1">
        <v>42069</v>
      </c>
      <c r="P1555" s="3">
        <f>sqqq!K1276/sqqq!K1275-1</f>
        <v>-9.2628328830566264E-3</v>
      </c>
      <c r="Q1555" s="3">
        <f t="shared" si="19"/>
        <v>-1.1321796759941161E-2</v>
      </c>
      <c r="R1555" s="1"/>
    </row>
    <row r="1556" spans="1:18" x14ac:dyDescent="0.25">
      <c r="A1556" s="1">
        <v>42072</v>
      </c>
      <c r="B1556" t="s">
        <v>10</v>
      </c>
      <c r="C1556">
        <v>107.63</v>
      </c>
      <c r="D1556">
        <v>107.99</v>
      </c>
      <c r="E1556">
        <v>107.19</v>
      </c>
      <c r="F1556">
        <v>107.72</v>
      </c>
      <c r="G1556">
        <v>26237100</v>
      </c>
      <c r="J1556" t="s">
        <v>10</v>
      </c>
      <c r="K1556" s="1">
        <v>42072</v>
      </c>
      <c r="L1556">
        <v>107.72</v>
      </c>
      <c r="N1556" t="s">
        <v>7</v>
      </c>
      <c r="O1556" s="1">
        <v>42072</v>
      </c>
      <c r="P1556" s="3">
        <f>sqqq!K1277/sqqq!K1276-1</f>
        <v>5.4538371640046712E-2</v>
      </c>
      <c r="Q1556" s="3">
        <f t="shared" si="19"/>
        <v>2.8861372311703715E-3</v>
      </c>
      <c r="R1556" s="1"/>
    </row>
    <row r="1557" spans="1:18" x14ac:dyDescent="0.25">
      <c r="A1557" s="1">
        <v>42073</v>
      </c>
      <c r="B1557" t="s">
        <v>10</v>
      </c>
      <c r="C1557">
        <v>106.95</v>
      </c>
      <c r="D1557">
        <v>106.98</v>
      </c>
      <c r="E1557">
        <v>105.72</v>
      </c>
      <c r="F1557">
        <v>105.72</v>
      </c>
      <c r="G1557">
        <v>34234500</v>
      </c>
      <c r="J1557" t="s">
        <v>10</v>
      </c>
      <c r="K1557" s="1">
        <v>42073</v>
      </c>
      <c r="L1557">
        <v>105.72</v>
      </c>
      <c r="N1557" t="s">
        <v>7</v>
      </c>
      <c r="O1557" s="1">
        <v>42073</v>
      </c>
      <c r="P1557" s="3">
        <f>sqqq!K1278/sqqq!K1277-1</f>
        <v>1.810121906169182E-2</v>
      </c>
      <c r="Q1557" s="3">
        <f t="shared" si="19"/>
        <v>-1.8566654288897144E-2</v>
      </c>
      <c r="R1557" s="1"/>
    </row>
    <row r="1558" spans="1:18" x14ac:dyDescent="0.25">
      <c r="A1558" s="1">
        <v>42074</v>
      </c>
      <c r="B1558" t="s">
        <v>10</v>
      </c>
      <c r="C1558">
        <v>105.88</v>
      </c>
      <c r="D1558">
        <v>106.01</v>
      </c>
      <c r="E1558">
        <v>105.07</v>
      </c>
      <c r="F1558">
        <v>105.11</v>
      </c>
      <c r="G1558">
        <v>25459700</v>
      </c>
      <c r="J1558" t="s">
        <v>10</v>
      </c>
      <c r="K1558" s="1">
        <v>42074</v>
      </c>
      <c r="L1558">
        <v>105.11</v>
      </c>
      <c r="N1558" t="s">
        <v>7</v>
      </c>
      <c r="O1558" s="1">
        <v>42074</v>
      </c>
      <c r="P1558" s="3">
        <f>sqqq!K1279/sqqq!K1278-1</f>
        <v>-2.0682148040638615E-2</v>
      </c>
      <c r="Q1558" s="3">
        <f t="shared" si="19"/>
        <v>-5.7699583806281041E-3</v>
      </c>
      <c r="R1558" s="1"/>
    </row>
    <row r="1559" spans="1:18" x14ac:dyDescent="0.25">
      <c r="A1559" s="1">
        <v>42075</v>
      </c>
      <c r="B1559" t="s">
        <v>10</v>
      </c>
      <c r="C1559">
        <v>105.03</v>
      </c>
      <c r="D1559">
        <v>105.92</v>
      </c>
      <c r="E1559">
        <v>104.96</v>
      </c>
      <c r="F1559">
        <v>105.8</v>
      </c>
      <c r="G1559">
        <v>21473200</v>
      </c>
      <c r="J1559" t="s">
        <v>10</v>
      </c>
      <c r="K1559" s="1">
        <v>42075</v>
      </c>
      <c r="L1559">
        <v>105.8</v>
      </c>
      <c r="N1559" t="s">
        <v>7</v>
      </c>
      <c r="O1559" s="1">
        <v>42075</v>
      </c>
      <c r="P1559" s="3">
        <f>sqqq!K1280/sqqq!K1279-1</f>
        <v>1.2967765839199785E-2</v>
      </c>
      <c r="Q1559" s="3">
        <f t="shared" si="19"/>
        <v>6.5645514223193757E-3</v>
      </c>
      <c r="R1559" s="1"/>
    </row>
    <row r="1560" spans="1:18" x14ac:dyDescent="0.25">
      <c r="A1560" s="1">
        <v>42076</v>
      </c>
      <c r="B1560" t="s">
        <v>10</v>
      </c>
      <c r="C1560">
        <v>105.7</v>
      </c>
      <c r="D1560">
        <v>106.12</v>
      </c>
      <c r="E1560">
        <v>104.68</v>
      </c>
      <c r="F1560">
        <v>105.34</v>
      </c>
      <c r="G1560">
        <v>42021100</v>
      </c>
      <c r="J1560" t="s">
        <v>10</v>
      </c>
      <c r="K1560" s="1">
        <v>42076</v>
      </c>
      <c r="L1560">
        <v>105.34</v>
      </c>
      <c r="N1560" t="s">
        <v>7</v>
      </c>
      <c r="O1560" s="1">
        <v>42076</v>
      </c>
      <c r="P1560" s="3">
        <f>sqqq!K1281/sqqq!K1280-1</f>
        <v>-3.8039502560351157E-2</v>
      </c>
      <c r="Q1560" s="3">
        <f t="shared" si="19"/>
        <v>-4.3478260869564966E-3</v>
      </c>
      <c r="R1560" s="1"/>
    </row>
    <row r="1561" spans="1:18" x14ac:dyDescent="0.25">
      <c r="A1561" s="1">
        <v>42079</v>
      </c>
      <c r="B1561" t="s">
        <v>10</v>
      </c>
      <c r="C1561">
        <v>105.73</v>
      </c>
      <c r="D1561">
        <v>106.74</v>
      </c>
      <c r="E1561">
        <v>105.62</v>
      </c>
      <c r="F1561">
        <v>106.7</v>
      </c>
      <c r="G1561">
        <v>25674100</v>
      </c>
      <c r="J1561" t="s">
        <v>10</v>
      </c>
      <c r="K1561" s="1">
        <v>42079</v>
      </c>
      <c r="L1561">
        <v>106.7</v>
      </c>
      <c r="N1561" t="s">
        <v>7</v>
      </c>
      <c r="O1561" s="1">
        <v>42079</v>
      </c>
      <c r="P1561" s="3">
        <f>sqqq!K1282/sqqq!K1281-1</f>
        <v>-5.3231939163498332E-3</v>
      </c>
      <c r="Q1561" s="3">
        <f t="shared" si="19"/>
        <v>1.2910575280045578E-2</v>
      </c>
      <c r="R1561" s="1"/>
    </row>
    <row r="1562" spans="1:18" x14ac:dyDescent="0.25">
      <c r="A1562" s="1">
        <v>42080</v>
      </c>
      <c r="B1562" t="s">
        <v>10</v>
      </c>
      <c r="C1562">
        <v>106.41</v>
      </c>
      <c r="D1562">
        <v>107.04</v>
      </c>
      <c r="E1562">
        <v>106.16</v>
      </c>
      <c r="F1562">
        <v>106.87</v>
      </c>
      <c r="G1562">
        <v>19603800</v>
      </c>
      <c r="J1562" t="s">
        <v>10</v>
      </c>
      <c r="K1562" s="1">
        <v>42080</v>
      </c>
      <c r="L1562">
        <v>106.87</v>
      </c>
      <c r="N1562" t="s">
        <v>7</v>
      </c>
      <c r="O1562" s="1">
        <v>42080</v>
      </c>
      <c r="P1562" s="3">
        <f>sqqq!K1283/sqqq!K1282-1</f>
        <v>-3.0963302752293531E-2</v>
      </c>
      <c r="Q1562" s="3">
        <f t="shared" si="19"/>
        <v>1.5932521087160811E-3</v>
      </c>
      <c r="R1562" s="1"/>
    </row>
    <row r="1563" spans="1:18" x14ac:dyDescent="0.25">
      <c r="A1563" s="1">
        <v>42081</v>
      </c>
      <c r="B1563" t="s">
        <v>10</v>
      </c>
      <c r="C1563">
        <v>106.58</v>
      </c>
      <c r="D1563">
        <v>108.41</v>
      </c>
      <c r="E1563">
        <v>106.03</v>
      </c>
      <c r="F1563">
        <v>107.92</v>
      </c>
      <c r="G1563">
        <v>40622200</v>
      </c>
      <c r="J1563" t="s">
        <v>10</v>
      </c>
      <c r="K1563" s="1">
        <v>42081</v>
      </c>
      <c r="L1563">
        <v>107.92</v>
      </c>
      <c r="N1563" t="s">
        <v>7</v>
      </c>
      <c r="O1563" s="1">
        <v>42081</v>
      </c>
      <c r="P1563" s="3">
        <f>sqqq!K1284/sqqq!K1283-1</f>
        <v>-3.5502958579881616E-3</v>
      </c>
      <c r="Q1563" s="3">
        <f t="shared" ref="Q1563:Q1626" si="20">F1563/F1562-1</f>
        <v>9.8250210536166005E-3</v>
      </c>
      <c r="R1563" s="1"/>
    </row>
    <row r="1564" spans="1:18" x14ac:dyDescent="0.25">
      <c r="A1564" s="1">
        <v>42082</v>
      </c>
      <c r="B1564" t="s">
        <v>10</v>
      </c>
      <c r="C1564">
        <v>108.03</v>
      </c>
      <c r="D1564">
        <v>108.38</v>
      </c>
      <c r="E1564">
        <v>107.87</v>
      </c>
      <c r="F1564">
        <v>108.08</v>
      </c>
      <c r="G1564">
        <v>31314000</v>
      </c>
      <c r="J1564" t="s">
        <v>10</v>
      </c>
      <c r="K1564" s="1">
        <v>42082</v>
      </c>
      <c r="L1564">
        <v>108.08</v>
      </c>
      <c r="N1564" t="s">
        <v>7</v>
      </c>
      <c r="O1564" s="1">
        <v>42082</v>
      </c>
      <c r="P1564" s="3">
        <f>sqqq!K1285/sqqq!K1284-1</f>
        <v>-2.1773555027711833E-2</v>
      </c>
      <c r="Q1564" s="3">
        <f t="shared" si="20"/>
        <v>1.4825796886581699E-3</v>
      </c>
      <c r="R1564" s="1"/>
    </row>
    <row r="1565" spans="1:18" x14ac:dyDescent="0.25">
      <c r="A1565" s="1">
        <v>42083</v>
      </c>
      <c r="B1565" t="s">
        <v>10</v>
      </c>
      <c r="C1565">
        <v>108.72</v>
      </c>
      <c r="D1565">
        <v>109.07</v>
      </c>
      <c r="E1565">
        <v>108.51</v>
      </c>
      <c r="F1565">
        <v>108.53</v>
      </c>
      <c r="G1565">
        <v>31761400</v>
      </c>
      <c r="J1565" t="s">
        <v>10</v>
      </c>
      <c r="K1565" s="1">
        <v>42083</v>
      </c>
      <c r="L1565">
        <v>108.53</v>
      </c>
      <c r="N1565" t="s">
        <v>7</v>
      </c>
      <c r="O1565" s="1">
        <v>42083</v>
      </c>
      <c r="P1565" s="3">
        <f>sqqq!K1286/sqqq!K1285-1</f>
        <v>8.4985835694051381E-3</v>
      </c>
      <c r="Q1565" s="3">
        <f t="shared" si="20"/>
        <v>4.1635825314580988E-3</v>
      </c>
      <c r="R1565" s="1"/>
    </row>
    <row r="1566" spans="1:18" x14ac:dyDescent="0.25">
      <c r="A1566" s="1">
        <v>42086</v>
      </c>
      <c r="B1566" t="s">
        <v>10</v>
      </c>
      <c r="C1566">
        <v>108.47</v>
      </c>
      <c r="D1566">
        <v>108.77</v>
      </c>
      <c r="E1566">
        <v>108.28</v>
      </c>
      <c r="F1566">
        <v>108.32</v>
      </c>
      <c r="G1566">
        <v>17268500</v>
      </c>
      <c r="J1566" t="s">
        <v>10</v>
      </c>
      <c r="K1566" s="1">
        <v>42086</v>
      </c>
      <c r="L1566">
        <v>108.32</v>
      </c>
      <c r="N1566" t="s">
        <v>7</v>
      </c>
      <c r="O1566" s="1">
        <v>42086</v>
      </c>
      <c r="P1566" s="3">
        <f>sqqq!K1287/sqqq!K1286-1</f>
        <v>1.0433386837881198E-2</v>
      </c>
      <c r="Q1566" s="3">
        <f t="shared" si="20"/>
        <v>-1.9349488620659105E-3</v>
      </c>
      <c r="R1566" s="1"/>
    </row>
    <row r="1567" spans="1:18" x14ac:dyDescent="0.25">
      <c r="A1567" s="1">
        <v>42087</v>
      </c>
      <c r="B1567" t="s">
        <v>10</v>
      </c>
      <c r="C1567">
        <v>108.31</v>
      </c>
      <c r="D1567">
        <v>108.81</v>
      </c>
      <c r="E1567">
        <v>107.91</v>
      </c>
      <c r="F1567">
        <v>107.93</v>
      </c>
      <c r="G1567">
        <v>22445300</v>
      </c>
      <c r="J1567" t="s">
        <v>10</v>
      </c>
      <c r="K1567" s="1">
        <v>42087</v>
      </c>
      <c r="L1567">
        <v>107.93</v>
      </c>
      <c r="N1567" t="s">
        <v>7</v>
      </c>
      <c r="O1567" s="1">
        <v>42087</v>
      </c>
      <c r="P1567" s="3">
        <f>sqqq!K1288/sqqq!K1287-1</f>
        <v>6.9499602859412146E-2</v>
      </c>
      <c r="Q1567" s="3">
        <f t="shared" si="20"/>
        <v>-3.6004431314622387E-3</v>
      </c>
      <c r="R1567" s="1"/>
    </row>
    <row r="1568" spans="1:18" x14ac:dyDescent="0.25">
      <c r="A1568" s="1">
        <v>42088</v>
      </c>
      <c r="B1568" t="s">
        <v>10</v>
      </c>
      <c r="C1568">
        <v>108.1</v>
      </c>
      <c r="D1568">
        <v>108.2</v>
      </c>
      <c r="E1568">
        <v>105.42</v>
      </c>
      <c r="F1568">
        <v>105.46</v>
      </c>
      <c r="G1568">
        <v>41581400</v>
      </c>
      <c r="J1568" t="s">
        <v>10</v>
      </c>
      <c r="K1568" s="1">
        <v>42088</v>
      </c>
      <c r="L1568">
        <v>105.46</v>
      </c>
      <c r="N1568" t="s">
        <v>7</v>
      </c>
      <c r="O1568" s="1">
        <v>42088</v>
      </c>
      <c r="P1568" s="3">
        <f>sqqq!K1289/sqqq!K1288-1</f>
        <v>1.0397326401782481E-2</v>
      </c>
      <c r="Q1568" s="3">
        <f t="shared" si="20"/>
        <v>-2.2885203372556395E-2</v>
      </c>
      <c r="R1568" s="1"/>
    </row>
    <row r="1569" spans="1:18" x14ac:dyDescent="0.25">
      <c r="A1569" s="1">
        <v>42089</v>
      </c>
      <c r="B1569" t="s">
        <v>10</v>
      </c>
      <c r="C1569">
        <v>104.59</v>
      </c>
      <c r="D1569">
        <v>105.7</v>
      </c>
      <c r="E1569">
        <v>104.24</v>
      </c>
      <c r="F1569">
        <v>105.1</v>
      </c>
      <c r="G1569">
        <v>47846300</v>
      </c>
      <c r="J1569" t="s">
        <v>10</v>
      </c>
      <c r="K1569" s="1">
        <v>42089</v>
      </c>
      <c r="L1569">
        <v>105.1</v>
      </c>
      <c r="N1569" t="s">
        <v>7</v>
      </c>
      <c r="O1569" s="1">
        <v>42089</v>
      </c>
      <c r="P1569" s="3">
        <f>sqqq!K1290/sqqq!K1289-1</f>
        <v>-1.2495406100698214E-2</v>
      </c>
      <c r="Q1569" s="3">
        <f t="shared" si="20"/>
        <v>-3.4136165370756144E-3</v>
      </c>
      <c r="R1569" s="1"/>
    </row>
    <row r="1570" spans="1:18" x14ac:dyDescent="0.25">
      <c r="A1570" s="1">
        <v>42090</v>
      </c>
      <c r="B1570" t="s">
        <v>10</v>
      </c>
      <c r="C1570">
        <v>105.08</v>
      </c>
      <c r="D1570">
        <v>105.77</v>
      </c>
      <c r="E1570">
        <v>104.92</v>
      </c>
      <c r="F1570">
        <v>105.52</v>
      </c>
      <c r="G1570">
        <v>33878400</v>
      </c>
      <c r="J1570" t="s">
        <v>10</v>
      </c>
      <c r="K1570" s="1">
        <v>42090</v>
      </c>
      <c r="L1570">
        <v>105.52</v>
      </c>
      <c r="N1570" t="s">
        <v>7</v>
      </c>
      <c r="O1570" s="1">
        <v>42090</v>
      </c>
      <c r="P1570" s="3">
        <f>sqqq!K1291/sqqq!K1290-1</f>
        <v>-3.5355414960922982E-2</v>
      </c>
      <c r="Q1570" s="3">
        <f t="shared" si="20"/>
        <v>3.9961941008563873E-3</v>
      </c>
      <c r="R1570" s="1"/>
    </row>
    <row r="1571" spans="1:18" x14ac:dyDescent="0.25">
      <c r="A1571" s="1">
        <v>42093</v>
      </c>
      <c r="B1571" t="s">
        <v>10</v>
      </c>
      <c r="C1571">
        <v>106.16</v>
      </c>
      <c r="D1571">
        <v>106.82</v>
      </c>
      <c r="E1571">
        <v>106.16</v>
      </c>
      <c r="F1571">
        <v>106.73</v>
      </c>
      <c r="G1571">
        <v>30570200</v>
      </c>
      <c r="J1571" t="s">
        <v>10</v>
      </c>
      <c r="K1571" s="1">
        <v>42093</v>
      </c>
      <c r="L1571">
        <v>106.73</v>
      </c>
      <c r="N1571" t="s">
        <v>7</v>
      </c>
      <c r="O1571" s="1">
        <v>42093</v>
      </c>
      <c r="P1571" s="3">
        <f>sqqq!K1292/sqqq!K1291-1</f>
        <v>3.240740740740744E-2</v>
      </c>
      <c r="Q1571" s="3">
        <f t="shared" si="20"/>
        <v>1.1467020470053102E-2</v>
      </c>
      <c r="R1571" s="1"/>
    </row>
    <row r="1572" spans="1:18" x14ac:dyDescent="0.25">
      <c r="A1572" s="1">
        <v>42094</v>
      </c>
      <c r="B1572" t="s">
        <v>10</v>
      </c>
      <c r="C1572">
        <v>106.43</v>
      </c>
      <c r="D1572">
        <v>106.65</v>
      </c>
      <c r="E1572">
        <v>105.57</v>
      </c>
      <c r="F1572">
        <v>105.6</v>
      </c>
      <c r="G1572">
        <v>30488100</v>
      </c>
      <c r="J1572" t="s">
        <v>10</v>
      </c>
      <c r="K1572" s="1">
        <v>42094</v>
      </c>
      <c r="L1572">
        <v>105.6</v>
      </c>
      <c r="N1572" t="s">
        <v>7</v>
      </c>
      <c r="O1572" s="1">
        <v>42094</v>
      </c>
      <c r="P1572" s="3">
        <f>sqqq!K1293/sqqq!K1292-1</f>
        <v>1.5321375186845954E-2</v>
      </c>
      <c r="Q1572" s="3">
        <f t="shared" si="20"/>
        <v>-1.0587463693432109E-2</v>
      </c>
      <c r="R1572" s="1"/>
    </row>
    <row r="1573" spans="1:18" x14ac:dyDescent="0.25">
      <c r="A1573" s="1">
        <v>42095</v>
      </c>
      <c r="B1573" t="s">
        <v>10</v>
      </c>
      <c r="C1573">
        <v>105.6</v>
      </c>
      <c r="D1573">
        <v>105.62</v>
      </c>
      <c r="E1573">
        <v>104.37</v>
      </c>
      <c r="F1573">
        <v>105.05</v>
      </c>
      <c r="G1573">
        <v>32970500</v>
      </c>
      <c r="J1573" t="s">
        <v>10</v>
      </c>
      <c r="K1573" s="1">
        <v>42095</v>
      </c>
      <c r="L1573">
        <v>105.05</v>
      </c>
      <c r="N1573" t="s">
        <v>7</v>
      </c>
      <c r="O1573" s="1">
        <v>42095</v>
      </c>
      <c r="P1573" s="3">
        <f>sqqq!K1294/sqqq!K1293-1</f>
        <v>-2.2083179977917533E-3</v>
      </c>
      <c r="Q1573" s="3">
        <f t="shared" si="20"/>
        <v>-5.2083333333332593E-3</v>
      </c>
      <c r="R1573" s="1"/>
    </row>
    <row r="1574" spans="1:18" x14ac:dyDescent="0.25">
      <c r="A1574" s="1">
        <v>42096</v>
      </c>
      <c r="B1574" t="s">
        <v>10</v>
      </c>
      <c r="C1574">
        <v>105.15</v>
      </c>
      <c r="D1574">
        <v>105.46</v>
      </c>
      <c r="E1574">
        <v>104.78</v>
      </c>
      <c r="F1574">
        <v>105.12</v>
      </c>
      <c r="G1574">
        <v>19164200</v>
      </c>
      <c r="J1574" t="s">
        <v>10</v>
      </c>
      <c r="K1574" s="1">
        <v>42096</v>
      </c>
      <c r="L1574">
        <v>105.12</v>
      </c>
      <c r="N1574" t="s">
        <v>7</v>
      </c>
      <c r="O1574" s="1">
        <v>42096</v>
      </c>
      <c r="P1574" s="3">
        <f>sqqq!K1295/sqqq!K1294-1</f>
        <v>-2.323865732202135E-2</v>
      </c>
      <c r="Q1574" s="3">
        <f t="shared" si="20"/>
        <v>6.663493574488033E-4</v>
      </c>
      <c r="R1574" s="1"/>
    </row>
    <row r="1575" spans="1:18" x14ac:dyDescent="0.25">
      <c r="A1575" s="1">
        <v>42100</v>
      </c>
      <c r="B1575" t="s">
        <v>10</v>
      </c>
      <c r="C1575">
        <v>104.5</v>
      </c>
      <c r="D1575">
        <v>106.27</v>
      </c>
      <c r="E1575">
        <v>104.34</v>
      </c>
      <c r="F1575">
        <v>105.98</v>
      </c>
      <c r="G1575">
        <v>24451100</v>
      </c>
      <c r="J1575" t="s">
        <v>10</v>
      </c>
      <c r="K1575" s="1">
        <v>42100</v>
      </c>
      <c r="L1575">
        <v>105.98</v>
      </c>
      <c r="N1575" t="s">
        <v>7</v>
      </c>
      <c r="O1575" s="1">
        <v>42100</v>
      </c>
      <c r="P1575" s="3">
        <f>sqqq!K1296/sqqq!K1295-1</f>
        <v>4.5317220543807935E-3</v>
      </c>
      <c r="Q1575" s="3">
        <f t="shared" si="20"/>
        <v>8.1811263318112282E-3</v>
      </c>
      <c r="R1575" s="1"/>
    </row>
    <row r="1576" spans="1:18" x14ac:dyDescent="0.25">
      <c r="A1576" s="1">
        <v>42101</v>
      </c>
      <c r="B1576" t="s">
        <v>10</v>
      </c>
      <c r="C1576">
        <v>105.92</v>
      </c>
      <c r="D1576">
        <v>106.7</v>
      </c>
      <c r="E1576">
        <v>105.8</v>
      </c>
      <c r="F1576">
        <v>105.8</v>
      </c>
      <c r="G1576">
        <v>19379400</v>
      </c>
      <c r="J1576" t="s">
        <v>10</v>
      </c>
      <c r="K1576" s="1">
        <v>42101</v>
      </c>
      <c r="L1576">
        <v>105.8</v>
      </c>
      <c r="N1576" t="s">
        <v>7</v>
      </c>
      <c r="O1576" s="1">
        <v>42101</v>
      </c>
      <c r="P1576" s="3">
        <f>sqqq!K1297/sqqq!K1296-1</f>
        <v>-2.3684210526315863E-2</v>
      </c>
      <c r="Q1576" s="3">
        <f t="shared" si="20"/>
        <v>-1.6984336667296152E-3</v>
      </c>
      <c r="R1576" s="1"/>
    </row>
    <row r="1577" spans="1:18" x14ac:dyDescent="0.25">
      <c r="A1577" s="1">
        <v>42102</v>
      </c>
      <c r="B1577" t="s">
        <v>10</v>
      </c>
      <c r="C1577">
        <v>105.84</v>
      </c>
      <c r="D1577">
        <v>106.79</v>
      </c>
      <c r="E1577">
        <v>105.83</v>
      </c>
      <c r="F1577">
        <v>106.64</v>
      </c>
      <c r="G1577">
        <v>25866900</v>
      </c>
      <c r="J1577" t="s">
        <v>10</v>
      </c>
      <c r="K1577" s="1">
        <v>42102</v>
      </c>
      <c r="L1577">
        <v>106.64</v>
      </c>
      <c r="N1577" t="s">
        <v>7</v>
      </c>
      <c r="O1577" s="1">
        <v>42102</v>
      </c>
      <c r="P1577" s="3">
        <f>sqqq!K1298/sqqq!K1297-1</f>
        <v>-1.8867924528301883E-2</v>
      </c>
      <c r="Q1577" s="3">
        <f t="shared" si="20"/>
        <v>7.9395085066162885E-3</v>
      </c>
      <c r="R1577" s="1"/>
    </row>
    <row r="1578" spans="1:18" x14ac:dyDescent="0.25">
      <c r="A1578" s="1">
        <v>42103</v>
      </c>
      <c r="B1578" t="s">
        <v>10</v>
      </c>
      <c r="C1578">
        <v>106.59</v>
      </c>
      <c r="D1578">
        <v>107.35</v>
      </c>
      <c r="E1578">
        <v>106.23</v>
      </c>
      <c r="F1578">
        <v>107.31</v>
      </c>
      <c r="G1578">
        <v>23114700</v>
      </c>
      <c r="J1578" t="s">
        <v>10</v>
      </c>
      <c r="K1578" s="1">
        <v>42103</v>
      </c>
      <c r="L1578">
        <v>107.31</v>
      </c>
      <c r="N1578" t="s">
        <v>7</v>
      </c>
      <c r="O1578" s="1">
        <v>42103</v>
      </c>
      <c r="P1578" s="3">
        <f>sqqq!K1299/sqqq!K1298-1</f>
        <v>-1.2558869701726816E-2</v>
      </c>
      <c r="Q1578" s="3">
        <f t="shared" si="20"/>
        <v>6.282820705176384E-3</v>
      </c>
      <c r="R1578" s="1"/>
    </row>
    <row r="1579" spans="1:18" x14ac:dyDescent="0.25">
      <c r="A1579" s="1">
        <v>42104</v>
      </c>
      <c r="B1579" t="s">
        <v>10</v>
      </c>
      <c r="C1579">
        <v>107.27</v>
      </c>
      <c r="D1579">
        <v>107.76</v>
      </c>
      <c r="E1579">
        <v>107.03</v>
      </c>
      <c r="F1579">
        <v>107.75</v>
      </c>
      <c r="G1579">
        <v>17164300</v>
      </c>
      <c r="J1579" t="s">
        <v>10</v>
      </c>
      <c r="K1579" s="1">
        <v>42104</v>
      </c>
      <c r="L1579">
        <v>107.75</v>
      </c>
      <c r="N1579" t="s">
        <v>7</v>
      </c>
      <c r="O1579" s="1">
        <v>42104</v>
      </c>
      <c r="P1579" s="3">
        <f>sqqq!K1300/sqqq!K1299-1</f>
        <v>7.9491255961843255E-3</v>
      </c>
      <c r="Q1579" s="3">
        <f t="shared" si="20"/>
        <v>4.1002702450843032E-3</v>
      </c>
      <c r="R1579" s="1"/>
    </row>
    <row r="1580" spans="1:18" x14ac:dyDescent="0.25">
      <c r="A1580" s="1">
        <v>42107</v>
      </c>
      <c r="B1580" t="s">
        <v>10</v>
      </c>
      <c r="C1580">
        <v>107.83</v>
      </c>
      <c r="D1580">
        <v>108.38</v>
      </c>
      <c r="E1580">
        <v>107.36</v>
      </c>
      <c r="F1580">
        <v>107.48</v>
      </c>
      <c r="G1580">
        <v>17783500</v>
      </c>
      <c r="J1580" t="s">
        <v>10</v>
      </c>
      <c r="K1580" s="1">
        <v>42107</v>
      </c>
      <c r="L1580">
        <v>107.48</v>
      </c>
      <c r="N1580" t="s">
        <v>7</v>
      </c>
      <c r="O1580" s="1">
        <v>42107</v>
      </c>
      <c r="P1580" s="3">
        <f>sqqq!K1301/sqqq!K1300-1</f>
        <v>8.6750788643532584E-3</v>
      </c>
      <c r="Q1580" s="3">
        <f t="shared" si="20"/>
        <v>-2.5058004640370335E-3</v>
      </c>
      <c r="R1580" s="1"/>
    </row>
    <row r="1581" spans="1:18" x14ac:dyDescent="0.25">
      <c r="A1581" s="1">
        <v>42108</v>
      </c>
      <c r="B1581" t="s">
        <v>10</v>
      </c>
      <c r="C1581">
        <v>107.37</v>
      </c>
      <c r="D1581">
        <v>107.68</v>
      </c>
      <c r="E1581">
        <v>106.56</v>
      </c>
      <c r="F1581">
        <v>107.17</v>
      </c>
      <c r="G1581">
        <v>23755700</v>
      </c>
      <c r="J1581" t="s">
        <v>10</v>
      </c>
      <c r="K1581" s="1">
        <v>42108</v>
      </c>
      <c r="L1581">
        <v>107.17</v>
      </c>
      <c r="N1581" t="s">
        <v>7</v>
      </c>
      <c r="O1581" s="1">
        <v>42108</v>
      </c>
      <c r="P1581" s="3">
        <f>sqqq!K1302/sqqq!K1301-1</f>
        <v>-1.8764659890539326E-2</v>
      </c>
      <c r="Q1581" s="3">
        <f t="shared" si="20"/>
        <v>-2.8842575362858502E-3</v>
      </c>
      <c r="R1581" s="1"/>
    </row>
    <row r="1582" spans="1:18" x14ac:dyDescent="0.25">
      <c r="A1582" s="1">
        <v>42109</v>
      </c>
      <c r="B1582" t="s">
        <v>10</v>
      </c>
      <c r="C1582">
        <v>107.45</v>
      </c>
      <c r="D1582">
        <v>108.07</v>
      </c>
      <c r="E1582">
        <v>107.32</v>
      </c>
      <c r="F1582">
        <v>107.84</v>
      </c>
      <c r="G1582">
        <v>21128600</v>
      </c>
      <c r="J1582" t="s">
        <v>10</v>
      </c>
      <c r="K1582" s="1">
        <v>42109</v>
      </c>
      <c r="L1582">
        <v>107.84</v>
      </c>
      <c r="N1582" t="s">
        <v>7</v>
      </c>
      <c r="O1582" s="1">
        <v>42109</v>
      </c>
      <c r="P1582" s="3">
        <f>sqqq!K1303/sqqq!K1302-1</f>
        <v>3.5856573705179695E-3</v>
      </c>
      <c r="Q1582" s="3">
        <f t="shared" si="20"/>
        <v>6.2517495567788739E-3</v>
      </c>
      <c r="R1582" s="1"/>
    </row>
    <row r="1583" spans="1:18" x14ac:dyDescent="0.25">
      <c r="A1583" s="1">
        <v>42110</v>
      </c>
      <c r="B1583" t="s">
        <v>10</v>
      </c>
      <c r="C1583">
        <v>107.55</v>
      </c>
      <c r="D1583">
        <v>107.88</v>
      </c>
      <c r="E1583">
        <v>107.4</v>
      </c>
      <c r="F1583">
        <v>107.69</v>
      </c>
      <c r="G1583">
        <v>16195300</v>
      </c>
      <c r="J1583" t="s">
        <v>10</v>
      </c>
      <c r="K1583" s="1">
        <v>42110</v>
      </c>
      <c r="L1583">
        <v>107.69</v>
      </c>
      <c r="N1583" t="s">
        <v>7</v>
      </c>
      <c r="O1583" s="1">
        <v>42110</v>
      </c>
      <c r="P1583" s="3">
        <f>sqqq!K1304/sqqq!K1303-1</f>
        <v>4.565303691941236E-2</v>
      </c>
      <c r="Q1583" s="3">
        <f t="shared" si="20"/>
        <v>-1.3909495548961592E-3</v>
      </c>
      <c r="R1583" s="1"/>
    </row>
    <row r="1584" spans="1:18" x14ac:dyDescent="0.25">
      <c r="A1584" s="1">
        <v>42111</v>
      </c>
      <c r="B1584" t="s">
        <v>10</v>
      </c>
      <c r="C1584">
        <v>106.66</v>
      </c>
      <c r="D1584">
        <v>106.95</v>
      </c>
      <c r="E1584">
        <v>105.55</v>
      </c>
      <c r="F1584">
        <v>106.01</v>
      </c>
      <c r="G1584">
        <v>46514000</v>
      </c>
      <c r="J1584" t="s">
        <v>10</v>
      </c>
      <c r="K1584" s="1">
        <v>42111</v>
      </c>
      <c r="L1584">
        <v>106.01</v>
      </c>
      <c r="N1584" t="s">
        <v>7</v>
      </c>
      <c r="O1584" s="1">
        <v>42111</v>
      </c>
      <c r="P1584" s="3">
        <f>sqqq!K1305/sqqq!K1304-1</f>
        <v>-4.4039483675018976E-2</v>
      </c>
      <c r="Q1584" s="3">
        <f t="shared" si="20"/>
        <v>-1.560033429287766E-2</v>
      </c>
      <c r="R1584" s="1"/>
    </row>
    <row r="1585" spans="1:18" x14ac:dyDescent="0.25">
      <c r="A1585" s="1">
        <v>42114</v>
      </c>
      <c r="B1585" t="s">
        <v>10</v>
      </c>
      <c r="C1585">
        <v>106.54</v>
      </c>
      <c r="D1585">
        <v>107.79</v>
      </c>
      <c r="E1585">
        <v>106.5</v>
      </c>
      <c r="F1585">
        <v>107.6</v>
      </c>
      <c r="G1585">
        <v>28945900</v>
      </c>
      <c r="J1585" t="s">
        <v>10</v>
      </c>
      <c r="K1585" s="1">
        <v>42114</v>
      </c>
      <c r="L1585">
        <v>107.6</v>
      </c>
      <c r="N1585" t="s">
        <v>7</v>
      </c>
      <c r="O1585" s="1">
        <v>42114</v>
      </c>
      <c r="P1585" s="3">
        <f>sqqq!K1306/sqqq!K1305-1</f>
        <v>-1.3105639396346236E-2</v>
      </c>
      <c r="Q1585" s="3">
        <f t="shared" si="20"/>
        <v>1.4998585039147194E-2</v>
      </c>
      <c r="R1585" s="1"/>
    </row>
    <row r="1586" spans="1:18" x14ac:dyDescent="0.25">
      <c r="A1586" s="1">
        <v>42115</v>
      </c>
      <c r="B1586" t="s">
        <v>10</v>
      </c>
      <c r="C1586">
        <v>108.22</v>
      </c>
      <c r="D1586">
        <v>108.41</v>
      </c>
      <c r="E1586">
        <v>107.93</v>
      </c>
      <c r="F1586">
        <v>108.06</v>
      </c>
      <c r="G1586">
        <v>22759800</v>
      </c>
      <c r="J1586" t="s">
        <v>10</v>
      </c>
      <c r="K1586" s="1">
        <v>42115</v>
      </c>
      <c r="L1586">
        <v>108.06</v>
      </c>
      <c r="N1586" t="s">
        <v>7</v>
      </c>
      <c r="O1586" s="1">
        <v>42115</v>
      </c>
      <c r="P1586" s="3">
        <f>sqqq!K1307/sqqq!K1306-1</f>
        <v>-1.5291750503018231E-2</v>
      </c>
      <c r="Q1586" s="3">
        <f t="shared" si="20"/>
        <v>4.2750929368029489E-3</v>
      </c>
      <c r="R1586" s="1"/>
    </row>
    <row r="1587" spans="1:18" x14ac:dyDescent="0.25">
      <c r="A1587" s="1">
        <v>42116</v>
      </c>
      <c r="B1587" t="s">
        <v>10</v>
      </c>
      <c r="C1587">
        <v>108.34</v>
      </c>
      <c r="D1587">
        <v>108.83</v>
      </c>
      <c r="E1587">
        <v>107.64</v>
      </c>
      <c r="F1587">
        <v>108.65</v>
      </c>
      <c r="G1587">
        <v>21429200</v>
      </c>
      <c r="J1587" t="s">
        <v>10</v>
      </c>
      <c r="K1587" s="1">
        <v>42116</v>
      </c>
      <c r="L1587">
        <v>108.65</v>
      </c>
      <c r="N1587" t="s">
        <v>7</v>
      </c>
      <c r="O1587" s="1">
        <v>42116</v>
      </c>
      <c r="P1587" s="3">
        <f>sqqq!K1308/sqqq!K1307-1</f>
        <v>-1.1851246424192885E-2</v>
      </c>
      <c r="Q1587" s="3">
        <f t="shared" si="20"/>
        <v>5.4599296687025678E-3</v>
      </c>
      <c r="R1587" s="1"/>
    </row>
    <row r="1588" spans="1:18" x14ac:dyDescent="0.25">
      <c r="A1588" s="1">
        <v>42117</v>
      </c>
      <c r="B1588" t="s">
        <v>10</v>
      </c>
      <c r="C1588">
        <v>108.28</v>
      </c>
      <c r="D1588">
        <v>109.55</v>
      </c>
      <c r="E1588">
        <v>108.26</v>
      </c>
      <c r="F1588">
        <v>109.06</v>
      </c>
      <c r="G1588">
        <v>29473200</v>
      </c>
      <c r="J1588" t="s">
        <v>10</v>
      </c>
      <c r="K1588" s="1">
        <v>42117</v>
      </c>
      <c r="L1588">
        <v>109.06</v>
      </c>
      <c r="N1588" t="s">
        <v>7</v>
      </c>
      <c r="O1588" s="1">
        <v>42117</v>
      </c>
      <c r="P1588" s="3">
        <f>sqqq!K1309/sqqq!K1308-1</f>
        <v>-4.0115798180314299E-2</v>
      </c>
      <c r="Q1588" s="3">
        <f t="shared" si="20"/>
        <v>3.7735849056603765E-3</v>
      </c>
      <c r="R1588" s="1"/>
    </row>
    <row r="1589" spans="1:18" x14ac:dyDescent="0.25">
      <c r="A1589" s="1">
        <v>42118</v>
      </c>
      <c r="B1589" t="s">
        <v>10</v>
      </c>
      <c r="C1589">
        <v>110.21</v>
      </c>
      <c r="D1589">
        <v>110.69</v>
      </c>
      <c r="E1589">
        <v>110.03</v>
      </c>
      <c r="F1589">
        <v>110.54</v>
      </c>
      <c r="G1589">
        <v>32508100</v>
      </c>
      <c r="J1589" t="s">
        <v>10</v>
      </c>
      <c r="K1589" s="1">
        <v>42118</v>
      </c>
      <c r="L1589">
        <v>110.54</v>
      </c>
      <c r="N1589" t="s">
        <v>7</v>
      </c>
      <c r="O1589" s="1">
        <v>42118</v>
      </c>
      <c r="P1589" s="3">
        <f>sqqq!K1310/sqqq!K1309-1</f>
        <v>6.4627315812149089E-3</v>
      </c>
      <c r="Q1589" s="3">
        <f t="shared" si="20"/>
        <v>1.3570511644966032E-2</v>
      </c>
      <c r="R1589" s="1"/>
    </row>
    <row r="1590" spans="1:18" x14ac:dyDescent="0.25">
      <c r="A1590" s="1">
        <v>42121</v>
      </c>
      <c r="B1590" t="s">
        <v>10</v>
      </c>
      <c r="C1590">
        <v>110.95</v>
      </c>
      <c r="D1590">
        <v>111.16</v>
      </c>
      <c r="E1590">
        <v>110.02</v>
      </c>
      <c r="F1590">
        <v>110.26</v>
      </c>
      <c r="G1590">
        <v>31121300</v>
      </c>
      <c r="J1590" t="s">
        <v>10</v>
      </c>
      <c r="K1590" s="1">
        <v>42121</v>
      </c>
      <c r="L1590">
        <v>110.26</v>
      </c>
      <c r="N1590" t="s">
        <v>7</v>
      </c>
      <c r="O1590" s="1">
        <v>42121</v>
      </c>
      <c r="P1590" s="3">
        <f>sqqq!K1311/sqqq!K1310-1</f>
        <v>6.4212328767123683E-3</v>
      </c>
      <c r="Q1590" s="3">
        <f t="shared" si="20"/>
        <v>-2.5330197213678796E-3</v>
      </c>
      <c r="R1590" s="1"/>
    </row>
    <row r="1591" spans="1:18" x14ac:dyDescent="0.25">
      <c r="A1591" s="1">
        <v>42122</v>
      </c>
      <c r="B1591" t="s">
        <v>10</v>
      </c>
      <c r="C1591">
        <v>110.34</v>
      </c>
      <c r="D1591">
        <v>110.55</v>
      </c>
      <c r="E1591">
        <v>109.11</v>
      </c>
      <c r="F1591">
        <v>110.04</v>
      </c>
      <c r="G1591">
        <v>36849200</v>
      </c>
      <c r="J1591" t="s">
        <v>10</v>
      </c>
      <c r="K1591" s="1">
        <v>42122</v>
      </c>
      <c r="L1591">
        <v>110.04</v>
      </c>
      <c r="N1591" t="s">
        <v>7</v>
      </c>
      <c r="O1591" s="1">
        <v>42122</v>
      </c>
      <c r="P1591" s="3">
        <f>sqqq!K1312/sqqq!K1311-1</f>
        <v>1.8290089323692138E-2</v>
      </c>
      <c r="Q1591" s="3">
        <f t="shared" si="20"/>
        <v>-1.9952838744784485E-3</v>
      </c>
      <c r="R1591" s="1"/>
    </row>
    <row r="1592" spans="1:18" x14ac:dyDescent="0.25">
      <c r="A1592" s="1">
        <v>42123</v>
      </c>
      <c r="B1592" t="s">
        <v>10</v>
      </c>
      <c r="C1592">
        <v>109.43</v>
      </c>
      <c r="D1592">
        <v>110.07</v>
      </c>
      <c r="E1592">
        <v>108.75</v>
      </c>
      <c r="F1592">
        <v>109.35</v>
      </c>
      <c r="G1592">
        <v>34043900</v>
      </c>
      <c r="J1592" t="s">
        <v>10</v>
      </c>
      <c r="K1592" s="1">
        <v>42123</v>
      </c>
      <c r="L1592">
        <v>109.35</v>
      </c>
      <c r="N1592" t="s">
        <v>7</v>
      </c>
      <c r="O1592" s="1">
        <v>42123</v>
      </c>
      <c r="P1592" s="3">
        <f>sqqq!K1313/sqqq!K1312-1</f>
        <v>4.761904761904745E-2</v>
      </c>
      <c r="Q1592" s="3">
        <f t="shared" si="20"/>
        <v>-6.2704471101419079E-3</v>
      </c>
      <c r="R1592" s="1"/>
    </row>
    <row r="1593" spans="1:18" x14ac:dyDescent="0.25">
      <c r="A1593" s="1">
        <v>42124</v>
      </c>
      <c r="B1593" t="s">
        <v>10</v>
      </c>
      <c r="C1593">
        <v>108.73</v>
      </c>
      <c r="D1593">
        <v>109.17</v>
      </c>
      <c r="E1593">
        <v>107.06</v>
      </c>
      <c r="F1593">
        <v>107.63</v>
      </c>
      <c r="G1593">
        <v>44080500</v>
      </c>
      <c r="J1593" t="s">
        <v>10</v>
      </c>
      <c r="K1593" s="1">
        <v>42124</v>
      </c>
      <c r="L1593">
        <v>107.63</v>
      </c>
      <c r="N1593" t="s">
        <v>7</v>
      </c>
      <c r="O1593" s="1">
        <v>42124</v>
      </c>
      <c r="P1593" s="3">
        <f>sqqq!K1314/sqqq!K1313-1</f>
        <v>-4.0271132376395458E-2</v>
      </c>
      <c r="Q1593" s="3">
        <f t="shared" si="20"/>
        <v>-1.5729309556470006E-2</v>
      </c>
      <c r="R1593" s="1"/>
    </row>
    <row r="1594" spans="1:18" x14ac:dyDescent="0.25">
      <c r="A1594" s="1">
        <v>42125</v>
      </c>
      <c r="B1594" t="s">
        <v>10</v>
      </c>
      <c r="C1594">
        <v>108.05</v>
      </c>
      <c r="D1594">
        <v>109.12</v>
      </c>
      <c r="E1594">
        <v>108.03</v>
      </c>
      <c r="F1594">
        <v>109.05</v>
      </c>
      <c r="G1594">
        <v>32874300</v>
      </c>
      <c r="J1594" t="s">
        <v>10</v>
      </c>
      <c r="K1594" s="1">
        <v>42125</v>
      </c>
      <c r="L1594">
        <v>109.05</v>
      </c>
      <c r="N1594" t="s">
        <v>7</v>
      </c>
      <c r="O1594" s="1">
        <v>42125</v>
      </c>
      <c r="P1594" s="3">
        <f>sqqq!K1315/sqqq!K1314-1</f>
        <v>-4.1545492314084553E-3</v>
      </c>
      <c r="Q1594" s="3">
        <f t="shared" si="20"/>
        <v>1.3193347579671055E-2</v>
      </c>
      <c r="R1594" s="1"/>
    </row>
    <row r="1595" spans="1:18" x14ac:dyDescent="0.25">
      <c r="A1595" s="1">
        <v>42128</v>
      </c>
      <c r="B1595" t="s">
        <v>10</v>
      </c>
      <c r="C1595">
        <v>109.4</v>
      </c>
      <c r="D1595">
        <v>109.91</v>
      </c>
      <c r="E1595">
        <v>109.17</v>
      </c>
      <c r="F1595">
        <v>109.23</v>
      </c>
      <c r="G1595">
        <v>23507300</v>
      </c>
      <c r="J1595" t="s">
        <v>10</v>
      </c>
      <c r="K1595" s="1">
        <v>42128</v>
      </c>
      <c r="L1595">
        <v>109.23</v>
      </c>
      <c r="N1595" t="s">
        <v>7</v>
      </c>
      <c r="O1595" s="1">
        <v>42128</v>
      </c>
      <c r="P1595" s="3">
        <f>sqqq!K1316/sqqq!K1315-1</f>
        <v>4.7559449311639579E-2</v>
      </c>
      <c r="Q1595" s="3">
        <f t="shared" si="20"/>
        <v>1.6506189821183792E-3</v>
      </c>
      <c r="R1595" s="1"/>
    </row>
    <row r="1596" spans="1:18" x14ac:dyDescent="0.25">
      <c r="A1596" s="1">
        <v>42129</v>
      </c>
      <c r="B1596" t="s">
        <v>10</v>
      </c>
      <c r="C1596">
        <v>108.8</v>
      </c>
      <c r="D1596">
        <v>109</v>
      </c>
      <c r="E1596">
        <v>107.4</v>
      </c>
      <c r="F1596">
        <v>107.45</v>
      </c>
      <c r="G1596">
        <v>47843300</v>
      </c>
      <c r="J1596" t="s">
        <v>10</v>
      </c>
      <c r="K1596" s="1">
        <v>42129</v>
      </c>
      <c r="L1596">
        <v>107.45</v>
      </c>
      <c r="N1596" t="s">
        <v>7</v>
      </c>
      <c r="O1596" s="1">
        <v>42129</v>
      </c>
      <c r="P1596" s="3">
        <f>sqqq!K1317/sqqq!K1316-1</f>
        <v>2.1107128634010319E-2</v>
      </c>
      <c r="Q1596" s="3">
        <f t="shared" si="20"/>
        <v>-1.6295889407671904E-2</v>
      </c>
      <c r="R1596" s="1"/>
    </row>
    <row r="1597" spans="1:18" x14ac:dyDescent="0.25">
      <c r="A1597" s="1">
        <v>42130</v>
      </c>
      <c r="B1597" t="s">
        <v>10</v>
      </c>
      <c r="C1597">
        <v>107.64</v>
      </c>
      <c r="D1597">
        <v>107.95</v>
      </c>
      <c r="E1597">
        <v>106</v>
      </c>
      <c r="F1597">
        <v>106.71</v>
      </c>
      <c r="G1597">
        <v>42687200</v>
      </c>
      <c r="J1597" t="s">
        <v>10</v>
      </c>
      <c r="K1597" s="1">
        <v>42130</v>
      </c>
      <c r="L1597">
        <v>106.71</v>
      </c>
      <c r="N1597" t="s">
        <v>7</v>
      </c>
      <c r="O1597" s="1">
        <v>42130</v>
      </c>
      <c r="P1597" s="3">
        <f>sqqq!K1318/sqqq!K1317-1</f>
        <v>-1.8330733229329099E-2</v>
      </c>
      <c r="Q1597" s="3">
        <f t="shared" si="20"/>
        <v>-6.8869241507678591E-3</v>
      </c>
      <c r="R1597" s="1"/>
    </row>
    <row r="1598" spans="1:18" x14ac:dyDescent="0.25">
      <c r="A1598" s="1">
        <v>42131</v>
      </c>
      <c r="B1598" t="s">
        <v>10</v>
      </c>
      <c r="C1598">
        <v>106.68</v>
      </c>
      <c r="D1598">
        <v>107.65</v>
      </c>
      <c r="E1598">
        <v>106.6</v>
      </c>
      <c r="F1598">
        <v>107.35</v>
      </c>
      <c r="G1598">
        <v>29335800</v>
      </c>
      <c r="J1598" t="s">
        <v>10</v>
      </c>
      <c r="K1598" s="1">
        <v>42131</v>
      </c>
      <c r="L1598">
        <v>107.35</v>
      </c>
      <c r="N1598" t="s">
        <v>7</v>
      </c>
      <c r="O1598" s="1">
        <v>42131</v>
      </c>
      <c r="P1598" s="3">
        <f>sqqq!K1319/sqqq!K1318-1</f>
        <v>-3.615415176797776E-2</v>
      </c>
      <c r="Q1598" s="3">
        <f t="shared" si="20"/>
        <v>5.9975634898321584E-3</v>
      </c>
      <c r="R1598" s="1"/>
    </row>
    <row r="1599" spans="1:18" x14ac:dyDescent="0.25">
      <c r="A1599" s="1">
        <v>42132</v>
      </c>
      <c r="B1599" t="s">
        <v>10</v>
      </c>
      <c r="C1599">
        <v>108.46</v>
      </c>
      <c r="D1599">
        <v>108.92</v>
      </c>
      <c r="E1599">
        <v>108.3</v>
      </c>
      <c r="F1599">
        <v>108.69</v>
      </c>
      <c r="G1599">
        <v>33023300</v>
      </c>
      <c r="J1599" t="s">
        <v>10</v>
      </c>
      <c r="K1599" s="1">
        <v>42132</v>
      </c>
      <c r="L1599">
        <v>108.69</v>
      </c>
      <c r="N1599" t="s">
        <v>7</v>
      </c>
      <c r="O1599" s="1">
        <v>42132</v>
      </c>
      <c r="P1599" s="3">
        <f>sqqq!K1320/sqqq!K1319-1</f>
        <v>1.1129431162407277E-2</v>
      </c>
      <c r="Q1599" s="3">
        <f t="shared" si="20"/>
        <v>1.2482533768048532E-2</v>
      </c>
      <c r="R1599" s="1"/>
    </row>
    <row r="1600" spans="1:18" x14ac:dyDescent="0.25">
      <c r="A1600" s="1">
        <v>42135</v>
      </c>
      <c r="B1600" t="s">
        <v>10</v>
      </c>
      <c r="C1600">
        <v>108.76</v>
      </c>
      <c r="D1600">
        <v>108.98</v>
      </c>
      <c r="E1600">
        <v>108.19</v>
      </c>
      <c r="F1600">
        <v>108.27</v>
      </c>
      <c r="G1600">
        <v>19679300</v>
      </c>
      <c r="J1600" t="s">
        <v>10</v>
      </c>
      <c r="K1600" s="1">
        <v>42135</v>
      </c>
      <c r="L1600">
        <v>108.27</v>
      </c>
      <c r="N1600" t="s">
        <v>7</v>
      </c>
      <c r="O1600" s="1">
        <v>42135</v>
      </c>
      <c r="P1600" s="3">
        <f>sqqq!K1321/sqqq!K1320-1</f>
        <v>1.4268242967794498E-2</v>
      </c>
      <c r="Q1600" s="3">
        <f t="shared" si="20"/>
        <v>-3.8642009384488585E-3</v>
      </c>
      <c r="R1600" s="1"/>
    </row>
    <row r="1601" spans="1:18" x14ac:dyDescent="0.25">
      <c r="A1601" s="1">
        <v>42136</v>
      </c>
      <c r="B1601" t="s">
        <v>10</v>
      </c>
      <c r="C1601">
        <v>107.63</v>
      </c>
      <c r="D1601">
        <v>108.33</v>
      </c>
      <c r="E1601">
        <v>106.8</v>
      </c>
      <c r="F1601">
        <v>107.78</v>
      </c>
      <c r="G1601">
        <v>33665000</v>
      </c>
      <c r="J1601" t="s">
        <v>10</v>
      </c>
      <c r="K1601" s="1">
        <v>42136</v>
      </c>
      <c r="L1601">
        <v>107.78</v>
      </c>
      <c r="N1601" t="s">
        <v>7</v>
      </c>
      <c r="O1601" s="1">
        <v>42136</v>
      </c>
      <c r="P1601" s="3">
        <f>sqqq!K1322/sqqq!K1321-1</f>
        <v>-6.8327974276526371E-3</v>
      </c>
      <c r="Q1601" s="3">
        <f t="shared" si="20"/>
        <v>-4.5257227302114567E-3</v>
      </c>
      <c r="R1601" s="1"/>
    </row>
    <row r="1602" spans="1:18" x14ac:dyDescent="0.25">
      <c r="A1602" s="1">
        <v>42137</v>
      </c>
      <c r="B1602" t="s">
        <v>10</v>
      </c>
      <c r="C1602">
        <v>108.25</v>
      </c>
      <c r="D1602">
        <v>108.81</v>
      </c>
      <c r="E1602">
        <v>107.84</v>
      </c>
      <c r="F1602">
        <v>108</v>
      </c>
      <c r="G1602">
        <v>20738400</v>
      </c>
      <c r="J1602" t="s">
        <v>10</v>
      </c>
      <c r="K1602" s="1">
        <v>42137</v>
      </c>
      <c r="L1602">
        <v>108</v>
      </c>
      <c r="N1602" t="s">
        <v>7</v>
      </c>
      <c r="O1602" s="1">
        <v>42137</v>
      </c>
      <c r="P1602" s="3">
        <f>sqqq!K1323/sqqq!K1322-1</f>
        <v>-4.3707001214083441E-2</v>
      </c>
      <c r="Q1602" s="3">
        <f t="shared" si="20"/>
        <v>2.0411950269065837E-3</v>
      </c>
      <c r="R1602" s="1"/>
    </row>
    <row r="1603" spans="1:18" x14ac:dyDescent="0.25">
      <c r="A1603" s="1">
        <v>42138</v>
      </c>
      <c r="B1603" t="s">
        <v>10</v>
      </c>
      <c r="C1603">
        <v>108.88</v>
      </c>
      <c r="D1603">
        <v>109.67</v>
      </c>
      <c r="E1603">
        <v>108.48</v>
      </c>
      <c r="F1603">
        <v>109.58</v>
      </c>
      <c r="G1603">
        <v>23904200</v>
      </c>
      <c r="J1603" t="s">
        <v>10</v>
      </c>
      <c r="K1603" s="1">
        <v>42138</v>
      </c>
      <c r="L1603">
        <v>109.58</v>
      </c>
      <c r="N1603" t="s">
        <v>7</v>
      </c>
      <c r="O1603" s="1">
        <v>42138</v>
      </c>
      <c r="P1603" s="3">
        <f>sqqq!K1324/sqqq!K1323-1</f>
        <v>-1.6927634363097521E-3</v>
      </c>
      <c r="Q1603" s="3">
        <f t="shared" si="20"/>
        <v>1.4629629629629548E-2</v>
      </c>
      <c r="R1603" s="1"/>
    </row>
    <row r="1604" spans="1:18" x14ac:dyDescent="0.25">
      <c r="A1604" s="1">
        <v>42139</v>
      </c>
      <c r="B1604" t="s">
        <v>10</v>
      </c>
      <c r="C1604">
        <v>109.86</v>
      </c>
      <c r="D1604">
        <v>110.01</v>
      </c>
      <c r="E1604">
        <v>109.31</v>
      </c>
      <c r="F1604">
        <v>109.58</v>
      </c>
      <c r="G1604">
        <v>23937400</v>
      </c>
      <c r="J1604" t="s">
        <v>10</v>
      </c>
      <c r="K1604" s="1">
        <v>42139</v>
      </c>
      <c r="L1604">
        <v>109.58</v>
      </c>
      <c r="N1604" t="s">
        <v>7</v>
      </c>
      <c r="O1604" s="1">
        <v>42139</v>
      </c>
      <c r="P1604" s="3">
        <f>sqqq!K1325/sqqq!K1324-1</f>
        <v>-1.1021619330224719E-2</v>
      </c>
      <c r="Q1604" s="3">
        <f t="shared" si="20"/>
        <v>0</v>
      </c>
      <c r="R1604" s="1"/>
    </row>
    <row r="1605" spans="1:18" x14ac:dyDescent="0.25">
      <c r="A1605" s="1">
        <v>42142</v>
      </c>
      <c r="B1605" t="s">
        <v>10</v>
      </c>
      <c r="C1605">
        <v>109.4</v>
      </c>
      <c r="D1605">
        <v>110.28</v>
      </c>
      <c r="E1605">
        <v>109.32</v>
      </c>
      <c r="F1605">
        <v>110.06</v>
      </c>
      <c r="G1605">
        <v>17631100</v>
      </c>
      <c r="J1605" t="s">
        <v>10</v>
      </c>
      <c r="K1605" s="1">
        <v>42142</v>
      </c>
      <c r="L1605">
        <v>110.06</v>
      </c>
      <c r="N1605" t="s">
        <v>7</v>
      </c>
      <c r="O1605" s="1">
        <v>42142</v>
      </c>
      <c r="P1605" s="3">
        <f>sqqq!K1326/sqqq!K1325-1</f>
        <v>3.0004286326619223E-3</v>
      </c>
      <c r="Q1605" s="3">
        <f t="shared" si="20"/>
        <v>4.3803613798139018E-3</v>
      </c>
      <c r="R1605" s="1"/>
    </row>
    <row r="1606" spans="1:18" x14ac:dyDescent="0.25">
      <c r="A1606" s="1">
        <v>42143</v>
      </c>
      <c r="B1606" t="s">
        <v>10</v>
      </c>
      <c r="C1606">
        <v>110.18</v>
      </c>
      <c r="D1606">
        <v>110.35</v>
      </c>
      <c r="E1606">
        <v>109.76</v>
      </c>
      <c r="F1606">
        <v>109.94</v>
      </c>
      <c r="G1606">
        <v>14212900</v>
      </c>
      <c r="J1606" t="s">
        <v>10</v>
      </c>
      <c r="K1606" s="1">
        <v>42143</v>
      </c>
      <c r="L1606">
        <v>109.94</v>
      </c>
      <c r="N1606" t="s">
        <v>7</v>
      </c>
      <c r="O1606" s="1">
        <v>42143</v>
      </c>
      <c r="P1606" s="3">
        <f>sqqq!K1327/sqqq!K1326-1</f>
        <v>-2.564102564102555E-3</v>
      </c>
      <c r="Q1606" s="3">
        <f t="shared" si="20"/>
        <v>-1.0903143739778853E-3</v>
      </c>
      <c r="R1606" s="1"/>
    </row>
    <row r="1607" spans="1:18" x14ac:dyDescent="0.25">
      <c r="A1607" s="1">
        <v>42144</v>
      </c>
      <c r="B1607" t="s">
        <v>10</v>
      </c>
      <c r="C1607">
        <v>110.02</v>
      </c>
      <c r="D1607">
        <v>110.67</v>
      </c>
      <c r="E1607">
        <v>109.43</v>
      </c>
      <c r="F1607">
        <v>110.01</v>
      </c>
      <c r="G1607">
        <v>21131900</v>
      </c>
      <c r="J1607" t="s">
        <v>10</v>
      </c>
      <c r="K1607" s="1">
        <v>42144</v>
      </c>
      <c r="L1607">
        <v>110.01</v>
      </c>
      <c r="N1607" t="s">
        <v>7</v>
      </c>
      <c r="O1607" s="1">
        <v>42144</v>
      </c>
      <c r="P1607" s="3">
        <f>sqqq!K1328/sqqq!K1327-1</f>
        <v>-1.6709511568123392E-2</v>
      </c>
      <c r="Q1607" s="3">
        <f t="shared" si="20"/>
        <v>6.3671093323636185E-4</v>
      </c>
      <c r="R1607" s="1"/>
    </row>
    <row r="1608" spans="1:18" x14ac:dyDescent="0.25">
      <c r="A1608" s="1">
        <v>42145</v>
      </c>
      <c r="B1608" t="s">
        <v>10</v>
      </c>
      <c r="C1608">
        <v>109.82</v>
      </c>
      <c r="D1608">
        <v>110.73</v>
      </c>
      <c r="E1608">
        <v>109.66</v>
      </c>
      <c r="F1608">
        <v>110.58</v>
      </c>
      <c r="G1608">
        <v>16771800</v>
      </c>
      <c r="J1608" t="s">
        <v>10</v>
      </c>
      <c r="K1608" s="1">
        <v>42145</v>
      </c>
      <c r="L1608">
        <v>110.58</v>
      </c>
      <c r="N1608" t="s">
        <v>7</v>
      </c>
      <c r="O1608" s="1">
        <v>42145</v>
      </c>
      <c r="P1608" s="3">
        <f>sqqq!K1329/sqqq!K1328-1</f>
        <v>3.9215686274509665E-3</v>
      </c>
      <c r="Q1608" s="3">
        <f t="shared" si="20"/>
        <v>5.1813471502590858E-3</v>
      </c>
      <c r="R1608" s="1"/>
    </row>
    <row r="1609" spans="1:18" x14ac:dyDescent="0.25">
      <c r="A1609" s="1">
        <v>42146</v>
      </c>
      <c r="B1609" t="s">
        <v>10</v>
      </c>
      <c r="C1609">
        <v>110.45</v>
      </c>
      <c r="D1609">
        <v>110.87</v>
      </c>
      <c r="E1609">
        <v>110.38</v>
      </c>
      <c r="F1609">
        <v>110.47</v>
      </c>
      <c r="G1609">
        <v>13543800</v>
      </c>
      <c r="J1609" t="s">
        <v>10</v>
      </c>
      <c r="K1609" s="1">
        <v>42146</v>
      </c>
      <c r="L1609">
        <v>110.47</v>
      </c>
      <c r="N1609" t="s">
        <v>7</v>
      </c>
      <c r="O1609" s="1">
        <v>42146</v>
      </c>
      <c r="P1609" s="3">
        <f>sqqq!K1330/sqqq!K1329-1</f>
        <v>3.515625E-2</v>
      </c>
      <c r="Q1609" s="3">
        <f t="shared" si="20"/>
        <v>-9.9475492855849446E-4</v>
      </c>
      <c r="R1609" s="1"/>
    </row>
    <row r="1610" spans="1:18" x14ac:dyDescent="0.25">
      <c r="A1610" s="1">
        <v>42150</v>
      </c>
      <c r="B1610" t="s">
        <v>10</v>
      </c>
      <c r="C1610">
        <v>110.23</v>
      </c>
      <c r="D1610">
        <v>110.38</v>
      </c>
      <c r="E1610">
        <v>108.76</v>
      </c>
      <c r="F1610">
        <v>109.2</v>
      </c>
      <c r="G1610">
        <v>25488400</v>
      </c>
      <c r="J1610" t="s">
        <v>10</v>
      </c>
      <c r="K1610" s="1">
        <v>42150</v>
      </c>
      <c r="L1610">
        <v>109.2</v>
      </c>
      <c r="N1610" t="s">
        <v>7</v>
      </c>
      <c r="O1610" s="1">
        <v>42150</v>
      </c>
      <c r="P1610" s="3">
        <f>sqqq!K1331/sqqq!K1330-1</f>
        <v>-4.94758909853249E-2</v>
      </c>
      <c r="Q1610" s="3">
        <f t="shared" si="20"/>
        <v>-1.1496333846293116E-2</v>
      </c>
      <c r="R1610" s="1"/>
    </row>
    <row r="1611" spans="1:18" x14ac:dyDescent="0.25">
      <c r="A1611" s="1">
        <v>42151</v>
      </c>
      <c r="B1611" t="s">
        <v>10</v>
      </c>
      <c r="C1611">
        <v>109.53</v>
      </c>
      <c r="D1611">
        <v>111.08</v>
      </c>
      <c r="E1611">
        <v>109.29</v>
      </c>
      <c r="F1611">
        <v>110.96</v>
      </c>
      <c r="G1611">
        <v>30572700</v>
      </c>
      <c r="J1611" t="s">
        <v>10</v>
      </c>
      <c r="K1611" s="1">
        <v>42151</v>
      </c>
      <c r="L1611">
        <v>110.96</v>
      </c>
      <c r="N1611" t="s">
        <v>7</v>
      </c>
      <c r="O1611" s="1">
        <v>42151</v>
      </c>
      <c r="P1611" s="3">
        <f>sqqq!K1332/sqqq!K1331-1</f>
        <v>6.6166740185267248E-3</v>
      </c>
      <c r="Q1611" s="3">
        <f t="shared" si="20"/>
        <v>1.611721611721606E-2</v>
      </c>
      <c r="R1611" s="1"/>
    </row>
    <row r="1612" spans="1:18" x14ac:dyDescent="0.25">
      <c r="A1612" s="1">
        <v>42152</v>
      </c>
      <c r="B1612" t="s">
        <v>10</v>
      </c>
      <c r="C1612">
        <v>110.75</v>
      </c>
      <c r="D1612">
        <v>111.01</v>
      </c>
      <c r="E1612">
        <v>110.37</v>
      </c>
      <c r="F1612">
        <v>110.71</v>
      </c>
      <c r="G1612">
        <v>17302400</v>
      </c>
      <c r="J1612" t="s">
        <v>10</v>
      </c>
      <c r="K1612" s="1">
        <v>42152</v>
      </c>
      <c r="L1612">
        <v>110.71</v>
      </c>
      <c r="N1612" t="s">
        <v>7</v>
      </c>
      <c r="O1612" s="1">
        <v>42152</v>
      </c>
      <c r="P1612" s="3">
        <f>sqqq!K1333/sqqq!K1332-1</f>
        <v>1.7966695880806238E-2</v>
      </c>
      <c r="Q1612" s="3">
        <f t="shared" si="20"/>
        <v>-2.253064167267449E-3</v>
      </c>
      <c r="R1612" s="1"/>
    </row>
    <row r="1613" spans="1:18" x14ac:dyDescent="0.25">
      <c r="A1613" s="1">
        <v>42153</v>
      </c>
      <c r="B1613" t="s">
        <v>10</v>
      </c>
      <c r="C1613">
        <v>110.64</v>
      </c>
      <c r="D1613">
        <v>110.79</v>
      </c>
      <c r="E1613">
        <v>109.79</v>
      </c>
      <c r="F1613">
        <v>110.05</v>
      </c>
      <c r="G1613">
        <v>30383000</v>
      </c>
      <c r="J1613" t="s">
        <v>10</v>
      </c>
      <c r="K1613" s="1">
        <v>42153</v>
      </c>
      <c r="L1613">
        <v>110.05</v>
      </c>
      <c r="N1613" t="s">
        <v>7</v>
      </c>
      <c r="O1613" s="1">
        <v>42153</v>
      </c>
      <c r="P1613" s="3">
        <f>sqqq!K1334/sqqq!K1333-1</f>
        <v>-9.0400344382264297E-3</v>
      </c>
      <c r="Q1613" s="3">
        <f t="shared" si="20"/>
        <v>-5.9615210911390104E-3</v>
      </c>
      <c r="R1613" s="1"/>
    </row>
    <row r="1614" spans="1:18" x14ac:dyDescent="0.25">
      <c r="A1614" s="1">
        <v>42156</v>
      </c>
      <c r="B1614" t="s">
        <v>10</v>
      </c>
      <c r="C1614">
        <v>110.64</v>
      </c>
      <c r="D1614">
        <v>110.72</v>
      </c>
      <c r="E1614">
        <v>109.52</v>
      </c>
      <c r="F1614">
        <v>110.42</v>
      </c>
      <c r="G1614">
        <v>24570200</v>
      </c>
      <c r="J1614" t="s">
        <v>10</v>
      </c>
      <c r="K1614" s="1">
        <v>42156</v>
      </c>
      <c r="L1614">
        <v>110.42</v>
      </c>
      <c r="N1614" t="s">
        <v>7</v>
      </c>
      <c r="O1614" s="1">
        <v>42156</v>
      </c>
      <c r="P1614" s="3">
        <f>sqqq!K1335/sqqq!K1334-1</f>
        <v>9.5569070373586751E-3</v>
      </c>
      <c r="Q1614" s="3">
        <f t="shared" si="20"/>
        <v>3.3621081326669078E-3</v>
      </c>
      <c r="R1614" s="1"/>
    </row>
    <row r="1615" spans="1:18" x14ac:dyDescent="0.25">
      <c r="A1615" s="1">
        <v>42157</v>
      </c>
      <c r="B1615" t="s">
        <v>10</v>
      </c>
      <c r="C1615">
        <v>110.01</v>
      </c>
      <c r="D1615">
        <v>110.61</v>
      </c>
      <c r="E1615">
        <v>109.47</v>
      </c>
      <c r="F1615">
        <v>110.07</v>
      </c>
      <c r="G1615">
        <v>19449600</v>
      </c>
      <c r="J1615" t="s">
        <v>10</v>
      </c>
      <c r="K1615" s="1">
        <v>42157</v>
      </c>
      <c r="L1615">
        <v>110.07</v>
      </c>
      <c r="N1615" t="s">
        <v>7</v>
      </c>
      <c r="O1615" s="1">
        <v>42157</v>
      </c>
      <c r="P1615" s="3">
        <f>sqqq!K1336/sqqq!K1335-1</f>
        <v>-8.6058519793459354E-3</v>
      </c>
      <c r="Q1615" s="3">
        <f t="shared" si="20"/>
        <v>-3.1697156312262553E-3</v>
      </c>
      <c r="R1615" s="1"/>
    </row>
    <row r="1616" spans="1:18" x14ac:dyDescent="0.25">
      <c r="A1616" s="1">
        <v>42158</v>
      </c>
      <c r="B1616" t="s">
        <v>10</v>
      </c>
      <c r="C1616">
        <v>110.57</v>
      </c>
      <c r="D1616">
        <v>110.81</v>
      </c>
      <c r="E1616">
        <v>110.13</v>
      </c>
      <c r="F1616">
        <v>110.4</v>
      </c>
      <c r="G1616">
        <v>20507200</v>
      </c>
      <c r="J1616" t="s">
        <v>10</v>
      </c>
      <c r="K1616" s="1">
        <v>42158</v>
      </c>
      <c r="L1616">
        <v>110.4</v>
      </c>
      <c r="N1616" t="s">
        <v>7</v>
      </c>
      <c r="O1616" s="1">
        <v>42158</v>
      </c>
      <c r="P1616" s="3">
        <f>sqqq!K1337/sqqq!K1336-1</f>
        <v>2.126736111111116E-2</v>
      </c>
      <c r="Q1616" s="3">
        <f t="shared" si="20"/>
        <v>2.9980921231944624E-3</v>
      </c>
      <c r="R1616" s="1"/>
    </row>
    <row r="1617" spans="1:18" x14ac:dyDescent="0.25">
      <c r="A1617" s="1">
        <v>42159</v>
      </c>
      <c r="B1617" t="s">
        <v>10</v>
      </c>
      <c r="C1617">
        <v>109.78</v>
      </c>
      <c r="D1617">
        <v>110.48</v>
      </c>
      <c r="E1617">
        <v>109.21</v>
      </c>
      <c r="F1617">
        <v>109.56</v>
      </c>
      <c r="G1617">
        <v>31374600</v>
      </c>
      <c r="J1617" t="s">
        <v>10</v>
      </c>
      <c r="K1617" s="1">
        <v>42159</v>
      </c>
      <c r="L1617">
        <v>109.56</v>
      </c>
      <c r="N1617" t="s">
        <v>7</v>
      </c>
      <c r="O1617" s="1">
        <v>42159</v>
      </c>
      <c r="P1617" s="3">
        <f>sqqq!K1338/sqqq!K1337-1</f>
        <v>6.799830004249996E-3</v>
      </c>
      <c r="Q1617" s="3">
        <f t="shared" si="20"/>
        <v>-7.6086956521739246E-3</v>
      </c>
      <c r="R1617" s="1"/>
    </row>
    <row r="1618" spans="1:18" x14ac:dyDescent="0.25">
      <c r="A1618" s="1">
        <v>42160</v>
      </c>
      <c r="B1618" t="s">
        <v>10</v>
      </c>
      <c r="C1618">
        <v>109.43</v>
      </c>
      <c r="D1618">
        <v>109.69</v>
      </c>
      <c r="E1618">
        <v>108.63</v>
      </c>
      <c r="F1618">
        <v>109.3</v>
      </c>
      <c r="G1618">
        <v>22641700</v>
      </c>
      <c r="J1618" t="s">
        <v>10</v>
      </c>
      <c r="K1618" s="1">
        <v>42160</v>
      </c>
      <c r="L1618">
        <v>109.3</v>
      </c>
      <c r="N1618" t="s">
        <v>7</v>
      </c>
      <c r="O1618" s="1">
        <v>42160</v>
      </c>
      <c r="P1618" s="3">
        <f>sqqq!K1339/sqqq!K1338-1</f>
        <v>3.1236808780075842E-2</v>
      </c>
      <c r="Q1618" s="3">
        <f t="shared" si="20"/>
        <v>-2.3731288791529748E-3</v>
      </c>
      <c r="R1618" s="1"/>
    </row>
    <row r="1619" spans="1:18" x14ac:dyDescent="0.25">
      <c r="A1619" s="1">
        <v>42163</v>
      </c>
      <c r="B1619" t="s">
        <v>10</v>
      </c>
      <c r="C1619">
        <v>109.25</v>
      </c>
      <c r="D1619">
        <v>109.33</v>
      </c>
      <c r="E1619">
        <v>107.97</v>
      </c>
      <c r="F1619">
        <v>108.19</v>
      </c>
      <c r="G1619">
        <v>24549200</v>
      </c>
      <c r="J1619" t="s">
        <v>10</v>
      </c>
      <c r="K1619" s="1">
        <v>42163</v>
      </c>
      <c r="L1619">
        <v>108.19</v>
      </c>
      <c r="N1619" t="s">
        <v>7</v>
      </c>
      <c r="O1619" s="1">
        <v>42163</v>
      </c>
      <c r="P1619" s="3">
        <f>sqqq!K1340/sqqq!K1339-1</f>
        <v>4.5026606631191068E-3</v>
      </c>
      <c r="Q1619" s="3">
        <f t="shared" si="20"/>
        <v>-1.0155535224153689E-2</v>
      </c>
      <c r="R1619" s="1"/>
    </row>
    <row r="1620" spans="1:18" x14ac:dyDescent="0.25">
      <c r="A1620" s="1">
        <v>42164</v>
      </c>
      <c r="B1620" t="s">
        <v>10</v>
      </c>
      <c r="C1620">
        <v>107.93</v>
      </c>
      <c r="D1620">
        <v>108.4</v>
      </c>
      <c r="E1620">
        <v>107.2</v>
      </c>
      <c r="F1620">
        <v>108.01</v>
      </c>
      <c r="G1620">
        <v>27554600</v>
      </c>
      <c r="J1620" t="s">
        <v>10</v>
      </c>
      <c r="K1620" s="1">
        <v>42164</v>
      </c>
      <c r="L1620">
        <v>108.01</v>
      </c>
      <c r="N1620" t="s">
        <v>7</v>
      </c>
      <c r="O1620" s="1">
        <v>42164</v>
      </c>
      <c r="P1620" s="3">
        <f>sqqq!K1341/sqqq!K1340-1</f>
        <v>-3.9934800325998387E-2</v>
      </c>
      <c r="Q1620" s="3">
        <f t="shared" si="20"/>
        <v>-1.6637397171641588E-3</v>
      </c>
      <c r="R1620" s="1"/>
    </row>
    <row r="1621" spans="1:18" x14ac:dyDescent="0.25">
      <c r="A1621" s="1">
        <v>42165</v>
      </c>
      <c r="B1621" t="s">
        <v>10</v>
      </c>
      <c r="C1621">
        <v>108.38</v>
      </c>
      <c r="D1621">
        <v>109.81</v>
      </c>
      <c r="E1621">
        <v>108.26</v>
      </c>
      <c r="F1621">
        <v>109.49</v>
      </c>
      <c r="G1621">
        <v>30297900</v>
      </c>
      <c r="J1621" t="s">
        <v>10</v>
      </c>
      <c r="K1621" s="1">
        <v>42165</v>
      </c>
      <c r="L1621">
        <v>109.49</v>
      </c>
      <c r="N1621" t="s">
        <v>7</v>
      </c>
      <c r="O1621" s="1">
        <v>42165</v>
      </c>
      <c r="P1621" s="3">
        <f>sqqq!K1342/sqqq!K1341-1</f>
        <v>-5.5178268251272478E-3</v>
      </c>
      <c r="Q1621" s="3">
        <f t="shared" si="20"/>
        <v>1.3702434959725895E-2</v>
      </c>
      <c r="R1621" s="1"/>
    </row>
    <row r="1622" spans="1:18" x14ac:dyDescent="0.25">
      <c r="A1622" s="1">
        <v>42166</v>
      </c>
      <c r="B1622" t="s">
        <v>10</v>
      </c>
      <c r="C1622">
        <v>109.86</v>
      </c>
      <c r="D1622">
        <v>110.15</v>
      </c>
      <c r="E1622">
        <v>109.46</v>
      </c>
      <c r="F1622">
        <v>109.65</v>
      </c>
      <c r="G1622">
        <v>17593500</v>
      </c>
      <c r="J1622" t="s">
        <v>10</v>
      </c>
      <c r="K1622" s="1">
        <v>42166</v>
      </c>
      <c r="L1622">
        <v>109.65</v>
      </c>
      <c r="N1622" t="s">
        <v>7</v>
      </c>
      <c r="O1622" s="1">
        <v>42166</v>
      </c>
      <c r="P1622" s="3">
        <f>sqqq!K1343/sqqq!K1342-1</f>
        <v>2.4327784891165161E-2</v>
      </c>
      <c r="Q1622" s="3">
        <f t="shared" si="20"/>
        <v>1.4613206685543112E-3</v>
      </c>
      <c r="R1622" s="1"/>
    </row>
    <row r="1623" spans="1:18" x14ac:dyDescent="0.25">
      <c r="A1623" s="1">
        <v>42167</v>
      </c>
      <c r="B1623" t="s">
        <v>10</v>
      </c>
      <c r="C1623">
        <v>109.07</v>
      </c>
      <c r="D1623">
        <v>109.3</v>
      </c>
      <c r="E1623">
        <v>108.6</v>
      </c>
      <c r="F1623">
        <v>108.75</v>
      </c>
      <c r="G1623">
        <v>27201800</v>
      </c>
      <c r="J1623" t="s">
        <v>10</v>
      </c>
      <c r="K1623" s="1">
        <v>42167</v>
      </c>
      <c r="L1623">
        <v>108.75</v>
      </c>
      <c r="N1623" t="s">
        <v>7</v>
      </c>
      <c r="O1623" s="1">
        <v>42167</v>
      </c>
      <c r="P1623" s="3">
        <f>sqqq!K1344/sqqq!K1343-1</f>
        <v>1.4166666666666661E-2</v>
      </c>
      <c r="Q1623" s="3">
        <f t="shared" si="20"/>
        <v>-8.2079343365253354E-3</v>
      </c>
      <c r="R1623" s="1"/>
    </row>
    <row r="1624" spans="1:18" x14ac:dyDescent="0.25">
      <c r="A1624" s="1">
        <v>42170</v>
      </c>
      <c r="B1624" t="s">
        <v>10</v>
      </c>
      <c r="C1624">
        <v>107.94</v>
      </c>
      <c r="D1624">
        <v>108.38</v>
      </c>
      <c r="E1624">
        <v>107.31</v>
      </c>
      <c r="F1624">
        <v>108.21</v>
      </c>
      <c r="G1624">
        <v>31238800</v>
      </c>
      <c r="J1624" t="s">
        <v>10</v>
      </c>
      <c r="K1624" s="1">
        <v>42170</v>
      </c>
      <c r="L1624">
        <v>108.21</v>
      </c>
      <c r="N1624" t="s">
        <v>7</v>
      </c>
      <c r="O1624" s="1">
        <v>42170</v>
      </c>
      <c r="P1624" s="3">
        <f>sqqq!K1345/sqqq!K1344-1</f>
        <v>-1.396877567789645E-2</v>
      </c>
      <c r="Q1624" s="3">
        <f t="shared" si="20"/>
        <v>-4.9655172413793913E-3</v>
      </c>
      <c r="R1624" s="1"/>
    </row>
    <row r="1625" spans="1:18" x14ac:dyDescent="0.25">
      <c r="A1625" s="1">
        <v>42171</v>
      </c>
      <c r="B1625" t="s">
        <v>10</v>
      </c>
      <c r="C1625">
        <v>108.1</v>
      </c>
      <c r="D1625">
        <v>108.98</v>
      </c>
      <c r="E1625">
        <v>108.05</v>
      </c>
      <c r="F1625">
        <v>108.8</v>
      </c>
      <c r="G1625">
        <v>16456900</v>
      </c>
      <c r="J1625" t="s">
        <v>10</v>
      </c>
      <c r="K1625" s="1">
        <v>42171</v>
      </c>
      <c r="L1625">
        <v>108.8</v>
      </c>
      <c r="N1625" t="s">
        <v>7</v>
      </c>
      <c r="O1625" s="1">
        <v>42171</v>
      </c>
      <c r="P1625" s="3">
        <f>sqqq!K1346/sqqq!K1345-1</f>
        <v>-9.5833333333333881E-3</v>
      </c>
      <c r="Q1625" s="3">
        <f t="shared" si="20"/>
        <v>5.452361149616447E-3</v>
      </c>
      <c r="R1625" s="1"/>
    </row>
    <row r="1626" spans="1:18" x14ac:dyDescent="0.25">
      <c r="A1626" s="1">
        <v>42172</v>
      </c>
      <c r="B1626" t="s">
        <v>10</v>
      </c>
      <c r="C1626">
        <v>108.98</v>
      </c>
      <c r="D1626">
        <v>109.45</v>
      </c>
      <c r="E1626">
        <v>108.43</v>
      </c>
      <c r="F1626">
        <v>109.1</v>
      </c>
      <c r="G1626">
        <v>23296700</v>
      </c>
      <c r="J1626" t="s">
        <v>10</v>
      </c>
      <c r="K1626" s="1">
        <v>42172</v>
      </c>
      <c r="L1626">
        <v>109.1</v>
      </c>
      <c r="N1626" t="s">
        <v>7</v>
      </c>
      <c r="O1626" s="1">
        <v>42172</v>
      </c>
      <c r="P1626" s="3">
        <f>sqqq!K1347/sqqq!K1346-1</f>
        <v>-4.0807740849810648E-2</v>
      </c>
      <c r="Q1626" s="3">
        <f t="shared" si="20"/>
        <v>2.7573529411764053E-3</v>
      </c>
      <c r="R1626" s="1"/>
    </row>
    <row r="1627" spans="1:18" x14ac:dyDescent="0.25">
      <c r="A1627" s="1">
        <v>42173</v>
      </c>
      <c r="B1627" t="s">
        <v>10</v>
      </c>
      <c r="C1627">
        <v>109.5</v>
      </c>
      <c r="D1627">
        <v>110.88</v>
      </c>
      <c r="E1627">
        <v>109.44</v>
      </c>
      <c r="F1627">
        <v>110.69</v>
      </c>
      <c r="G1627">
        <v>43032400</v>
      </c>
      <c r="J1627" t="s">
        <v>10</v>
      </c>
      <c r="K1627" s="1">
        <v>42173</v>
      </c>
      <c r="L1627">
        <v>110.69</v>
      </c>
      <c r="N1627" t="s">
        <v>7</v>
      </c>
      <c r="O1627" s="1">
        <v>42173</v>
      </c>
      <c r="P1627" s="3">
        <f>sqqq!K1348/sqqq!K1347-1</f>
        <v>1.4035087719298289E-2</v>
      </c>
      <c r="Q1627" s="3">
        <f t="shared" ref="Q1627:Q1690" si="21">F1627/F1626-1</f>
        <v>1.4573785517873583E-2</v>
      </c>
      <c r="R1627" s="1"/>
    </row>
    <row r="1628" spans="1:18" x14ac:dyDescent="0.25">
      <c r="A1628" s="1">
        <v>42174</v>
      </c>
      <c r="B1628" t="s">
        <v>10</v>
      </c>
      <c r="C1628">
        <v>110.49</v>
      </c>
      <c r="D1628">
        <v>110.58</v>
      </c>
      <c r="E1628">
        <v>109.81</v>
      </c>
      <c r="F1628">
        <v>109.89</v>
      </c>
      <c r="G1628">
        <v>27877600</v>
      </c>
      <c r="J1628" t="s">
        <v>10</v>
      </c>
      <c r="K1628" s="1">
        <v>42174</v>
      </c>
      <c r="L1628">
        <v>109.89</v>
      </c>
      <c r="N1628" t="s">
        <v>7</v>
      </c>
      <c r="O1628" s="1">
        <v>42174</v>
      </c>
      <c r="P1628" s="3">
        <f>sqqq!K1349/sqqq!K1348-1</f>
        <v>-2.2923875432526053E-2</v>
      </c>
      <c r="Q1628" s="3">
        <f t="shared" si="21"/>
        <v>-7.2273918149787786E-3</v>
      </c>
      <c r="R1628" s="1"/>
    </row>
    <row r="1629" spans="1:18" x14ac:dyDescent="0.25">
      <c r="A1629" s="1">
        <v>42177</v>
      </c>
      <c r="B1629" t="s">
        <v>10</v>
      </c>
      <c r="C1629">
        <v>110.7</v>
      </c>
      <c r="D1629">
        <v>111.03</v>
      </c>
      <c r="E1629">
        <v>110.45</v>
      </c>
      <c r="F1629">
        <v>110.7</v>
      </c>
      <c r="G1629">
        <v>19120900</v>
      </c>
      <c r="J1629" t="s">
        <v>10</v>
      </c>
      <c r="K1629" s="1">
        <v>42177</v>
      </c>
      <c r="L1629">
        <v>110.7</v>
      </c>
      <c r="N1629" t="s">
        <v>7</v>
      </c>
      <c r="O1629" s="1">
        <v>42177</v>
      </c>
      <c r="P1629" s="3">
        <f>sqqq!K1350/sqqq!K1349-1</f>
        <v>-3.9840637450199168E-3</v>
      </c>
      <c r="Q1629" s="3">
        <f t="shared" si="21"/>
        <v>7.3710073710073765E-3</v>
      </c>
      <c r="R1629" s="1"/>
    </row>
    <row r="1630" spans="1:18" x14ac:dyDescent="0.25">
      <c r="A1630" s="1">
        <v>42178</v>
      </c>
      <c r="B1630" t="s">
        <v>10</v>
      </c>
      <c r="C1630">
        <v>110.82</v>
      </c>
      <c r="D1630">
        <v>110.89</v>
      </c>
      <c r="E1630">
        <v>110.33</v>
      </c>
      <c r="F1630">
        <v>110.79</v>
      </c>
      <c r="G1630">
        <v>18127900</v>
      </c>
      <c r="J1630" t="s">
        <v>10</v>
      </c>
      <c r="K1630" s="1">
        <v>42178</v>
      </c>
      <c r="L1630">
        <v>110.79</v>
      </c>
      <c r="N1630" t="s">
        <v>7</v>
      </c>
      <c r="O1630" s="1">
        <v>42178</v>
      </c>
      <c r="P1630" s="3">
        <f>sqqq!K1351/sqqq!K1350-1</f>
        <v>1.5555555555555545E-2</v>
      </c>
      <c r="Q1630" s="3">
        <f t="shared" si="21"/>
        <v>8.1300813008122752E-4</v>
      </c>
      <c r="R1630" s="1"/>
    </row>
    <row r="1631" spans="1:18" x14ac:dyDescent="0.25">
      <c r="A1631" s="1">
        <v>42179</v>
      </c>
      <c r="B1631" t="s">
        <v>10</v>
      </c>
      <c r="C1631">
        <v>110.66</v>
      </c>
      <c r="D1631">
        <v>111.13</v>
      </c>
      <c r="E1631">
        <v>110.19</v>
      </c>
      <c r="F1631">
        <v>110.22</v>
      </c>
      <c r="G1631">
        <v>15815900</v>
      </c>
      <c r="J1631" t="s">
        <v>10</v>
      </c>
      <c r="K1631" s="1">
        <v>42179</v>
      </c>
      <c r="L1631">
        <v>110.22</v>
      </c>
      <c r="N1631" t="s">
        <v>7</v>
      </c>
      <c r="O1631" s="1">
        <v>42179</v>
      </c>
      <c r="P1631" s="3">
        <f>sqqq!K1352/sqqq!K1351-1</f>
        <v>6.5645514223193757E-3</v>
      </c>
      <c r="Q1631" s="3">
        <f t="shared" si="21"/>
        <v>-5.144868670457714E-3</v>
      </c>
      <c r="R1631" s="1"/>
    </row>
    <row r="1632" spans="1:18" x14ac:dyDescent="0.25">
      <c r="A1632" s="1">
        <v>42180</v>
      </c>
      <c r="B1632" t="s">
        <v>10</v>
      </c>
      <c r="C1632">
        <v>110.65</v>
      </c>
      <c r="D1632">
        <v>110.76</v>
      </c>
      <c r="E1632">
        <v>109.82</v>
      </c>
      <c r="F1632">
        <v>110</v>
      </c>
      <c r="G1632">
        <v>18326700</v>
      </c>
      <c r="J1632" t="s">
        <v>10</v>
      </c>
      <c r="K1632" s="1">
        <v>42180</v>
      </c>
      <c r="L1632">
        <v>110</v>
      </c>
      <c r="N1632" t="s">
        <v>7</v>
      </c>
      <c r="O1632" s="1">
        <v>42180</v>
      </c>
      <c r="P1632" s="3">
        <f>sqqq!K1353/sqqq!K1352-1</f>
        <v>1.8260869565217552E-2</v>
      </c>
      <c r="Q1632" s="3">
        <f t="shared" si="21"/>
        <v>-1.9960079840318778E-3</v>
      </c>
      <c r="R1632" s="1"/>
    </row>
    <row r="1633" spans="1:18" x14ac:dyDescent="0.25">
      <c r="A1633" s="1">
        <v>42181</v>
      </c>
      <c r="B1633" t="s">
        <v>10</v>
      </c>
      <c r="C1633">
        <v>109.98</v>
      </c>
      <c r="D1633">
        <v>110.23</v>
      </c>
      <c r="E1633">
        <v>108.86</v>
      </c>
      <c r="F1633">
        <v>109.27</v>
      </c>
      <c r="G1633">
        <v>32311700</v>
      </c>
      <c r="J1633" t="s">
        <v>10</v>
      </c>
      <c r="K1633" s="1">
        <v>42181</v>
      </c>
      <c r="L1633">
        <v>109.27</v>
      </c>
      <c r="N1633" t="s">
        <v>7</v>
      </c>
      <c r="O1633" s="1">
        <v>42181</v>
      </c>
      <c r="P1633" s="3">
        <f>sqqq!K1354/sqqq!K1353-1</f>
        <v>7.0452604611443093E-2</v>
      </c>
      <c r="Q1633" s="3">
        <f t="shared" si="21"/>
        <v>-6.6363636363636624E-3</v>
      </c>
      <c r="R1633" s="1"/>
    </row>
    <row r="1634" spans="1:18" x14ac:dyDescent="0.25">
      <c r="A1634" s="1">
        <v>42184</v>
      </c>
      <c r="B1634" t="s">
        <v>10</v>
      </c>
      <c r="C1634">
        <v>108.06</v>
      </c>
      <c r="D1634">
        <v>108.66</v>
      </c>
      <c r="E1634">
        <v>106.64</v>
      </c>
      <c r="F1634">
        <v>106.69</v>
      </c>
      <c r="G1634">
        <v>50874900</v>
      </c>
      <c r="J1634" t="s">
        <v>10</v>
      </c>
      <c r="K1634" s="1">
        <v>42184</v>
      </c>
      <c r="L1634">
        <v>106.69</v>
      </c>
      <c r="N1634" t="s">
        <v>7</v>
      </c>
      <c r="O1634" s="1">
        <v>42184</v>
      </c>
      <c r="P1634" s="3">
        <f>sqqq!K1355/sqqq!K1354-1</f>
        <v>-1.1168727562824166E-2</v>
      </c>
      <c r="Q1634" s="3">
        <f t="shared" si="21"/>
        <v>-2.3611238217259967E-2</v>
      </c>
      <c r="R1634" s="1"/>
    </row>
    <row r="1635" spans="1:18" x14ac:dyDescent="0.25">
      <c r="A1635" s="1">
        <v>42185</v>
      </c>
      <c r="B1635" t="s">
        <v>10</v>
      </c>
      <c r="C1635">
        <v>107.49</v>
      </c>
      <c r="D1635">
        <v>107.72</v>
      </c>
      <c r="E1635">
        <v>106.74</v>
      </c>
      <c r="F1635">
        <v>107.07</v>
      </c>
      <c r="G1635">
        <v>34809900</v>
      </c>
      <c r="J1635" t="s">
        <v>10</v>
      </c>
      <c r="K1635" s="1">
        <v>42185</v>
      </c>
      <c r="L1635">
        <v>107.07</v>
      </c>
      <c r="N1635" t="s">
        <v>7</v>
      </c>
      <c r="O1635" s="1">
        <v>42185</v>
      </c>
      <c r="P1635" s="3">
        <f>sqqq!K1356/sqqq!K1355-1</f>
        <v>-2.0976200080677687E-2</v>
      </c>
      <c r="Q1635" s="3">
        <f t="shared" si="21"/>
        <v>3.5617208735587713E-3</v>
      </c>
      <c r="R1635" s="1"/>
    </row>
    <row r="1636" spans="1:18" x14ac:dyDescent="0.25">
      <c r="A1636" s="1">
        <v>42186</v>
      </c>
      <c r="B1636" t="s">
        <v>10</v>
      </c>
      <c r="C1636">
        <v>108.13</v>
      </c>
      <c r="D1636">
        <v>108.35</v>
      </c>
      <c r="E1636">
        <v>107.42</v>
      </c>
      <c r="F1636">
        <v>107.92</v>
      </c>
      <c r="G1636">
        <v>21293000</v>
      </c>
      <c r="J1636" t="s">
        <v>10</v>
      </c>
      <c r="K1636" s="1">
        <v>42186</v>
      </c>
      <c r="L1636">
        <v>107.92</v>
      </c>
      <c r="N1636" t="s">
        <v>7</v>
      </c>
      <c r="O1636" s="1">
        <v>42186</v>
      </c>
      <c r="P1636" s="3">
        <f>sqqq!K1357/sqqq!K1356-1</f>
        <v>-2.8842192006592882E-3</v>
      </c>
      <c r="Q1636" s="3">
        <f t="shared" si="21"/>
        <v>7.9387316708696698E-3</v>
      </c>
      <c r="R1636" s="1"/>
    </row>
    <row r="1637" spans="1:18" x14ac:dyDescent="0.25">
      <c r="A1637" s="1">
        <v>42187</v>
      </c>
      <c r="B1637" t="s">
        <v>10</v>
      </c>
      <c r="C1637">
        <v>108.23</v>
      </c>
      <c r="D1637">
        <v>108.32</v>
      </c>
      <c r="E1637">
        <v>107.62</v>
      </c>
      <c r="F1637">
        <v>107.95</v>
      </c>
      <c r="G1637">
        <v>20499400</v>
      </c>
      <c r="J1637" t="s">
        <v>10</v>
      </c>
      <c r="K1637" s="1">
        <v>42187</v>
      </c>
      <c r="L1637">
        <v>107.95</v>
      </c>
      <c r="N1637" t="s">
        <v>7</v>
      </c>
      <c r="O1637" s="1">
        <v>42187</v>
      </c>
      <c r="P1637" s="3">
        <f>sqqq!K1358/sqqq!K1357-1</f>
        <v>7.024793388429762E-3</v>
      </c>
      <c r="Q1637" s="3">
        <f t="shared" si="21"/>
        <v>2.7798369162335135E-4</v>
      </c>
      <c r="R1637" s="1"/>
    </row>
    <row r="1638" spans="1:18" x14ac:dyDescent="0.25">
      <c r="A1638" s="1">
        <v>42191</v>
      </c>
      <c r="B1638" t="s">
        <v>10</v>
      </c>
      <c r="C1638">
        <v>107.27</v>
      </c>
      <c r="D1638">
        <v>108.32</v>
      </c>
      <c r="E1638">
        <v>107.04</v>
      </c>
      <c r="F1638">
        <v>107.7</v>
      </c>
      <c r="G1638">
        <v>24311000</v>
      </c>
      <c r="J1638" t="s">
        <v>10</v>
      </c>
      <c r="K1638" s="1">
        <v>42191</v>
      </c>
      <c r="L1638">
        <v>107.7</v>
      </c>
      <c r="N1638" t="s">
        <v>7</v>
      </c>
      <c r="O1638" s="1">
        <v>42191</v>
      </c>
      <c r="P1638" s="3">
        <f>sqqq!K1359/sqqq!K1358-1</f>
        <v>-6.9757899056217543E-3</v>
      </c>
      <c r="Q1638" s="3">
        <f t="shared" si="21"/>
        <v>-2.3158869847151875E-3</v>
      </c>
      <c r="R1638" s="1"/>
    </row>
    <row r="1639" spans="1:18" x14ac:dyDescent="0.25">
      <c r="A1639" s="1">
        <v>42192</v>
      </c>
      <c r="B1639" t="s">
        <v>10</v>
      </c>
      <c r="C1639">
        <v>107.82</v>
      </c>
      <c r="D1639">
        <v>108.07</v>
      </c>
      <c r="E1639">
        <v>105.83</v>
      </c>
      <c r="F1639">
        <v>107.97</v>
      </c>
      <c r="G1639">
        <v>44230800</v>
      </c>
      <c r="J1639" t="s">
        <v>10</v>
      </c>
      <c r="K1639" s="1">
        <v>42192</v>
      </c>
      <c r="L1639">
        <v>107.97</v>
      </c>
      <c r="N1639" t="s">
        <v>7</v>
      </c>
      <c r="O1639" s="1">
        <v>42192</v>
      </c>
      <c r="P1639" s="3">
        <f>sqqq!K1360/sqqq!K1359-1</f>
        <v>5.3719008264462742E-2</v>
      </c>
      <c r="Q1639" s="3">
        <f t="shared" si="21"/>
        <v>2.5069637883008422E-3</v>
      </c>
      <c r="R1639" s="1"/>
    </row>
    <row r="1640" spans="1:18" x14ac:dyDescent="0.25">
      <c r="A1640" s="1">
        <v>42193</v>
      </c>
      <c r="B1640" t="s">
        <v>10</v>
      </c>
      <c r="C1640">
        <v>107.2</v>
      </c>
      <c r="D1640">
        <v>107.33</v>
      </c>
      <c r="E1640">
        <v>105.89</v>
      </c>
      <c r="F1640">
        <v>106.09</v>
      </c>
      <c r="G1640">
        <v>39691500</v>
      </c>
      <c r="J1640" t="s">
        <v>10</v>
      </c>
      <c r="K1640" s="1">
        <v>42193</v>
      </c>
      <c r="L1640">
        <v>106.09</v>
      </c>
      <c r="N1640" t="s">
        <v>7</v>
      </c>
      <c r="O1640" s="1">
        <v>42193</v>
      </c>
      <c r="P1640" s="3">
        <f>sqqq!K1361/sqqq!K1360-1</f>
        <v>1.9607843137254832E-3</v>
      </c>
      <c r="Q1640" s="3">
        <f t="shared" si="21"/>
        <v>-1.7412244141891242E-2</v>
      </c>
      <c r="R1640" s="1"/>
    </row>
    <row r="1641" spans="1:18" x14ac:dyDescent="0.25">
      <c r="A1641" s="1">
        <v>42194</v>
      </c>
      <c r="B1641" t="s">
        <v>10</v>
      </c>
      <c r="C1641">
        <v>107.5</v>
      </c>
      <c r="D1641">
        <v>107.6</v>
      </c>
      <c r="E1641">
        <v>106.02</v>
      </c>
      <c r="F1641">
        <v>106.03</v>
      </c>
      <c r="G1641">
        <v>28381000</v>
      </c>
      <c r="J1641" t="s">
        <v>10</v>
      </c>
      <c r="K1641" s="1">
        <v>42194</v>
      </c>
      <c r="L1641">
        <v>106.03</v>
      </c>
      <c r="N1641" t="s">
        <v>7</v>
      </c>
      <c r="O1641" s="1">
        <v>42194</v>
      </c>
      <c r="P1641" s="3">
        <f>sqqq!K1362/sqqq!K1361-1</f>
        <v>-4.6183953033268055E-2</v>
      </c>
      <c r="Q1641" s="3">
        <f t="shared" si="21"/>
        <v>-5.6555754548026638E-4</v>
      </c>
      <c r="R1641" s="1"/>
    </row>
    <row r="1642" spans="1:18" x14ac:dyDescent="0.25">
      <c r="A1642" s="1">
        <v>42195</v>
      </c>
      <c r="B1642" t="s">
        <v>10</v>
      </c>
      <c r="C1642">
        <v>107.44</v>
      </c>
      <c r="D1642">
        <v>108.05</v>
      </c>
      <c r="E1642">
        <v>107.05</v>
      </c>
      <c r="F1642">
        <v>107.65</v>
      </c>
      <c r="G1642">
        <v>26415800</v>
      </c>
      <c r="J1642" t="s">
        <v>10</v>
      </c>
      <c r="K1642" s="1">
        <v>42195</v>
      </c>
      <c r="L1642">
        <v>107.65</v>
      </c>
      <c r="N1642" t="s">
        <v>7</v>
      </c>
      <c r="O1642" s="1">
        <v>42195</v>
      </c>
      <c r="P1642" s="3">
        <f>sqqq!K1363/sqqq!K1362-1</f>
        <v>-5.2933935166188051E-2</v>
      </c>
      <c r="Q1642" s="3">
        <f t="shared" si="21"/>
        <v>1.5278694709044638E-2</v>
      </c>
      <c r="R1642" s="1"/>
    </row>
    <row r="1643" spans="1:18" x14ac:dyDescent="0.25">
      <c r="A1643" s="1">
        <v>42198</v>
      </c>
      <c r="B1643" t="s">
        <v>10</v>
      </c>
      <c r="C1643">
        <v>108.58</v>
      </c>
      <c r="D1643">
        <v>109.63</v>
      </c>
      <c r="E1643">
        <v>108.57</v>
      </c>
      <c r="F1643">
        <v>109.54</v>
      </c>
      <c r="G1643">
        <v>25780700</v>
      </c>
      <c r="J1643" t="s">
        <v>10</v>
      </c>
      <c r="K1643" s="1">
        <v>42198</v>
      </c>
      <c r="L1643">
        <v>109.54</v>
      </c>
      <c r="N1643" t="s">
        <v>7</v>
      </c>
      <c r="O1643" s="1">
        <v>42198</v>
      </c>
      <c r="P1643" s="3">
        <f>sqqq!K1364/sqqq!K1363-1</f>
        <v>-1.9930675909878515E-2</v>
      </c>
      <c r="Q1643" s="3">
        <f t="shared" si="21"/>
        <v>1.7556897352531298E-2</v>
      </c>
      <c r="R1643" s="1"/>
    </row>
    <row r="1644" spans="1:18" x14ac:dyDescent="0.25">
      <c r="A1644" s="1">
        <v>42199</v>
      </c>
      <c r="B1644" t="s">
        <v>10</v>
      </c>
      <c r="C1644">
        <v>109.69</v>
      </c>
      <c r="D1644">
        <v>110.56</v>
      </c>
      <c r="E1644">
        <v>109.63</v>
      </c>
      <c r="F1644">
        <v>110.26</v>
      </c>
      <c r="G1644">
        <v>21977200</v>
      </c>
      <c r="J1644" t="s">
        <v>10</v>
      </c>
      <c r="K1644" s="1">
        <v>42199</v>
      </c>
      <c r="L1644">
        <v>110.26</v>
      </c>
      <c r="N1644" t="s">
        <v>7</v>
      </c>
      <c r="O1644" s="1">
        <v>42199</v>
      </c>
      <c r="P1644" s="3">
        <f>sqqq!K1365/sqqq!K1364-1</f>
        <v>-3.0946065428824054E-3</v>
      </c>
      <c r="Q1644" s="3">
        <f t="shared" si="21"/>
        <v>6.5729413912725132E-3</v>
      </c>
      <c r="R1644" s="1"/>
    </row>
    <row r="1645" spans="1:18" x14ac:dyDescent="0.25">
      <c r="A1645" s="1">
        <v>42200</v>
      </c>
      <c r="B1645" t="s">
        <v>10</v>
      </c>
      <c r="C1645">
        <v>110.47</v>
      </c>
      <c r="D1645">
        <v>110.81</v>
      </c>
      <c r="E1645">
        <v>110.07</v>
      </c>
      <c r="F1645">
        <v>110.38</v>
      </c>
      <c r="G1645">
        <v>28631500</v>
      </c>
      <c r="J1645" t="s">
        <v>10</v>
      </c>
      <c r="K1645" s="1">
        <v>42200</v>
      </c>
      <c r="L1645">
        <v>110.38</v>
      </c>
      <c r="N1645" t="s">
        <v>7</v>
      </c>
      <c r="O1645" s="1">
        <v>42200</v>
      </c>
      <c r="P1645" s="3">
        <f>sqqq!K1366/sqqq!K1365-1</f>
        <v>-4.1685144124168572E-2</v>
      </c>
      <c r="Q1645" s="3">
        <f t="shared" si="21"/>
        <v>1.0883366588063659E-3</v>
      </c>
      <c r="R1645" s="1"/>
    </row>
    <row r="1646" spans="1:18" x14ac:dyDescent="0.25">
      <c r="A1646" s="1">
        <v>42201</v>
      </c>
      <c r="B1646" t="s">
        <v>10</v>
      </c>
      <c r="C1646">
        <v>111.29</v>
      </c>
      <c r="D1646">
        <v>111.96</v>
      </c>
      <c r="E1646">
        <v>111.07</v>
      </c>
      <c r="F1646">
        <v>111.94</v>
      </c>
      <c r="G1646">
        <v>29838900</v>
      </c>
      <c r="J1646" t="s">
        <v>10</v>
      </c>
      <c r="K1646" s="1">
        <v>42201</v>
      </c>
      <c r="L1646">
        <v>111.94</v>
      </c>
      <c r="N1646" t="s">
        <v>7</v>
      </c>
      <c r="O1646" s="1">
        <v>42201</v>
      </c>
      <c r="P1646" s="3">
        <f>sqqq!K1367/sqqq!K1366-1</f>
        <v>-4.396112910689487E-2</v>
      </c>
      <c r="Q1646" s="3">
        <f t="shared" si="21"/>
        <v>1.4132995107809299E-2</v>
      </c>
      <c r="R1646" s="1"/>
    </row>
    <row r="1647" spans="1:18" x14ac:dyDescent="0.25">
      <c r="A1647" s="1">
        <v>42202</v>
      </c>
      <c r="B1647" t="s">
        <v>10</v>
      </c>
      <c r="C1647">
        <v>112.84</v>
      </c>
      <c r="D1647">
        <v>113.59</v>
      </c>
      <c r="E1647">
        <v>112.65</v>
      </c>
      <c r="F1647">
        <v>113.59</v>
      </c>
      <c r="G1647">
        <v>35926800</v>
      </c>
      <c r="J1647" t="s">
        <v>10</v>
      </c>
      <c r="K1647" s="1">
        <v>42202</v>
      </c>
      <c r="L1647">
        <v>113.59</v>
      </c>
      <c r="N1647" t="s">
        <v>7</v>
      </c>
      <c r="O1647" s="1">
        <v>42202</v>
      </c>
      <c r="P1647" s="3">
        <f>sqqq!K1368/sqqq!K1367-1</f>
        <v>-1.1616650532429773E-2</v>
      </c>
      <c r="Q1647" s="3">
        <f t="shared" si="21"/>
        <v>1.4740039306771591E-2</v>
      </c>
      <c r="R1647" s="1"/>
    </row>
    <row r="1648" spans="1:18" x14ac:dyDescent="0.25">
      <c r="A1648" s="1">
        <v>42205</v>
      </c>
      <c r="B1648" t="s">
        <v>10</v>
      </c>
      <c r="C1648">
        <v>113.83</v>
      </c>
      <c r="D1648">
        <v>114.39</v>
      </c>
      <c r="E1648">
        <v>113.48</v>
      </c>
      <c r="F1648">
        <v>113.98</v>
      </c>
      <c r="G1648">
        <v>26539000</v>
      </c>
      <c r="J1648" t="s">
        <v>10</v>
      </c>
      <c r="K1648" s="1">
        <v>42205</v>
      </c>
      <c r="L1648">
        <v>113.98</v>
      </c>
      <c r="N1648" t="s">
        <v>7</v>
      </c>
      <c r="O1648" s="1">
        <v>42205</v>
      </c>
      <c r="P1648" s="3">
        <f>sqqq!K1369/sqqq!K1368-1</f>
        <v>2.9382957884427352E-3</v>
      </c>
      <c r="Q1648" s="3">
        <f t="shared" si="21"/>
        <v>3.4334008275376249E-3</v>
      </c>
      <c r="R1648" s="1"/>
    </row>
    <row r="1649" spans="1:18" x14ac:dyDescent="0.25">
      <c r="A1649" s="1">
        <v>42206</v>
      </c>
      <c r="B1649" t="s">
        <v>10</v>
      </c>
      <c r="C1649">
        <v>114.02</v>
      </c>
      <c r="D1649">
        <v>114.2</v>
      </c>
      <c r="E1649">
        <v>113.58</v>
      </c>
      <c r="F1649">
        <v>113.91</v>
      </c>
      <c r="G1649">
        <v>35468900</v>
      </c>
      <c r="J1649" t="s">
        <v>10</v>
      </c>
      <c r="K1649" s="1">
        <v>42206</v>
      </c>
      <c r="L1649">
        <v>113.91</v>
      </c>
      <c r="N1649" t="s">
        <v>7</v>
      </c>
      <c r="O1649" s="1">
        <v>42206</v>
      </c>
      <c r="P1649" s="3">
        <f>sqqq!K1370/sqqq!K1369-1</f>
        <v>3.125E-2</v>
      </c>
      <c r="Q1649" s="3">
        <f t="shared" si="21"/>
        <v>-6.1414283207583686E-4</v>
      </c>
      <c r="R1649" s="1"/>
    </row>
    <row r="1650" spans="1:18" x14ac:dyDescent="0.25">
      <c r="A1650" s="1">
        <v>42207</v>
      </c>
      <c r="B1650" t="s">
        <v>10</v>
      </c>
      <c r="C1650">
        <v>112.17</v>
      </c>
      <c r="D1650">
        <v>113.17</v>
      </c>
      <c r="E1650">
        <v>112.17</v>
      </c>
      <c r="F1650">
        <v>112.62</v>
      </c>
      <c r="G1650">
        <v>35575000</v>
      </c>
      <c r="J1650" t="s">
        <v>10</v>
      </c>
      <c r="K1650" s="1">
        <v>42207</v>
      </c>
      <c r="L1650">
        <v>112.62</v>
      </c>
      <c r="N1650" t="s">
        <v>7</v>
      </c>
      <c r="O1650" s="1">
        <v>42207</v>
      </c>
      <c r="P1650" s="3">
        <f>sqqq!K1371/sqqq!K1370-1</f>
        <v>1.2310606060605966E-2</v>
      </c>
      <c r="Q1650" s="3">
        <f t="shared" si="21"/>
        <v>-1.1324730050039422E-2</v>
      </c>
      <c r="R1650" s="1"/>
    </row>
    <row r="1651" spans="1:18" x14ac:dyDescent="0.25">
      <c r="A1651" s="1">
        <v>42208</v>
      </c>
      <c r="B1651" t="s">
        <v>10</v>
      </c>
      <c r="C1651">
        <v>112.73</v>
      </c>
      <c r="D1651">
        <v>113.1</v>
      </c>
      <c r="E1651">
        <v>111.91</v>
      </c>
      <c r="F1651">
        <v>112.2</v>
      </c>
      <c r="G1651">
        <v>25698300</v>
      </c>
      <c r="J1651" t="s">
        <v>10</v>
      </c>
      <c r="K1651" s="1">
        <v>42208</v>
      </c>
      <c r="L1651">
        <v>112.2</v>
      </c>
      <c r="N1651" t="s">
        <v>7</v>
      </c>
      <c r="O1651" s="1">
        <v>42208</v>
      </c>
      <c r="P1651" s="3">
        <f>sqqq!K1372/sqqq!K1371-1</f>
        <v>2.946679139382602E-2</v>
      </c>
      <c r="Q1651" s="3">
        <f t="shared" si="21"/>
        <v>-3.7293553542887548E-3</v>
      </c>
      <c r="R1651" s="1"/>
    </row>
    <row r="1652" spans="1:18" x14ac:dyDescent="0.25">
      <c r="A1652" s="1">
        <v>42209</v>
      </c>
      <c r="B1652" t="s">
        <v>10</v>
      </c>
      <c r="C1652">
        <v>112.8</v>
      </c>
      <c r="D1652">
        <v>113</v>
      </c>
      <c r="E1652">
        <v>110.93</v>
      </c>
      <c r="F1652">
        <v>111.1</v>
      </c>
      <c r="G1652">
        <v>30844700</v>
      </c>
      <c r="J1652" t="s">
        <v>10</v>
      </c>
      <c r="K1652" s="1">
        <v>42209</v>
      </c>
      <c r="L1652">
        <v>111.1</v>
      </c>
      <c r="N1652" t="s">
        <v>7</v>
      </c>
      <c r="O1652" s="1">
        <v>42209</v>
      </c>
      <c r="P1652" s="3">
        <f>sqqq!K1373/sqqq!K1372-1</f>
        <v>2.4079963652885006E-2</v>
      </c>
      <c r="Q1652" s="3">
        <f t="shared" si="21"/>
        <v>-9.8039215686275272E-3</v>
      </c>
      <c r="R1652" s="1"/>
    </row>
    <row r="1653" spans="1:18" x14ac:dyDescent="0.25">
      <c r="A1653" s="1">
        <v>42212</v>
      </c>
      <c r="B1653" t="s">
        <v>10</v>
      </c>
      <c r="C1653">
        <v>110.47</v>
      </c>
      <c r="D1653">
        <v>110.95</v>
      </c>
      <c r="E1653">
        <v>109.94</v>
      </c>
      <c r="F1653">
        <v>110.18</v>
      </c>
      <c r="G1653">
        <v>35994800</v>
      </c>
      <c r="J1653" t="s">
        <v>10</v>
      </c>
      <c r="K1653" s="1">
        <v>42212</v>
      </c>
      <c r="L1653">
        <v>110.18</v>
      </c>
      <c r="N1653" t="s">
        <v>7</v>
      </c>
      <c r="O1653" s="1">
        <v>42212</v>
      </c>
      <c r="P1653" s="3">
        <f>sqqq!K1374/sqqq!K1373-1</f>
        <v>-2.6175687666370906E-2</v>
      </c>
      <c r="Q1653" s="3">
        <f t="shared" si="21"/>
        <v>-8.2808280828081671E-3</v>
      </c>
      <c r="R1653" s="1"/>
    </row>
    <row r="1654" spans="1:18" x14ac:dyDescent="0.25">
      <c r="A1654" s="1">
        <v>42213</v>
      </c>
      <c r="B1654" t="s">
        <v>10</v>
      </c>
      <c r="C1654">
        <v>110.67</v>
      </c>
      <c r="D1654">
        <v>111.35</v>
      </c>
      <c r="E1654">
        <v>109.79</v>
      </c>
      <c r="F1654">
        <v>111.13</v>
      </c>
      <c r="G1654">
        <v>33553500</v>
      </c>
      <c r="J1654" t="s">
        <v>10</v>
      </c>
      <c r="K1654" s="1">
        <v>42213</v>
      </c>
      <c r="L1654">
        <v>111.13</v>
      </c>
      <c r="N1654" t="s">
        <v>7</v>
      </c>
      <c r="O1654" s="1">
        <v>42213</v>
      </c>
      <c r="P1654" s="3">
        <f>sqqq!K1375/sqqq!K1374-1</f>
        <v>-1.2300683371298415E-2</v>
      </c>
      <c r="Q1654" s="3">
        <f t="shared" si="21"/>
        <v>8.6222544926481959E-3</v>
      </c>
      <c r="R1654" s="1"/>
    </row>
    <row r="1655" spans="1:18" x14ac:dyDescent="0.25">
      <c r="A1655" s="1">
        <v>42214</v>
      </c>
      <c r="B1655" t="s">
        <v>10</v>
      </c>
      <c r="C1655">
        <v>111.37</v>
      </c>
      <c r="D1655">
        <v>111.79</v>
      </c>
      <c r="E1655">
        <v>110.94</v>
      </c>
      <c r="F1655">
        <v>111.55</v>
      </c>
      <c r="G1655">
        <v>26714100</v>
      </c>
      <c r="J1655" t="s">
        <v>10</v>
      </c>
      <c r="K1655" s="1">
        <v>42214</v>
      </c>
      <c r="L1655">
        <v>111.55</v>
      </c>
      <c r="N1655" t="s">
        <v>7</v>
      </c>
      <c r="O1655" s="1">
        <v>42214</v>
      </c>
      <c r="P1655" s="3">
        <f>sqqq!K1376/sqqq!K1375-1</f>
        <v>-1.2453874538745358E-2</v>
      </c>
      <c r="Q1655" s="3">
        <f t="shared" si="21"/>
        <v>3.7793575092235354E-3</v>
      </c>
      <c r="R1655" s="1"/>
    </row>
    <row r="1656" spans="1:18" x14ac:dyDescent="0.25">
      <c r="A1656" s="1">
        <v>42215</v>
      </c>
      <c r="B1656" t="s">
        <v>10</v>
      </c>
      <c r="C1656">
        <v>111.29</v>
      </c>
      <c r="D1656">
        <v>112.27</v>
      </c>
      <c r="E1656">
        <v>110.62</v>
      </c>
      <c r="F1656">
        <v>112.08</v>
      </c>
      <c r="G1656">
        <v>25438100</v>
      </c>
      <c r="J1656" t="s">
        <v>10</v>
      </c>
      <c r="K1656" s="1">
        <v>42215</v>
      </c>
      <c r="L1656">
        <v>112.08</v>
      </c>
      <c r="N1656" t="s">
        <v>7</v>
      </c>
      <c r="O1656" s="1">
        <v>42215</v>
      </c>
      <c r="P1656" s="3">
        <f>sqqq!K1377/sqqq!K1376-1</f>
        <v>3.2695002335356715E-3</v>
      </c>
      <c r="Q1656" s="3">
        <f t="shared" si="21"/>
        <v>4.7512326311072162E-3</v>
      </c>
      <c r="R1656" s="1"/>
    </row>
    <row r="1657" spans="1:18" x14ac:dyDescent="0.25">
      <c r="A1657" s="1">
        <v>42216</v>
      </c>
      <c r="B1657" t="s">
        <v>10</v>
      </c>
      <c r="C1657">
        <v>112.43</v>
      </c>
      <c r="D1657">
        <v>112.49</v>
      </c>
      <c r="E1657">
        <v>111.72</v>
      </c>
      <c r="F1657">
        <v>111.95</v>
      </c>
      <c r="G1657">
        <v>22081700</v>
      </c>
      <c r="J1657" t="s">
        <v>10</v>
      </c>
      <c r="K1657" s="1">
        <v>42216</v>
      </c>
      <c r="L1657">
        <v>111.95</v>
      </c>
      <c r="N1657" t="s">
        <v>7</v>
      </c>
      <c r="O1657" s="1">
        <v>42216</v>
      </c>
      <c r="P1657" s="3">
        <f>sqqq!K1378/sqqq!K1377-1</f>
        <v>7.9143389199254344E-3</v>
      </c>
      <c r="Q1657" s="3">
        <f t="shared" si="21"/>
        <v>-1.1598857958600162E-3</v>
      </c>
      <c r="R1657" s="1"/>
    </row>
    <row r="1658" spans="1:18" x14ac:dyDescent="0.25">
      <c r="A1658" s="1">
        <v>42219</v>
      </c>
      <c r="B1658" t="s">
        <v>10</v>
      </c>
      <c r="C1658">
        <v>111.97</v>
      </c>
      <c r="D1658">
        <v>112.28</v>
      </c>
      <c r="E1658">
        <v>110.86</v>
      </c>
      <c r="F1658">
        <v>111.6</v>
      </c>
      <c r="G1658">
        <v>25001800</v>
      </c>
      <c r="J1658" t="s">
        <v>10</v>
      </c>
      <c r="K1658" s="1">
        <v>42219</v>
      </c>
      <c r="L1658">
        <v>111.6</v>
      </c>
      <c r="N1658" t="s">
        <v>7</v>
      </c>
      <c r="O1658" s="1">
        <v>42219</v>
      </c>
      <c r="P1658" s="3">
        <f>sqqq!K1379/sqqq!K1378-1</f>
        <v>7.8521939953810627E-3</v>
      </c>
      <c r="Q1658" s="3">
        <f t="shared" si="21"/>
        <v>-3.1263957123717212E-3</v>
      </c>
      <c r="R1658" s="1"/>
    </row>
    <row r="1659" spans="1:18" x14ac:dyDescent="0.25">
      <c r="A1659" s="1">
        <v>42220</v>
      </c>
      <c r="B1659" t="s">
        <v>10</v>
      </c>
      <c r="C1659">
        <v>111.55</v>
      </c>
      <c r="D1659">
        <v>111.75</v>
      </c>
      <c r="E1659">
        <v>110.93</v>
      </c>
      <c r="F1659">
        <v>111.39</v>
      </c>
      <c r="G1659">
        <v>22132300</v>
      </c>
      <c r="J1659" t="s">
        <v>10</v>
      </c>
      <c r="K1659" s="1">
        <v>42220</v>
      </c>
      <c r="L1659">
        <v>111.39</v>
      </c>
      <c r="N1659" t="s">
        <v>7</v>
      </c>
      <c r="O1659" s="1">
        <v>42220</v>
      </c>
      <c r="P1659" s="3">
        <f>sqqq!K1380/sqqq!K1379-1</f>
        <v>-2.3373052245646231E-2</v>
      </c>
      <c r="Q1659" s="3">
        <f t="shared" si="21"/>
        <v>-1.8817204301074808E-3</v>
      </c>
      <c r="R1659" s="1"/>
    </row>
    <row r="1660" spans="1:18" x14ac:dyDescent="0.25">
      <c r="A1660" s="1">
        <v>42221</v>
      </c>
      <c r="B1660" t="s">
        <v>10</v>
      </c>
      <c r="C1660">
        <v>112.01</v>
      </c>
      <c r="D1660">
        <v>113</v>
      </c>
      <c r="E1660">
        <v>111.88</v>
      </c>
      <c r="F1660">
        <v>112.25</v>
      </c>
      <c r="G1660">
        <v>28989900</v>
      </c>
      <c r="J1660" t="s">
        <v>10</v>
      </c>
      <c r="K1660" s="1">
        <v>42221</v>
      </c>
      <c r="L1660">
        <v>112.25</v>
      </c>
      <c r="N1660" t="s">
        <v>7</v>
      </c>
      <c r="O1660" s="1">
        <v>42221</v>
      </c>
      <c r="P1660" s="3">
        <f>sqqq!K1381/sqqq!K1380-1</f>
        <v>4.6457062412013306E-2</v>
      </c>
      <c r="Q1660" s="3">
        <f t="shared" si="21"/>
        <v>7.7206212406859542E-3</v>
      </c>
      <c r="R1660" s="1"/>
    </row>
    <row r="1661" spans="1:18" x14ac:dyDescent="0.25">
      <c r="A1661" s="1">
        <v>42222</v>
      </c>
      <c r="B1661" t="s">
        <v>10</v>
      </c>
      <c r="C1661">
        <v>112.35</v>
      </c>
      <c r="D1661">
        <v>112.5</v>
      </c>
      <c r="E1661">
        <v>109.95</v>
      </c>
      <c r="F1661">
        <v>110.45</v>
      </c>
      <c r="G1661">
        <v>42125400</v>
      </c>
      <c r="J1661" t="s">
        <v>10</v>
      </c>
      <c r="K1661" s="1">
        <v>42222</v>
      </c>
      <c r="L1661">
        <v>110.45</v>
      </c>
      <c r="N1661" t="s">
        <v>7</v>
      </c>
      <c r="O1661" s="1">
        <v>42222</v>
      </c>
      <c r="P1661" s="3">
        <f>sqqq!K1382/sqqq!K1381-1</f>
        <v>5.8295964125560928E-3</v>
      </c>
      <c r="Q1661" s="3">
        <f t="shared" si="21"/>
        <v>-1.603563474387526E-2</v>
      </c>
      <c r="R1661" s="1"/>
    </row>
    <row r="1662" spans="1:18" x14ac:dyDescent="0.25">
      <c r="A1662" s="1">
        <v>42223</v>
      </c>
      <c r="B1662" t="s">
        <v>10</v>
      </c>
      <c r="C1662">
        <v>110.18</v>
      </c>
      <c r="D1662">
        <v>110.57</v>
      </c>
      <c r="E1662">
        <v>109.4</v>
      </c>
      <c r="F1662">
        <v>110.31</v>
      </c>
      <c r="G1662">
        <v>30006800</v>
      </c>
      <c r="J1662" t="s">
        <v>10</v>
      </c>
      <c r="K1662" s="1">
        <v>42223</v>
      </c>
      <c r="L1662">
        <v>110.31</v>
      </c>
      <c r="N1662" t="s">
        <v>7</v>
      </c>
      <c r="O1662" s="1">
        <v>42223</v>
      </c>
      <c r="P1662" s="3">
        <f>sqqq!K1383/sqqq!K1382-1</f>
        <v>-3.5666518056174823E-2</v>
      </c>
      <c r="Q1662" s="3">
        <f t="shared" si="21"/>
        <v>-1.2675418741512345E-3</v>
      </c>
      <c r="R1662" s="1"/>
    </row>
    <row r="1663" spans="1:18" x14ac:dyDescent="0.25">
      <c r="A1663" s="1">
        <v>42226</v>
      </c>
      <c r="B1663" t="s">
        <v>10</v>
      </c>
      <c r="C1663">
        <v>111.01</v>
      </c>
      <c r="D1663">
        <v>111.81</v>
      </c>
      <c r="E1663">
        <v>111</v>
      </c>
      <c r="F1663">
        <v>111.57</v>
      </c>
      <c r="G1663">
        <v>21500800</v>
      </c>
      <c r="J1663" t="s">
        <v>10</v>
      </c>
      <c r="K1663" s="1">
        <v>42226</v>
      </c>
      <c r="L1663">
        <v>111.57</v>
      </c>
      <c r="N1663" t="s">
        <v>7</v>
      </c>
      <c r="O1663" s="1">
        <v>42226</v>
      </c>
      <c r="P1663" s="3">
        <f>sqqq!K1384/sqqq!K1383-1</f>
        <v>3.7910309754970006E-2</v>
      </c>
      <c r="Q1663" s="3">
        <f t="shared" si="21"/>
        <v>1.1422355180853883E-2</v>
      </c>
      <c r="R1663" s="1"/>
    </row>
    <row r="1664" spans="1:18" x14ac:dyDescent="0.25">
      <c r="A1664" s="1">
        <v>42227</v>
      </c>
      <c r="B1664" t="s">
        <v>10</v>
      </c>
      <c r="C1664">
        <v>110.98</v>
      </c>
      <c r="D1664">
        <v>111.41</v>
      </c>
      <c r="E1664">
        <v>109.53</v>
      </c>
      <c r="F1664">
        <v>110.14</v>
      </c>
      <c r="G1664">
        <v>36123300</v>
      </c>
      <c r="J1664" t="s">
        <v>10</v>
      </c>
      <c r="K1664" s="1">
        <v>42227</v>
      </c>
      <c r="L1664">
        <v>110.14</v>
      </c>
      <c r="N1664" t="s">
        <v>7</v>
      </c>
      <c r="O1664" s="1">
        <v>42227</v>
      </c>
      <c r="P1664" s="3">
        <f>sqqq!K1385/sqqq!K1384-1</f>
        <v>-9.3541202672605683E-3</v>
      </c>
      <c r="Q1664" s="3">
        <f t="shared" si="21"/>
        <v>-1.2817065519404758E-2</v>
      </c>
      <c r="R1664" s="1"/>
    </row>
    <row r="1665" spans="1:18" x14ac:dyDescent="0.25">
      <c r="A1665" s="1">
        <v>42228</v>
      </c>
      <c r="B1665" t="s">
        <v>10</v>
      </c>
      <c r="C1665">
        <v>109.38</v>
      </c>
      <c r="D1665">
        <v>110.74</v>
      </c>
      <c r="E1665">
        <v>108.22</v>
      </c>
      <c r="F1665">
        <v>110.52</v>
      </c>
      <c r="G1665">
        <v>41889000</v>
      </c>
      <c r="J1665" t="s">
        <v>10</v>
      </c>
      <c r="K1665" s="1">
        <v>42228</v>
      </c>
      <c r="L1665">
        <v>110.52</v>
      </c>
      <c r="N1665" t="s">
        <v>7</v>
      </c>
      <c r="O1665" s="1">
        <v>42228</v>
      </c>
      <c r="P1665" s="3">
        <f>sqqq!K1386/sqqq!K1385-1</f>
        <v>5.3956834532373765E-3</v>
      </c>
      <c r="Q1665" s="3">
        <f t="shared" si="21"/>
        <v>3.4501543490104147E-3</v>
      </c>
      <c r="R1665" s="1"/>
    </row>
    <row r="1666" spans="1:18" x14ac:dyDescent="0.25">
      <c r="A1666" s="1">
        <v>42229</v>
      </c>
      <c r="B1666" t="s">
        <v>10</v>
      </c>
      <c r="C1666">
        <v>110.63</v>
      </c>
      <c r="D1666">
        <v>111.16</v>
      </c>
      <c r="E1666">
        <v>110.1</v>
      </c>
      <c r="F1666">
        <v>110.34</v>
      </c>
      <c r="G1666">
        <v>22510500</v>
      </c>
      <c r="J1666" t="s">
        <v>10</v>
      </c>
      <c r="K1666" s="1">
        <v>42229</v>
      </c>
      <c r="L1666">
        <v>110.34</v>
      </c>
      <c r="N1666" t="s">
        <v>7</v>
      </c>
      <c r="O1666" s="1">
        <v>42229</v>
      </c>
      <c r="P1666" s="3">
        <f>sqqq!K1387/sqqq!K1386-1</f>
        <v>-5.8139534883721034E-3</v>
      </c>
      <c r="Q1666" s="3">
        <f t="shared" si="21"/>
        <v>-1.6286644951138962E-3</v>
      </c>
      <c r="R1666" s="1"/>
    </row>
    <row r="1667" spans="1:18" x14ac:dyDescent="0.25">
      <c r="A1667" s="1">
        <v>42230</v>
      </c>
      <c r="B1667" t="s">
        <v>10</v>
      </c>
      <c r="C1667">
        <v>110.08</v>
      </c>
      <c r="D1667">
        <v>110.67</v>
      </c>
      <c r="E1667">
        <v>109.86</v>
      </c>
      <c r="F1667">
        <v>110.51</v>
      </c>
      <c r="G1667">
        <v>17924900</v>
      </c>
      <c r="J1667" t="s">
        <v>10</v>
      </c>
      <c r="K1667" s="1">
        <v>42230</v>
      </c>
      <c r="L1667">
        <v>110.51</v>
      </c>
      <c r="N1667" t="s">
        <v>7</v>
      </c>
      <c r="O1667" s="1">
        <v>42230</v>
      </c>
      <c r="P1667" s="3">
        <f>sqqq!K1388/sqqq!K1387-1</f>
        <v>-2.3841655420602792E-2</v>
      </c>
      <c r="Q1667" s="3">
        <f t="shared" si="21"/>
        <v>1.540692405292754E-3</v>
      </c>
      <c r="R1667" s="1"/>
    </row>
    <row r="1668" spans="1:18" x14ac:dyDescent="0.25">
      <c r="A1668" s="1">
        <v>42233</v>
      </c>
      <c r="B1668" t="s">
        <v>10</v>
      </c>
      <c r="C1668">
        <v>110.24</v>
      </c>
      <c r="D1668">
        <v>111.46</v>
      </c>
      <c r="E1668">
        <v>109.96</v>
      </c>
      <c r="F1668">
        <v>111.43</v>
      </c>
      <c r="G1668">
        <v>21224900</v>
      </c>
      <c r="J1668" t="s">
        <v>10</v>
      </c>
      <c r="K1668" s="1">
        <v>42233</v>
      </c>
      <c r="L1668">
        <v>111.43</v>
      </c>
      <c r="N1668" t="s">
        <v>7</v>
      </c>
      <c r="O1668" s="1">
        <v>42233</v>
      </c>
      <c r="P1668" s="3">
        <f>sqqq!K1389/sqqq!K1388-1</f>
        <v>1.3824884792626779E-2</v>
      </c>
      <c r="Q1668" s="3">
        <f t="shared" si="21"/>
        <v>8.3250384580582093E-3</v>
      </c>
      <c r="R1668" s="1"/>
    </row>
    <row r="1669" spans="1:18" x14ac:dyDescent="0.25">
      <c r="A1669" s="1">
        <v>42234</v>
      </c>
      <c r="B1669" t="s">
        <v>10</v>
      </c>
      <c r="C1669">
        <v>111.28</v>
      </c>
      <c r="D1669">
        <v>111.37</v>
      </c>
      <c r="E1669">
        <v>110.71</v>
      </c>
      <c r="F1669">
        <v>110.86</v>
      </c>
      <c r="G1669">
        <v>13984400</v>
      </c>
      <c r="J1669" t="s">
        <v>10</v>
      </c>
      <c r="K1669" s="1">
        <v>42234</v>
      </c>
      <c r="L1669">
        <v>110.86</v>
      </c>
      <c r="N1669" t="s">
        <v>7</v>
      </c>
      <c r="O1669" s="1">
        <v>42234</v>
      </c>
      <c r="P1669" s="3">
        <f>sqqq!K1390/sqqq!K1389-1</f>
        <v>1.9090909090909269E-2</v>
      </c>
      <c r="Q1669" s="3">
        <f t="shared" si="21"/>
        <v>-5.1153190343714572E-3</v>
      </c>
      <c r="R1669" s="1"/>
    </row>
    <row r="1670" spans="1:18" x14ac:dyDescent="0.25">
      <c r="A1670" s="1">
        <v>42235</v>
      </c>
      <c r="B1670" t="s">
        <v>10</v>
      </c>
      <c r="C1670">
        <v>110.52</v>
      </c>
      <c r="D1670">
        <v>111.11</v>
      </c>
      <c r="E1670">
        <v>109.49</v>
      </c>
      <c r="F1670">
        <v>110.13</v>
      </c>
      <c r="G1670">
        <v>42511400</v>
      </c>
      <c r="J1670" t="s">
        <v>10</v>
      </c>
      <c r="K1670" s="1">
        <v>42235</v>
      </c>
      <c r="L1670">
        <v>110.13</v>
      </c>
      <c r="N1670" t="s">
        <v>7</v>
      </c>
      <c r="O1670" s="1">
        <v>42235</v>
      </c>
      <c r="P1670" s="3">
        <f>sqqq!K1391/sqqq!K1390-1</f>
        <v>8.5191793041926589E-2</v>
      </c>
      <c r="Q1670" s="3">
        <f t="shared" si="21"/>
        <v>-6.5848818329424796E-3</v>
      </c>
      <c r="R1670" s="1"/>
    </row>
    <row r="1671" spans="1:18" x14ac:dyDescent="0.25">
      <c r="A1671" s="1">
        <v>42236</v>
      </c>
      <c r="B1671" t="s">
        <v>10</v>
      </c>
      <c r="C1671">
        <v>109.11</v>
      </c>
      <c r="D1671">
        <v>109.46</v>
      </c>
      <c r="E1671">
        <v>107.07</v>
      </c>
      <c r="F1671">
        <v>107.08</v>
      </c>
      <c r="G1671">
        <v>57747300</v>
      </c>
      <c r="J1671" t="s">
        <v>10</v>
      </c>
      <c r="K1671" s="1">
        <v>42236</v>
      </c>
      <c r="L1671">
        <v>107.08</v>
      </c>
      <c r="N1671" t="s">
        <v>7</v>
      </c>
      <c r="O1671" s="1">
        <v>42236</v>
      </c>
      <c r="P1671" s="3">
        <f>sqqq!K1392/sqqq!K1391-1</f>
        <v>0.12700369913686815</v>
      </c>
      <c r="Q1671" s="3">
        <f t="shared" si="21"/>
        <v>-2.7694542813039069E-2</v>
      </c>
      <c r="R1671" s="1"/>
    </row>
    <row r="1672" spans="1:18" x14ac:dyDescent="0.25">
      <c r="A1672" s="1">
        <v>42237</v>
      </c>
      <c r="B1672" t="s">
        <v>10</v>
      </c>
      <c r="C1672">
        <v>105.57</v>
      </c>
      <c r="D1672">
        <v>106.47</v>
      </c>
      <c r="E1672">
        <v>102.4</v>
      </c>
      <c r="F1672">
        <v>102.4</v>
      </c>
      <c r="G1672">
        <v>97763400</v>
      </c>
      <c r="J1672" t="s">
        <v>10</v>
      </c>
      <c r="K1672" s="1">
        <v>42237</v>
      </c>
      <c r="L1672">
        <v>102.4</v>
      </c>
      <c r="N1672" t="s">
        <v>7</v>
      </c>
      <c r="O1672" s="1">
        <v>42237</v>
      </c>
      <c r="P1672" s="3">
        <f>sqqq!K1393/sqqq!K1392-1</f>
        <v>0.11998541210795044</v>
      </c>
      <c r="Q1672" s="3">
        <f t="shared" si="21"/>
        <v>-4.3705640642510257E-2</v>
      </c>
      <c r="R1672" s="1"/>
    </row>
    <row r="1673" spans="1:18" x14ac:dyDescent="0.25">
      <c r="A1673" s="1">
        <v>42240</v>
      </c>
      <c r="B1673" t="s">
        <v>10</v>
      </c>
      <c r="C1673">
        <v>94.23</v>
      </c>
      <c r="D1673">
        <v>102.53</v>
      </c>
      <c r="E1673">
        <v>84.74</v>
      </c>
      <c r="F1673">
        <v>98.46</v>
      </c>
      <c r="G1673">
        <v>150829900</v>
      </c>
      <c r="J1673" t="s">
        <v>10</v>
      </c>
      <c r="K1673" s="1">
        <v>42240</v>
      </c>
      <c r="L1673">
        <v>98.46</v>
      </c>
      <c r="N1673" t="s">
        <v>7</v>
      </c>
      <c r="O1673" s="1">
        <v>42240</v>
      </c>
      <c r="P1673" s="3">
        <f>sqqq!K1394/sqqq!K1393-1</f>
        <v>1.2699446434386141E-2</v>
      </c>
      <c r="Q1673" s="3">
        <f t="shared" si="21"/>
        <v>-3.8476562500000089E-2</v>
      </c>
      <c r="R1673" s="1"/>
    </row>
    <row r="1674" spans="1:18" x14ac:dyDescent="0.25">
      <c r="A1674" s="1">
        <v>42241</v>
      </c>
      <c r="B1674" t="s">
        <v>10</v>
      </c>
      <c r="C1674">
        <v>102.07</v>
      </c>
      <c r="D1674">
        <v>102.74</v>
      </c>
      <c r="E1674">
        <v>98.01</v>
      </c>
      <c r="F1674">
        <v>98.09</v>
      </c>
      <c r="G1674">
        <v>75088300</v>
      </c>
      <c r="J1674" t="s">
        <v>10</v>
      </c>
      <c r="K1674" s="1">
        <v>42241</v>
      </c>
      <c r="L1674">
        <v>98.09</v>
      </c>
      <c r="N1674" t="s">
        <v>7</v>
      </c>
      <c r="O1674" s="1">
        <v>42241</v>
      </c>
      <c r="P1674" s="3">
        <f>sqqq!K1395/sqqq!K1394-1</f>
        <v>-0.15176848874598081</v>
      </c>
      <c r="Q1674" s="3">
        <f t="shared" si="21"/>
        <v>-3.7578712167376516E-3</v>
      </c>
      <c r="R1674" s="1"/>
    </row>
    <row r="1675" spans="1:18" x14ac:dyDescent="0.25">
      <c r="A1675" s="1">
        <v>42242</v>
      </c>
      <c r="B1675" t="s">
        <v>10</v>
      </c>
      <c r="C1675">
        <v>100.96</v>
      </c>
      <c r="D1675">
        <v>103.23</v>
      </c>
      <c r="E1675">
        <v>98.93</v>
      </c>
      <c r="F1675">
        <v>103.03</v>
      </c>
      <c r="G1675">
        <v>104103800</v>
      </c>
      <c r="J1675" t="s">
        <v>10</v>
      </c>
      <c r="K1675" s="1">
        <v>42242</v>
      </c>
      <c r="L1675">
        <v>103.03</v>
      </c>
      <c r="N1675" t="s">
        <v>7</v>
      </c>
      <c r="O1675" s="1">
        <v>42242</v>
      </c>
      <c r="P1675" s="3">
        <f>sqqq!K1396/sqqq!K1395-1</f>
        <v>-7.6573161485974262E-2</v>
      </c>
      <c r="Q1675" s="3">
        <f t="shared" si="21"/>
        <v>5.0361912529309771E-2</v>
      </c>
      <c r="R1675" s="1"/>
    </row>
    <row r="1676" spans="1:18" x14ac:dyDescent="0.25">
      <c r="A1676" s="1">
        <v>42243</v>
      </c>
      <c r="B1676" t="s">
        <v>10</v>
      </c>
      <c r="C1676">
        <v>104.52</v>
      </c>
      <c r="D1676">
        <v>105.71</v>
      </c>
      <c r="E1676">
        <v>103.28</v>
      </c>
      <c r="F1676">
        <v>105.64</v>
      </c>
      <c r="G1676">
        <v>69377700</v>
      </c>
      <c r="J1676" t="s">
        <v>10</v>
      </c>
      <c r="K1676" s="1">
        <v>42243</v>
      </c>
      <c r="L1676">
        <v>105.64</v>
      </c>
      <c r="N1676" t="s">
        <v>7</v>
      </c>
      <c r="O1676" s="1">
        <v>42243</v>
      </c>
      <c r="P1676" s="3">
        <f>sqqq!K1397/sqqq!K1396-1</f>
        <v>1.6420361247946325E-3</v>
      </c>
      <c r="Q1676" s="3">
        <f t="shared" si="21"/>
        <v>2.5332427448315986E-2</v>
      </c>
      <c r="R1676" s="1"/>
    </row>
    <row r="1677" spans="1:18" x14ac:dyDescent="0.25">
      <c r="A1677" s="1">
        <v>42244</v>
      </c>
      <c r="B1677" t="s">
        <v>10</v>
      </c>
      <c r="C1677">
        <v>105.08</v>
      </c>
      <c r="D1677">
        <v>106</v>
      </c>
      <c r="E1677">
        <v>104.85</v>
      </c>
      <c r="F1677">
        <v>105.62</v>
      </c>
      <c r="G1677">
        <v>49919600</v>
      </c>
      <c r="J1677" t="s">
        <v>10</v>
      </c>
      <c r="K1677" s="1">
        <v>42244</v>
      </c>
      <c r="L1677">
        <v>105.62</v>
      </c>
      <c r="N1677" t="s">
        <v>7</v>
      </c>
      <c r="O1677" s="1">
        <v>42244</v>
      </c>
      <c r="P1677" s="3">
        <f>sqqq!K1398/sqqq!K1397-1</f>
        <v>3.688524590163933E-2</v>
      </c>
      <c r="Q1677" s="3">
        <f t="shared" si="21"/>
        <v>-1.8932222642931151E-4</v>
      </c>
      <c r="R1677" s="1"/>
    </row>
    <row r="1678" spans="1:18" x14ac:dyDescent="0.25">
      <c r="A1678" s="1">
        <v>42247</v>
      </c>
      <c r="B1678" t="s">
        <v>10</v>
      </c>
      <c r="C1678">
        <v>105.03</v>
      </c>
      <c r="D1678">
        <v>105.61</v>
      </c>
      <c r="E1678">
        <v>104.05</v>
      </c>
      <c r="F1678">
        <v>104.31</v>
      </c>
      <c r="G1678">
        <v>39549400</v>
      </c>
      <c r="J1678" t="s">
        <v>10</v>
      </c>
      <c r="K1678" s="1">
        <v>42247</v>
      </c>
      <c r="L1678">
        <v>104.31</v>
      </c>
      <c r="N1678" t="s">
        <v>7</v>
      </c>
      <c r="O1678" s="1">
        <v>42247</v>
      </c>
      <c r="P1678" s="3">
        <f>sqqq!K1399/sqqq!K1398-1</f>
        <v>9.2885375494071054E-2</v>
      </c>
      <c r="Q1678" s="3">
        <f t="shared" si="21"/>
        <v>-1.2402953985987564E-2</v>
      </c>
      <c r="R1678" s="1"/>
    </row>
    <row r="1679" spans="1:18" x14ac:dyDescent="0.25">
      <c r="A1679" s="1">
        <v>42248</v>
      </c>
      <c r="B1679" t="s">
        <v>10</v>
      </c>
      <c r="C1679">
        <v>101.71</v>
      </c>
      <c r="D1679">
        <v>103.29</v>
      </c>
      <c r="E1679">
        <v>100.63</v>
      </c>
      <c r="F1679">
        <v>101.05</v>
      </c>
      <c r="G1679">
        <v>73155500</v>
      </c>
      <c r="J1679" t="s">
        <v>10</v>
      </c>
      <c r="K1679" s="1">
        <v>42248</v>
      </c>
      <c r="L1679">
        <v>101.05</v>
      </c>
      <c r="N1679" t="s">
        <v>7</v>
      </c>
      <c r="O1679" s="1">
        <v>42248</v>
      </c>
      <c r="P1679" s="3">
        <f>sqqq!K1400/sqqq!K1399-1</f>
        <v>-8.2459312839059606E-2</v>
      </c>
      <c r="Q1679" s="3">
        <f t="shared" si="21"/>
        <v>-3.1252995877672385E-2</v>
      </c>
      <c r="R1679" s="1"/>
    </row>
    <row r="1680" spans="1:18" x14ac:dyDescent="0.25">
      <c r="A1680" s="1">
        <v>42249</v>
      </c>
      <c r="B1680" t="s">
        <v>10</v>
      </c>
      <c r="C1680">
        <v>102.88</v>
      </c>
      <c r="D1680">
        <v>103.92</v>
      </c>
      <c r="E1680">
        <v>101.7</v>
      </c>
      <c r="F1680">
        <v>103.9</v>
      </c>
      <c r="G1680">
        <v>43963600</v>
      </c>
      <c r="J1680" t="s">
        <v>10</v>
      </c>
      <c r="K1680" s="1">
        <v>42249</v>
      </c>
      <c r="L1680">
        <v>103.9</v>
      </c>
      <c r="N1680" t="s">
        <v>7</v>
      </c>
      <c r="O1680" s="1">
        <v>42249</v>
      </c>
      <c r="P1680" s="3">
        <f>sqqq!K1401/sqqq!K1400-1</f>
        <v>1.4189988175009827E-2</v>
      </c>
      <c r="Q1680" s="3">
        <f t="shared" si="21"/>
        <v>2.8203859475507187E-2</v>
      </c>
      <c r="R1680" s="1"/>
    </row>
    <row r="1681" spans="1:18" x14ac:dyDescent="0.25">
      <c r="A1681" s="1">
        <v>42250</v>
      </c>
      <c r="B1681" t="s">
        <v>10</v>
      </c>
      <c r="C1681">
        <v>104.31</v>
      </c>
      <c r="D1681">
        <v>105.02</v>
      </c>
      <c r="E1681">
        <v>103.1</v>
      </c>
      <c r="F1681">
        <v>103.39</v>
      </c>
      <c r="G1681">
        <v>45131800</v>
      </c>
      <c r="J1681" t="s">
        <v>10</v>
      </c>
      <c r="K1681" s="1">
        <v>42250</v>
      </c>
      <c r="L1681">
        <v>103.39</v>
      </c>
      <c r="N1681" t="s">
        <v>7</v>
      </c>
      <c r="O1681" s="1">
        <v>42250</v>
      </c>
      <c r="P1681" s="3">
        <f>sqqq!K1402/sqqq!K1401-1</f>
        <v>3.3035367275553673E-2</v>
      </c>
      <c r="Q1681" s="3">
        <f t="shared" si="21"/>
        <v>-4.9085659287777528E-3</v>
      </c>
      <c r="R1681" s="1"/>
    </row>
    <row r="1682" spans="1:18" x14ac:dyDescent="0.25">
      <c r="A1682" s="1">
        <v>42251</v>
      </c>
      <c r="B1682" t="s">
        <v>10</v>
      </c>
      <c r="C1682">
        <v>101.97</v>
      </c>
      <c r="D1682">
        <v>102.85</v>
      </c>
      <c r="E1682">
        <v>101.59</v>
      </c>
      <c r="F1682">
        <v>102.16</v>
      </c>
      <c r="G1682">
        <v>49379600</v>
      </c>
      <c r="J1682" t="s">
        <v>10</v>
      </c>
      <c r="K1682" s="1">
        <v>42251</v>
      </c>
      <c r="L1682">
        <v>102.16</v>
      </c>
      <c r="N1682" t="s">
        <v>7</v>
      </c>
      <c r="O1682" s="1">
        <v>42251</v>
      </c>
      <c r="P1682" s="3">
        <f>sqqq!K1403/sqqq!K1402-1</f>
        <v>-8.4273890142964603E-2</v>
      </c>
      <c r="Q1682" s="3">
        <f t="shared" si="21"/>
        <v>-1.1896701808685628E-2</v>
      </c>
      <c r="R1682" s="1"/>
    </row>
    <row r="1683" spans="1:18" x14ac:dyDescent="0.25">
      <c r="A1683" s="1">
        <v>42255</v>
      </c>
      <c r="B1683" t="s">
        <v>10</v>
      </c>
      <c r="C1683">
        <v>104.12</v>
      </c>
      <c r="D1683">
        <v>105.17</v>
      </c>
      <c r="E1683">
        <v>103.69</v>
      </c>
      <c r="F1683">
        <v>105.04</v>
      </c>
      <c r="G1683">
        <v>37343500</v>
      </c>
      <c r="J1683" t="s">
        <v>10</v>
      </c>
      <c r="K1683" s="1">
        <v>42255</v>
      </c>
      <c r="L1683">
        <v>105.04</v>
      </c>
      <c r="N1683" t="s">
        <v>7</v>
      </c>
      <c r="O1683" s="1">
        <v>42255</v>
      </c>
      <c r="P1683" s="3">
        <f>sqqq!K1404/sqqq!K1403-1</f>
        <v>3.4921939194741292E-2</v>
      </c>
      <c r="Q1683" s="3">
        <f t="shared" si="21"/>
        <v>2.8191072826938335E-2</v>
      </c>
      <c r="R1683" s="1"/>
    </row>
    <row r="1684" spans="1:18" x14ac:dyDescent="0.25">
      <c r="A1684" s="1">
        <v>42256</v>
      </c>
      <c r="B1684" t="s">
        <v>10</v>
      </c>
      <c r="C1684">
        <v>106.28</v>
      </c>
      <c r="D1684">
        <v>106.31</v>
      </c>
      <c r="E1684">
        <v>103.59</v>
      </c>
      <c r="F1684">
        <v>103.86</v>
      </c>
      <c r="G1684">
        <v>47146700</v>
      </c>
      <c r="J1684" t="s">
        <v>10</v>
      </c>
      <c r="K1684" s="1">
        <v>42256</v>
      </c>
      <c r="L1684">
        <v>103.86</v>
      </c>
      <c r="N1684" t="s">
        <v>7</v>
      </c>
      <c r="O1684" s="1">
        <v>42256</v>
      </c>
      <c r="P1684" s="3">
        <f>sqqq!K1405/sqqq!K1404-1</f>
        <v>-3.1758634378721728E-2</v>
      </c>
      <c r="Q1684" s="3">
        <f t="shared" si="21"/>
        <v>-1.1233815689261295E-2</v>
      </c>
      <c r="R1684" s="1"/>
    </row>
    <row r="1685" spans="1:18" x14ac:dyDescent="0.25">
      <c r="A1685" s="1">
        <v>42257</v>
      </c>
      <c r="B1685" t="s">
        <v>10</v>
      </c>
      <c r="C1685">
        <v>103.74</v>
      </c>
      <c r="D1685">
        <v>105.68</v>
      </c>
      <c r="E1685">
        <v>103.62</v>
      </c>
      <c r="F1685">
        <v>104.99</v>
      </c>
      <c r="G1685">
        <v>47686700</v>
      </c>
      <c r="J1685" t="s">
        <v>10</v>
      </c>
      <c r="K1685" s="1">
        <v>42257</v>
      </c>
      <c r="L1685">
        <v>104.99</v>
      </c>
      <c r="N1685" t="s">
        <v>7</v>
      </c>
      <c r="O1685" s="1">
        <v>42257</v>
      </c>
      <c r="P1685" s="3">
        <f>sqqq!K1406/sqqq!K1405-1</f>
        <v>-1.8450184501844991E-2</v>
      </c>
      <c r="Q1685" s="3">
        <f t="shared" si="21"/>
        <v>1.0880030810706653E-2</v>
      </c>
      <c r="R1685" s="1"/>
    </row>
    <row r="1686" spans="1:18" x14ac:dyDescent="0.25">
      <c r="A1686" s="1">
        <v>42258</v>
      </c>
      <c r="B1686" t="s">
        <v>10</v>
      </c>
      <c r="C1686">
        <v>104.51</v>
      </c>
      <c r="D1686">
        <v>105.57</v>
      </c>
      <c r="E1686">
        <v>104.21</v>
      </c>
      <c r="F1686">
        <v>105.57</v>
      </c>
      <c r="G1686">
        <v>29106100</v>
      </c>
      <c r="J1686" t="s">
        <v>10</v>
      </c>
      <c r="K1686" s="1">
        <v>42258</v>
      </c>
      <c r="L1686">
        <v>105.57</v>
      </c>
      <c r="N1686" t="s">
        <v>7</v>
      </c>
      <c r="O1686" s="1">
        <v>42258</v>
      </c>
      <c r="P1686" s="3">
        <f>sqqq!K1407/sqqq!K1406-1</f>
        <v>1.0025062656641603E-2</v>
      </c>
      <c r="Q1686" s="3">
        <f t="shared" si="21"/>
        <v>5.5243356510144004E-3</v>
      </c>
      <c r="R1686" s="1"/>
    </row>
    <row r="1687" spans="1:18" x14ac:dyDescent="0.25">
      <c r="A1687" s="1">
        <v>42261</v>
      </c>
      <c r="B1687" t="s">
        <v>10</v>
      </c>
      <c r="C1687">
        <v>105.96</v>
      </c>
      <c r="D1687">
        <v>105.98</v>
      </c>
      <c r="E1687">
        <v>104.85</v>
      </c>
      <c r="F1687">
        <v>105.25</v>
      </c>
      <c r="G1687">
        <v>19718800</v>
      </c>
      <c r="J1687" t="s">
        <v>10</v>
      </c>
      <c r="K1687" s="1">
        <v>42261</v>
      </c>
      <c r="L1687">
        <v>105.25</v>
      </c>
      <c r="N1687" t="s">
        <v>7</v>
      </c>
      <c r="O1687" s="1">
        <v>42261</v>
      </c>
      <c r="P1687" s="3">
        <f>sqqq!K1408/sqqq!K1407-1</f>
        <v>-3.6807278742762684E-2</v>
      </c>
      <c r="Q1687" s="3">
        <f t="shared" si="21"/>
        <v>-3.0311641564837455E-3</v>
      </c>
      <c r="R1687" s="1"/>
    </row>
    <row r="1688" spans="1:18" x14ac:dyDescent="0.25">
      <c r="A1688" s="1">
        <v>42262</v>
      </c>
      <c r="B1688" t="s">
        <v>10</v>
      </c>
      <c r="C1688">
        <v>105.5</v>
      </c>
      <c r="D1688">
        <v>106.82</v>
      </c>
      <c r="E1688">
        <v>105.11</v>
      </c>
      <c r="F1688">
        <v>106.49</v>
      </c>
      <c r="G1688">
        <v>30020200</v>
      </c>
      <c r="J1688" t="s">
        <v>10</v>
      </c>
      <c r="K1688" s="1">
        <v>42262</v>
      </c>
      <c r="L1688">
        <v>106.49</v>
      </c>
      <c r="N1688" t="s">
        <v>7</v>
      </c>
      <c r="O1688" s="1">
        <v>42262</v>
      </c>
      <c r="P1688" s="3">
        <f>sqqq!K1409/sqqq!K1408-1</f>
        <v>-1.5027908973808457E-2</v>
      </c>
      <c r="Q1688" s="3">
        <f t="shared" si="21"/>
        <v>1.178147268408547E-2</v>
      </c>
      <c r="R1688" s="1"/>
    </row>
    <row r="1689" spans="1:18" x14ac:dyDescent="0.25">
      <c r="A1689" s="1">
        <v>42263</v>
      </c>
      <c r="B1689" t="s">
        <v>10</v>
      </c>
      <c r="C1689">
        <v>106.51</v>
      </c>
      <c r="D1689">
        <v>107.19</v>
      </c>
      <c r="E1689">
        <v>106.14</v>
      </c>
      <c r="F1689">
        <v>107.09</v>
      </c>
      <c r="G1689">
        <v>31329100</v>
      </c>
      <c r="J1689" t="s">
        <v>10</v>
      </c>
      <c r="K1689" s="1">
        <v>42263</v>
      </c>
      <c r="L1689">
        <v>107.09</v>
      </c>
      <c r="N1689" t="s">
        <v>7</v>
      </c>
      <c r="O1689" s="1">
        <v>42263</v>
      </c>
      <c r="P1689" s="3">
        <f>sqqq!K1410/sqqq!K1409-1</f>
        <v>-3.4873583260680574E-3</v>
      </c>
      <c r="Q1689" s="3">
        <f t="shared" si="21"/>
        <v>5.6343318621467908E-3</v>
      </c>
      <c r="R1689" s="1"/>
    </row>
    <row r="1690" spans="1:18" x14ac:dyDescent="0.25">
      <c r="A1690" s="1">
        <v>42264</v>
      </c>
      <c r="B1690" t="s">
        <v>10</v>
      </c>
      <c r="C1690">
        <v>106.98</v>
      </c>
      <c r="D1690">
        <v>108.73</v>
      </c>
      <c r="E1690">
        <v>106.64</v>
      </c>
      <c r="F1690">
        <v>107.13</v>
      </c>
      <c r="G1690">
        <v>56139800</v>
      </c>
      <c r="J1690" t="s">
        <v>10</v>
      </c>
      <c r="K1690" s="1">
        <v>42264</v>
      </c>
      <c r="L1690">
        <v>107.13</v>
      </c>
      <c r="N1690" t="s">
        <v>7</v>
      </c>
      <c r="O1690" s="1">
        <v>42264</v>
      </c>
      <c r="P1690" s="3">
        <f>sqqq!K1411/sqqq!K1410-1</f>
        <v>4.1994750656167978E-2</v>
      </c>
      <c r="Q1690" s="3">
        <f t="shared" si="21"/>
        <v>3.735176020169817E-4</v>
      </c>
      <c r="R1690" s="1"/>
    </row>
    <row r="1691" spans="1:18" x14ac:dyDescent="0.25">
      <c r="A1691" s="1">
        <v>42265</v>
      </c>
      <c r="B1691" t="s">
        <v>10</v>
      </c>
      <c r="C1691">
        <v>105.23</v>
      </c>
      <c r="D1691">
        <v>106.6</v>
      </c>
      <c r="E1691">
        <v>105.17</v>
      </c>
      <c r="F1691">
        <v>105.35</v>
      </c>
      <c r="G1691">
        <v>48384000</v>
      </c>
      <c r="J1691" t="s">
        <v>10</v>
      </c>
      <c r="K1691" s="1">
        <v>42265</v>
      </c>
      <c r="L1691">
        <v>105.35</v>
      </c>
      <c r="N1691" t="s">
        <v>7</v>
      </c>
      <c r="O1691" s="1">
        <v>42265</v>
      </c>
      <c r="P1691" s="3">
        <f>sqqq!K1412/sqqq!K1411-1</f>
        <v>-7.5566750629723067E-3</v>
      </c>
      <c r="Q1691" s="3">
        <f t="shared" ref="Q1691:Q1754" si="22">F1691/F1690-1</f>
        <v>-1.6615327172594063E-2</v>
      </c>
      <c r="R1691" s="1"/>
    </row>
    <row r="1692" spans="1:18" x14ac:dyDescent="0.25">
      <c r="A1692" s="1">
        <v>42268</v>
      </c>
      <c r="B1692" t="s">
        <v>10</v>
      </c>
      <c r="C1692">
        <v>105.93</v>
      </c>
      <c r="D1692">
        <v>106.55</v>
      </c>
      <c r="E1692">
        <v>104.73</v>
      </c>
      <c r="F1692">
        <v>105.68</v>
      </c>
      <c r="G1692">
        <v>35772600</v>
      </c>
      <c r="J1692" t="s">
        <v>10</v>
      </c>
      <c r="K1692" s="1">
        <v>42268</v>
      </c>
      <c r="L1692">
        <v>105.68</v>
      </c>
      <c r="N1692" t="s">
        <v>7</v>
      </c>
      <c r="O1692" s="1">
        <v>42268</v>
      </c>
      <c r="P1692" s="3">
        <f>sqqq!K1413/sqqq!K1412-1</f>
        <v>4.3570219966159174E-2</v>
      </c>
      <c r="Q1692" s="3">
        <f t="shared" si="22"/>
        <v>3.1324157570005173E-3</v>
      </c>
      <c r="R1692" s="1"/>
    </row>
    <row r="1693" spans="1:18" x14ac:dyDescent="0.25">
      <c r="A1693" s="1">
        <v>42269</v>
      </c>
      <c r="B1693" t="s">
        <v>10</v>
      </c>
      <c r="C1693">
        <v>104.06</v>
      </c>
      <c r="D1693">
        <v>104.42</v>
      </c>
      <c r="E1693">
        <v>103.13</v>
      </c>
      <c r="F1693">
        <v>104.1</v>
      </c>
      <c r="G1693">
        <v>47359700</v>
      </c>
      <c r="J1693" t="s">
        <v>10</v>
      </c>
      <c r="K1693" s="1">
        <v>42269</v>
      </c>
      <c r="L1693">
        <v>104.1</v>
      </c>
      <c r="N1693" t="s">
        <v>7</v>
      </c>
      <c r="O1693" s="1">
        <v>42269</v>
      </c>
      <c r="P1693" s="3">
        <f>sqqq!K1414/sqqq!K1413-1</f>
        <v>8.1070125658699865E-4</v>
      </c>
      <c r="Q1693" s="3">
        <f t="shared" si="22"/>
        <v>-1.4950794852384708E-2</v>
      </c>
      <c r="R1693" s="1"/>
    </row>
    <row r="1694" spans="1:18" x14ac:dyDescent="0.25">
      <c r="A1694" s="1">
        <v>42270</v>
      </c>
      <c r="B1694" t="s">
        <v>10</v>
      </c>
      <c r="C1694">
        <v>104.38</v>
      </c>
      <c r="D1694">
        <v>104.66</v>
      </c>
      <c r="E1694">
        <v>103.64</v>
      </c>
      <c r="F1694">
        <v>104.18</v>
      </c>
      <c r="G1694">
        <v>21775100</v>
      </c>
      <c r="J1694" t="s">
        <v>10</v>
      </c>
      <c r="K1694" s="1">
        <v>42270</v>
      </c>
      <c r="L1694">
        <v>104.18</v>
      </c>
      <c r="N1694" t="s">
        <v>7</v>
      </c>
      <c r="O1694" s="1">
        <v>42270</v>
      </c>
      <c r="P1694" s="3">
        <f>sqqq!K1415/sqqq!K1414-1</f>
        <v>6.8853786958282814E-3</v>
      </c>
      <c r="Q1694" s="3">
        <f t="shared" si="22"/>
        <v>7.6849183477434302E-4</v>
      </c>
      <c r="R1694" s="1"/>
    </row>
    <row r="1695" spans="1:18" x14ac:dyDescent="0.25">
      <c r="A1695" s="1">
        <v>42271</v>
      </c>
      <c r="B1695" t="s">
        <v>10</v>
      </c>
      <c r="C1695">
        <v>103.17</v>
      </c>
      <c r="D1695">
        <v>104.19</v>
      </c>
      <c r="E1695">
        <v>102.27</v>
      </c>
      <c r="F1695">
        <v>103.8</v>
      </c>
      <c r="G1695">
        <v>38284300</v>
      </c>
      <c r="J1695" t="s">
        <v>10</v>
      </c>
      <c r="K1695" s="1">
        <v>42271</v>
      </c>
      <c r="L1695">
        <v>103.8</v>
      </c>
      <c r="N1695" t="s">
        <v>7</v>
      </c>
      <c r="O1695" s="1">
        <v>42271</v>
      </c>
      <c r="P1695" s="3">
        <f>sqqq!K1416/sqqq!K1415-1</f>
        <v>2.7353177795655714E-2</v>
      </c>
      <c r="Q1695" s="3">
        <f t="shared" si="22"/>
        <v>-3.64753311576127E-3</v>
      </c>
      <c r="R1695" s="1"/>
    </row>
    <row r="1696" spans="1:18" x14ac:dyDescent="0.25">
      <c r="A1696" s="1">
        <v>42272</v>
      </c>
      <c r="B1696" t="s">
        <v>10</v>
      </c>
      <c r="C1696">
        <v>104.91</v>
      </c>
      <c r="D1696">
        <v>105.01</v>
      </c>
      <c r="E1696">
        <v>102.28</v>
      </c>
      <c r="F1696">
        <v>102.92</v>
      </c>
      <c r="G1696">
        <v>44700000</v>
      </c>
      <c r="J1696" t="s">
        <v>10</v>
      </c>
      <c r="K1696" s="1">
        <v>42272</v>
      </c>
      <c r="L1696">
        <v>102.92</v>
      </c>
      <c r="N1696" t="s">
        <v>7</v>
      </c>
      <c r="O1696" s="1">
        <v>42272</v>
      </c>
      <c r="P1696" s="3">
        <f>sqqq!K1417/sqqq!K1416-1</f>
        <v>8.7314017227877905E-2</v>
      </c>
      <c r="Q1696" s="3">
        <f t="shared" si="22"/>
        <v>-8.4778420038534863E-3</v>
      </c>
      <c r="R1696" s="1"/>
    </row>
    <row r="1697" spans="1:18" x14ac:dyDescent="0.25">
      <c r="A1697" s="1">
        <v>42275</v>
      </c>
      <c r="B1697" t="s">
        <v>10</v>
      </c>
      <c r="C1697">
        <v>102.48</v>
      </c>
      <c r="D1697">
        <v>102.55</v>
      </c>
      <c r="E1697">
        <v>99.69</v>
      </c>
      <c r="F1697">
        <v>99.99</v>
      </c>
      <c r="G1697">
        <v>44077500</v>
      </c>
      <c r="J1697" t="s">
        <v>10</v>
      </c>
      <c r="K1697" s="1">
        <v>42275</v>
      </c>
      <c r="L1697">
        <v>99.99</v>
      </c>
      <c r="N1697" t="s">
        <v>7</v>
      </c>
      <c r="O1697" s="1">
        <v>42275</v>
      </c>
      <c r="P1697" s="3">
        <f>sqqq!K1418/sqqq!K1417-1</f>
        <v>1.1883327331652982E-2</v>
      </c>
      <c r="Q1697" s="3">
        <f t="shared" si="22"/>
        <v>-2.8468713563933212E-2</v>
      </c>
      <c r="R1697" s="1"/>
    </row>
    <row r="1698" spans="1:18" x14ac:dyDescent="0.25">
      <c r="A1698" s="1">
        <v>42276</v>
      </c>
      <c r="B1698" t="s">
        <v>10</v>
      </c>
      <c r="C1698">
        <v>100.24</v>
      </c>
      <c r="D1698">
        <v>101.26</v>
      </c>
      <c r="E1698">
        <v>98.75</v>
      </c>
      <c r="F1698">
        <v>99.47</v>
      </c>
      <c r="G1698">
        <v>49315500</v>
      </c>
      <c r="J1698" t="s">
        <v>10</v>
      </c>
      <c r="K1698" s="1">
        <v>42276</v>
      </c>
      <c r="L1698">
        <v>99.47</v>
      </c>
      <c r="N1698" t="s">
        <v>7</v>
      </c>
      <c r="O1698" s="1">
        <v>42276</v>
      </c>
      <c r="P1698" s="3">
        <f>sqqq!K1419/sqqq!K1418-1</f>
        <v>-6.5124555160142372E-2</v>
      </c>
      <c r="Q1698" s="3">
        <f t="shared" si="22"/>
        <v>-5.2005200520051087E-3</v>
      </c>
      <c r="R1698" s="1"/>
    </row>
    <row r="1699" spans="1:18" x14ac:dyDescent="0.25">
      <c r="A1699" s="1">
        <v>42277</v>
      </c>
      <c r="B1699" t="s">
        <v>10</v>
      </c>
      <c r="C1699">
        <v>100.89</v>
      </c>
      <c r="D1699">
        <v>101.87</v>
      </c>
      <c r="E1699">
        <v>100.5</v>
      </c>
      <c r="F1699">
        <v>101.76</v>
      </c>
      <c r="G1699">
        <v>41411400</v>
      </c>
      <c r="J1699" t="s">
        <v>10</v>
      </c>
      <c r="K1699" s="1">
        <v>42277</v>
      </c>
      <c r="L1699">
        <v>101.76</v>
      </c>
      <c r="N1699" t="s">
        <v>7</v>
      </c>
      <c r="O1699" s="1">
        <v>42277</v>
      </c>
      <c r="P1699" s="3">
        <f>sqqq!K1420/sqqq!K1419-1</f>
        <v>-1.4084507042253613E-2</v>
      </c>
      <c r="Q1699" s="3">
        <f t="shared" si="22"/>
        <v>2.3022016688448943E-2</v>
      </c>
      <c r="R1699" s="1"/>
    </row>
    <row r="1700" spans="1:18" x14ac:dyDescent="0.25">
      <c r="A1700" s="1">
        <v>42278</v>
      </c>
      <c r="B1700" t="s">
        <v>10</v>
      </c>
      <c r="C1700">
        <v>101.94</v>
      </c>
      <c r="D1700">
        <v>102.23</v>
      </c>
      <c r="E1700">
        <v>100.59</v>
      </c>
      <c r="F1700">
        <v>102.22</v>
      </c>
      <c r="G1700">
        <v>39339100</v>
      </c>
      <c r="J1700" t="s">
        <v>10</v>
      </c>
      <c r="K1700" s="1">
        <v>42278</v>
      </c>
      <c r="L1700">
        <v>102.22</v>
      </c>
      <c r="N1700" t="s">
        <v>7</v>
      </c>
      <c r="O1700" s="1">
        <v>42278</v>
      </c>
      <c r="P1700" s="3">
        <f>sqqq!K1421/sqqq!K1420-1</f>
        <v>-5.4826254826254806E-2</v>
      </c>
      <c r="Q1700" s="3">
        <f t="shared" si="22"/>
        <v>4.5204402515721664E-3</v>
      </c>
      <c r="R1700" s="1"/>
    </row>
    <row r="1701" spans="1:18" x14ac:dyDescent="0.25">
      <c r="A1701" s="1">
        <v>42279</v>
      </c>
      <c r="B1701" t="s">
        <v>10</v>
      </c>
      <c r="C1701">
        <v>100.8</v>
      </c>
      <c r="D1701">
        <v>104.01</v>
      </c>
      <c r="E1701">
        <v>100.48</v>
      </c>
      <c r="F1701">
        <v>104.01</v>
      </c>
      <c r="G1701">
        <v>59370900</v>
      </c>
      <c r="J1701" t="s">
        <v>10</v>
      </c>
      <c r="K1701" s="1">
        <v>42279</v>
      </c>
      <c r="L1701">
        <v>104.01</v>
      </c>
      <c r="N1701" t="s">
        <v>7</v>
      </c>
      <c r="O1701" s="1">
        <v>42279</v>
      </c>
      <c r="P1701" s="3">
        <f>sqqq!K1422/sqqq!K1421-1</f>
        <v>-4.2892156862745168E-2</v>
      </c>
      <c r="Q1701" s="3">
        <f t="shared" si="22"/>
        <v>1.7511250244570675E-2</v>
      </c>
      <c r="R1701" s="1"/>
    </row>
    <row r="1702" spans="1:18" x14ac:dyDescent="0.25">
      <c r="A1702" s="1">
        <v>42282</v>
      </c>
      <c r="B1702" t="s">
        <v>10</v>
      </c>
      <c r="C1702">
        <v>104.78</v>
      </c>
      <c r="D1702">
        <v>105.78</v>
      </c>
      <c r="E1702">
        <v>104.55</v>
      </c>
      <c r="F1702">
        <v>105.5</v>
      </c>
      <c r="G1702">
        <v>32853500</v>
      </c>
      <c r="J1702" t="s">
        <v>10</v>
      </c>
      <c r="K1702" s="1">
        <v>42282</v>
      </c>
      <c r="L1702">
        <v>105.5</v>
      </c>
      <c r="N1702" t="s">
        <v>7</v>
      </c>
      <c r="O1702" s="1">
        <v>42282</v>
      </c>
      <c r="P1702" s="3">
        <f>sqqq!K1423/sqqq!K1422-1</f>
        <v>1.237729406743493E-2</v>
      </c>
      <c r="Q1702" s="3">
        <f t="shared" si="22"/>
        <v>1.4325545620613278E-2</v>
      </c>
      <c r="R1702" s="1"/>
    </row>
    <row r="1703" spans="1:18" x14ac:dyDescent="0.25">
      <c r="A1703" s="1">
        <v>42283</v>
      </c>
      <c r="B1703" t="s">
        <v>10</v>
      </c>
      <c r="C1703">
        <v>105.25</v>
      </c>
      <c r="D1703">
        <v>105.6</v>
      </c>
      <c r="E1703">
        <v>104.18</v>
      </c>
      <c r="F1703">
        <v>105</v>
      </c>
      <c r="G1703">
        <v>33051500</v>
      </c>
      <c r="J1703" t="s">
        <v>10</v>
      </c>
      <c r="K1703" s="1">
        <v>42283</v>
      </c>
      <c r="L1703">
        <v>105</v>
      </c>
      <c r="N1703" t="s">
        <v>7</v>
      </c>
      <c r="O1703" s="1">
        <v>42283</v>
      </c>
      <c r="P1703" s="3">
        <f>sqqq!K1424/sqqq!K1423-1</f>
        <v>-1.5177065767284947E-2</v>
      </c>
      <c r="Q1703" s="3">
        <f t="shared" si="22"/>
        <v>-4.7393364928910442E-3</v>
      </c>
      <c r="R1703" s="1"/>
    </row>
    <row r="1704" spans="1:18" x14ac:dyDescent="0.25">
      <c r="A1704" s="1">
        <v>42284</v>
      </c>
      <c r="B1704" t="s">
        <v>10</v>
      </c>
      <c r="C1704">
        <v>105.66</v>
      </c>
      <c r="D1704">
        <v>105.86</v>
      </c>
      <c r="E1704">
        <v>104.29</v>
      </c>
      <c r="F1704">
        <v>105.63</v>
      </c>
      <c r="G1704">
        <v>37389300</v>
      </c>
      <c r="J1704" t="s">
        <v>10</v>
      </c>
      <c r="K1704" s="1">
        <v>42284</v>
      </c>
      <c r="L1704">
        <v>105.63</v>
      </c>
      <c r="N1704" t="s">
        <v>7</v>
      </c>
      <c r="O1704" s="1">
        <v>42284</v>
      </c>
      <c r="P1704" s="3">
        <f>sqqq!K1425/sqqq!K1424-1</f>
        <v>-1.2414383561643816E-2</v>
      </c>
      <c r="Q1704" s="3">
        <f t="shared" si="22"/>
        <v>6.0000000000000053E-3</v>
      </c>
      <c r="R1704" s="1"/>
    </row>
    <row r="1705" spans="1:18" x14ac:dyDescent="0.25">
      <c r="A1705" s="1">
        <v>42285</v>
      </c>
      <c r="B1705" t="s">
        <v>10</v>
      </c>
      <c r="C1705">
        <v>105.23</v>
      </c>
      <c r="D1705">
        <v>106.23</v>
      </c>
      <c r="E1705">
        <v>104.21</v>
      </c>
      <c r="F1705">
        <v>106.05</v>
      </c>
      <c r="G1705">
        <v>50188900</v>
      </c>
      <c r="J1705" t="s">
        <v>10</v>
      </c>
      <c r="K1705" s="1">
        <v>42285</v>
      </c>
      <c r="L1705">
        <v>106.05</v>
      </c>
      <c r="N1705" t="s">
        <v>7</v>
      </c>
      <c r="O1705" s="1">
        <v>42285</v>
      </c>
      <c r="P1705" s="3">
        <f>sqqq!K1426/sqqq!K1425-1</f>
        <v>-1.4304291287386306E-2</v>
      </c>
      <c r="Q1705" s="3">
        <f t="shared" si="22"/>
        <v>3.9761431411531323E-3</v>
      </c>
      <c r="R1705" s="1"/>
    </row>
    <row r="1706" spans="1:18" x14ac:dyDescent="0.25">
      <c r="A1706" s="1">
        <v>42286</v>
      </c>
      <c r="B1706" t="s">
        <v>10</v>
      </c>
      <c r="C1706">
        <v>106.1</v>
      </c>
      <c r="D1706">
        <v>106.73</v>
      </c>
      <c r="E1706">
        <v>105.81</v>
      </c>
      <c r="F1706">
        <v>106.53</v>
      </c>
      <c r="G1706">
        <v>23916200</v>
      </c>
      <c r="J1706" t="s">
        <v>10</v>
      </c>
      <c r="K1706" s="1">
        <v>42286</v>
      </c>
      <c r="L1706">
        <v>106.53</v>
      </c>
      <c r="N1706" t="s">
        <v>7</v>
      </c>
      <c r="O1706" s="1">
        <v>42286</v>
      </c>
      <c r="P1706" s="3">
        <f>sqqq!K1427/sqqq!K1426-1</f>
        <v>-6.1565523306946757E-3</v>
      </c>
      <c r="Q1706" s="3">
        <f t="shared" si="22"/>
        <v>4.5261669024045936E-3</v>
      </c>
      <c r="R1706" s="1"/>
    </row>
    <row r="1707" spans="1:18" x14ac:dyDescent="0.25">
      <c r="A1707" s="1">
        <v>42289</v>
      </c>
      <c r="B1707" t="s">
        <v>10</v>
      </c>
      <c r="C1707">
        <v>106.73</v>
      </c>
      <c r="D1707">
        <v>106.99</v>
      </c>
      <c r="E1707">
        <v>106.35</v>
      </c>
      <c r="F1707">
        <v>106.79</v>
      </c>
      <c r="G1707">
        <v>16162000</v>
      </c>
      <c r="J1707" t="s">
        <v>10</v>
      </c>
      <c r="K1707" s="1">
        <v>42289</v>
      </c>
      <c r="L1707">
        <v>106.79</v>
      </c>
      <c r="N1707" t="s">
        <v>7</v>
      </c>
      <c r="O1707" s="1">
        <v>42289</v>
      </c>
      <c r="P1707" s="3">
        <f>sqqq!K1428/sqqq!K1427-1</f>
        <v>1.9469026548672552E-2</v>
      </c>
      <c r="Q1707" s="3">
        <f t="shared" si="22"/>
        <v>2.4406270534123031E-3</v>
      </c>
      <c r="R1707" s="1"/>
    </row>
    <row r="1708" spans="1:18" x14ac:dyDescent="0.25">
      <c r="A1708" s="1">
        <v>42290</v>
      </c>
      <c r="B1708" t="s">
        <v>10</v>
      </c>
      <c r="C1708">
        <v>106.18</v>
      </c>
      <c r="D1708">
        <v>107.26</v>
      </c>
      <c r="E1708">
        <v>106</v>
      </c>
      <c r="F1708">
        <v>106.1</v>
      </c>
      <c r="G1708">
        <v>26999600</v>
      </c>
      <c r="J1708" t="s">
        <v>10</v>
      </c>
      <c r="K1708" s="1">
        <v>42290</v>
      </c>
      <c r="L1708">
        <v>106.1</v>
      </c>
      <c r="N1708" t="s">
        <v>7</v>
      </c>
      <c r="O1708" s="1">
        <v>42290</v>
      </c>
      <c r="P1708" s="3">
        <f>sqqq!K1429/sqqq!K1428-1</f>
        <v>3.4722222222223209E-3</v>
      </c>
      <c r="Q1708" s="3">
        <f t="shared" si="22"/>
        <v>-6.4612791459875973E-3</v>
      </c>
      <c r="R1708" s="1"/>
    </row>
    <row r="1709" spans="1:18" x14ac:dyDescent="0.25">
      <c r="A1709" s="1">
        <v>42291</v>
      </c>
      <c r="B1709" t="s">
        <v>10</v>
      </c>
      <c r="C1709">
        <v>106.1</v>
      </c>
      <c r="D1709">
        <v>106.63</v>
      </c>
      <c r="E1709">
        <v>105.49</v>
      </c>
      <c r="F1709">
        <v>105.93</v>
      </c>
      <c r="G1709">
        <v>30902600</v>
      </c>
      <c r="J1709" t="s">
        <v>10</v>
      </c>
      <c r="K1709" s="1">
        <v>42291</v>
      </c>
      <c r="L1709">
        <v>105.93</v>
      </c>
      <c r="N1709" t="s">
        <v>7</v>
      </c>
      <c r="O1709" s="1">
        <v>42291</v>
      </c>
      <c r="P1709" s="3">
        <f>sqqq!K1430/sqqq!K1429-1</f>
        <v>-4.8875432525951612E-2</v>
      </c>
      <c r="Q1709" s="3">
        <f t="shared" si="22"/>
        <v>-1.6022620169650059E-3</v>
      </c>
      <c r="R1709" s="1"/>
    </row>
    <row r="1710" spans="1:18" x14ac:dyDescent="0.25">
      <c r="A1710" s="1">
        <v>42292</v>
      </c>
      <c r="B1710" t="s">
        <v>10</v>
      </c>
      <c r="C1710">
        <v>106.32</v>
      </c>
      <c r="D1710">
        <v>107.68</v>
      </c>
      <c r="E1710">
        <v>106.18</v>
      </c>
      <c r="F1710">
        <v>107.67</v>
      </c>
      <c r="G1710">
        <v>38393800</v>
      </c>
      <c r="J1710" t="s">
        <v>10</v>
      </c>
      <c r="K1710" s="1">
        <v>42292</v>
      </c>
      <c r="L1710">
        <v>107.67</v>
      </c>
      <c r="N1710" t="s">
        <v>7</v>
      </c>
      <c r="O1710" s="1">
        <v>42292</v>
      </c>
      <c r="P1710" s="3">
        <f>sqqq!K1431/sqqq!K1430-1</f>
        <v>-1.4552069122328204E-2</v>
      </c>
      <c r="Q1710" s="3">
        <f t="shared" si="22"/>
        <v>1.642594165958644E-2</v>
      </c>
      <c r="R1710" s="1"/>
    </row>
    <row r="1711" spans="1:18" x14ac:dyDescent="0.25">
      <c r="A1711" s="1">
        <v>42293</v>
      </c>
      <c r="B1711" t="s">
        <v>10</v>
      </c>
      <c r="C1711">
        <v>107.9</v>
      </c>
      <c r="D1711">
        <v>108.18</v>
      </c>
      <c r="E1711">
        <v>107.38</v>
      </c>
      <c r="F1711">
        <v>108.12</v>
      </c>
      <c r="G1711">
        <v>27091100</v>
      </c>
      <c r="J1711" t="s">
        <v>10</v>
      </c>
      <c r="K1711" s="1">
        <v>42293</v>
      </c>
      <c r="L1711">
        <v>108.12</v>
      </c>
      <c r="N1711" t="s">
        <v>7</v>
      </c>
      <c r="O1711" s="1">
        <v>42293</v>
      </c>
      <c r="P1711" s="3">
        <f>sqqq!K1432/sqqq!K1431-1</f>
        <v>-1.6151361329026392E-2</v>
      </c>
      <c r="Q1711" s="3">
        <f t="shared" si="22"/>
        <v>4.1794371691279419E-3</v>
      </c>
      <c r="R1711" s="1"/>
    </row>
    <row r="1712" spans="1:18" x14ac:dyDescent="0.25">
      <c r="A1712" s="1">
        <v>42296</v>
      </c>
      <c r="B1712" t="s">
        <v>10</v>
      </c>
      <c r="C1712">
        <v>107.98</v>
      </c>
      <c r="D1712">
        <v>108.81</v>
      </c>
      <c r="E1712">
        <v>107.74</v>
      </c>
      <c r="F1712">
        <v>108.74</v>
      </c>
      <c r="G1712">
        <v>23776300</v>
      </c>
      <c r="J1712" t="s">
        <v>10</v>
      </c>
      <c r="K1712" s="1">
        <v>42296</v>
      </c>
      <c r="L1712">
        <v>108.74</v>
      </c>
      <c r="N1712" t="s">
        <v>7</v>
      </c>
      <c r="O1712" s="1">
        <v>42296</v>
      </c>
      <c r="P1712" s="3">
        <f>sqqq!K1433/sqqq!K1432-1</f>
        <v>1.5947467166979257E-2</v>
      </c>
      <c r="Q1712" s="3">
        <f t="shared" si="22"/>
        <v>5.7343692193858598E-3</v>
      </c>
      <c r="R1712" s="1"/>
    </row>
    <row r="1713" spans="1:18" x14ac:dyDescent="0.25">
      <c r="A1713" s="1">
        <v>42297</v>
      </c>
      <c r="B1713" t="s">
        <v>10</v>
      </c>
      <c r="C1713">
        <v>108.55</v>
      </c>
      <c r="D1713">
        <v>108.78</v>
      </c>
      <c r="E1713">
        <v>107.81</v>
      </c>
      <c r="F1713">
        <v>108.18</v>
      </c>
      <c r="G1713">
        <v>23404700</v>
      </c>
      <c r="J1713" t="s">
        <v>10</v>
      </c>
      <c r="K1713" s="1">
        <v>42297</v>
      </c>
      <c r="L1713">
        <v>108.18</v>
      </c>
      <c r="N1713" t="s">
        <v>7</v>
      </c>
      <c r="O1713" s="1">
        <v>42297</v>
      </c>
      <c r="P1713" s="3">
        <f>sqqq!K1434/sqqq!K1433-1</f>
        <v>1.6620498614958512E-2</v>
      </c>
      <c r="Q1713" s="3">
        <f t="shared" si="22"/>
        <v>-5.1498988412727043E-3</v>
      </c>
      <c r="R1713" s="1"/>
    </row>
    <row r="1714" spans="1:18" x14ac:dyDescent="0.25">
      <c r="A1714" s="1">
        <v>42298</v>
      </c>
      <c r="B1714" t="s">
        <v>10</v>
      </c>
      <c r="C1714">
        <v>108.73</v>
      </c>
      <c r="D1714">
        <v>108.84</v>
      </c>
      <c r="E1714">
        <v>107.48</v>
      </c>
      <c r="F1714">
        <v>107.52</v>
      </c>
      <c r="G1714">
        <v>30195200</v>
      </c>
      <c r="J1714" t="s">
        <v>10</v>
      </c>
      <c r="K1714" s="1">
        <v>42298</v>
      </c>
      <c r="L1714">
        <v>107.52</v>
      </c>
      <c r="N1714" t="s">
        <v>7</v>
      </c>
      <c r="O1714" s="1">
        <v>42298</v>
      </c>
      <c r="P1714" s="3">
        <f>sqqq!K1435/sqqq!K1434-1</f>
        <v>-5.9491371480472233E-2</v>
      </c>
      <c r="Q1714" s="3">
        <f t="shared" si="22"/>
        <v>-6.1009428729895676E-3</v>
      </c>
      <c r="R1714" s="1"/>
    </row>
    <row r="1715" spans="1:18" x14ac:dyDescent="0.25">
      <c r="A1715" s="1">
        <v>42299</v>
      </c>
      <c r="B1715" t="s">
        <v>10</v>
      </c>
      <c r="C1715">
        <v>108.48</v>
      </c>
      <c r="D1715">
        <v>109.8</v>
      </c>
      <c r="E1715">
        <v>108.17</v>
      </c>
      <c r="F1715">
        <v>109.71</v>
      </c>
      <c r="G1715">
        <v>42778700</v>
      </c>
      <c r="J1715" t="s">
        <v>10</v>
      </c>
      <c r="K1715" s="1">
        <v>42299</v>
      </c>
      <c r="L1715">
        <v>109.71</v>
      </c>
      <c r="N1715" t="s">
        <v>7</v>
      </c>
      <c r="O1715" s="1">
        <v>42299</v>
      </c>
      <c r="P1715" s="3">
        <f>sqqq!K1436/sqqq!K1435-1</f>
        <v>-8.353452438435538E-2</v>
      </c>
      <c r="Q1715" s="3">
        <f t="shared" si="22"/>
        <v>2.0368303571428603E-2</v>
      </c>
      <c r="R1715" s="1"/>
    </row>
    <row r="1716" spans="1:18" x14ac:dyDescent="0.25">
      <c r="A1716" s="1">
        <v>42300</v>
      </c>
      <c r="B1716" t="s">
        <v>10</v>
      </c>
      <c r="C1716">
        <v>112.66</v>
      </c>
      <c r="D1716">
        <v>113.24</v>
      </c>
      <c r="E1716">
        <v>112.07</v>
      </c>
      <c r="F1716">
        <v>112.78</v>
      </c>
      <c r="G1716">
        <v>53170900</v>
      </c>
      <c r="J1716" t="s">
        <v>10</v>
      </c>
      <c r="K1716" s="1">
        <v>42300</v>
      </c>
      <c r="L1716">
        <v>112.78</v>
      </c>
      <c r="N1716" t="s">
        <v>7</v>
      </c>
      <c r="O1716" s="1">
        <v>42300</v>
      </c>
      <c r="P1716" s="3">
        <f>sqqq!K1437/sqqq!K1436-1</f>
        <v>-2.6343519494205214E-3</v>
      </c>
      <c r="Q1716" s="3">
        <f t="shared" si="22"/>
        <v>2.7982863913954992E-2</v>
      </c>
      <c r="R1716" s="1"/>
    </row>
    <row r="1717" spans="1:18" x14ac:dyDescent="0.25">
      <c r="A1717" s="1">
        <v>42303</v>
      </c>
      <c r="B1717" t="s">
        <v>10</v>
      </c>
      <c r="C1717">
        <v>112.7</v>
      </c>
      <c r="D1717">
        <v>113.07</v>
      </c>
      <c r="E1717">
        <v>112.27</v>
      </c>
      <c r="F1717">
        <v>112.85</v>
      </c>
      <c r="G1717">
        <v>25918000</v>
      </c>
      <c r="J1717" t="s">
        <v>10</v>
      </c>
      <c r="K1717" s="1">
        <v>42303</v>
      </c>
      <c r="L1717">
        <v>112.85</v>
      </c>
      <c r="N1717" t="s">
        <v>7</v>
      </c>
      <c r="O1717" s="1">
        <v>42303</v>
      </c>
      <c r="P1717" s="3">
        <f>sqqq!K1438/sqqq!K1437-1</f>
        <v>-7.923930269413515E-3</v>
      </c>
      <c r="Q1717" s="3">
        <f t="shared" si="22"/>
        <v>6.2067742507521118E-4</v>
      </c>
      <c r="R1717" s="1"/>
    </row>
    <row r="1718" spans="1:18" x14ac:dyDescent="0.25">
      <c r="A1718" s="1">
        <v>42304</v>
      </c>
      <c r="B1718" t="s">
        <v>10</v>
      </c>
      <c r="C1718">
        <v>112.55</v>
      </c>
      <c r="D1718">
        <v>113.24</v>
      </c>
      <c r="E1718">
        <v>112.52</v>
      </c>
      <c r="F1718">
        <v>113.08</v>
      </c>
      <c r="G1718">
        <v>31390500</v>
      </c>
      <c r="J1718" t="s">
        <v>10</v>
      </c>
      <c r="K1718" s="1">
        <v>42304</v>
      </c>
      <c r="L1718">
        <v>113.08</v>
      </c>
      <c r="N1718" t="s">
        <v>7</v>
      </c>
      <c r="O1718" s="1">
        <v>42304</v>
      </c>
      <c r="P1718" s="3">
        <f>sqqq!K1439/sqqq!K1438-1</f>
        <v>-2.2364217252396235E-2</v>
      </c>
      <c r="Q1718" s="3">
        <f t="shared" si="22"/>
        <v>2.0381036774479444E-3</v>
      </c>
      <c r="R1718" s="1"/>
    </row>
    <row r="1719" spans="1:18" x14ac:dyDescent="0.25">
      <c r="A1719" s="1">
        <v>42305</v>
      </c>
      <c r="B1719" t="s">
        <v>10</v>
      </c>
      <c r="C1719">
        <v>113.25</v>
      </c>
      <c r="D1719">
        <v>114.02</v>
      </c>
      <c r="E1719">
        <v>112.34</v>
      </c>
      <c r="F1719">
        <v>114.02</v>
      </c>
      <c r="G1719">
        <v>42221900</v>
      </c>
      <c r="J1719" t="s">
        <v>10</v>
      </c>
      <c r="K1719" s="1">
        <v>42305</v>
      </c>
      <c r="L1719">
        <v>114.02</v>
      </c>
      <c r="N1719" t="s">
        <v>7</v>
      </c>
      <c r="O1719" s="1">
        <v>42305</v>
      </c>
      <c r="P1719" s="3">
        <f>sqqq!K1440/sqqq!K1439-1</f>
        <v>4.9019607843137081E-3</v>
      </c>
      <c r="Q1719" s="3">
        <f t="shared" si="22"/>
        <v>8.3126989741775237E-3</v>
      </c>
      <c r="R1719" s="1"/>
    </row>
    <row r="1720" spans="1:18" x14ac:dyDescent="0.25">
      <c r="A1720" s="1">
        <v>42306</v>
      </c>
      <c r="B1720" t="s">
        <v>10</v>
      </c>
      <c r="C1720">
        <v>113.5</v>
      </c>
      <c r="D1720">
        <v>114.03</v>
      </c>
      <c r="E1720">
        <v>113.38</v>
      </c>
      <c r="F1720">
        <v>113.84</v>
      </c>
      <c r="G1720">
        <v>24913300</v>
      </c>
      <c r="J1720" t="s">
        <v>10</v>
      </c>
      <c r="K1720" s="1">
        <v>42306</v>
      </c>
      <c r="L1720">
        <v>113.84</v>
      </c>
      <c r="N1720" t="s">
        <v>7</v>
      </c>
      <c r="O1720" s="1">
        <v>42306</v>
      </c>
      <c r="P1720" s="3">
        <f>sqqq!K1441/sqqq!K1440-1</f>
        <v>1.084010840108407E-2</v>
      </c>
      <c r="Q1720" s="3">
        <f t="shared" si="22"/>
        <v>-1.578670408700189E-3</v>
      </c>
      <c r="R1720" s="1"/>
    </row>
    <row r="1721" spans="1:18" x14ac:dyDescent="0.25">
      <c r="A1721" s="1">
        <v>42307</v>
      </c>
      <c r="B1721" t="s">
        <v>10</v>
      </c>
      <c r="C1721">
        <v>113.89</v>
      </c>
      <c r="D1721">
        <v>114.08</v>
      </c>
      <c r="E1721">
        <v>113.3</v>
      </c>
      <c r="F1721">
        <v>113.33</v>
      </c>
      <c r="G1721">
        <v>27199200</v>
      </c>
      <c r="J1721" t="s">
        <v>10</v>
      </c>
      <c r="K1721" s="1">
        <v>42307</v>
      </c>
      <c r="L1721">
        <v>113.33</v>
      </c>
      <c r="N1721" t="s">
        <v>7</v>
      </c>
      <c r="O1721" s="1">
        <v>42307</v>
      </c>
      <c r="P1721" s="3">
        <f>sqqq!K1442/sqqq!K1441-1</f>
        <v>-3.2171581769436908E-2</v>
      </c>
      <c r="Q1721" s="3">
        <f t="shared" si="22"/>
        <v>-4.479971890372525E-3</v>
      </c>
      <c r="R1721" s="1"/>
    </row>
    <row r="1722" spans="1:18" x14ac:dyDescent="0.25">
      <c r="A1722" s="1">
        <v>42310</v>
      </c>
      <c r="B1722" t="s">
        <v>10</v>
      </c>
      <c r="C1722">
        <v>113.63</v>
      </c>
      <c r="D1722">
        <v>114.75</v>
      </c>
      <c r="E1722">
        <v>113.39</v>
      </c>
      <c r="F1722">
        <v>114.61</v>
      </c>
      <c r="G1722">
        <v>22176900</v>
      </c>
      <c r="J1722" t="s">
        <v>10</v>
      </c>
      <c r="K1722" s="1">
        <v>42310</v>
      </c>
      <c r="L1722">
        <v>114.61</v>
      </c>
      <c r="N1722" t="s">
        <v>7</v>
      </c>
      <c r="O1722" s="1">
        <v>42310</v>
      </c>
      <c r="P1722" s="3">
        <f>sqqq!K1443/sqqq!K1442-1</f>
        <v>-1.1080332409972304E-2</v>
      </c>
      <c r="Q1722" s="3">
        <f t="shared" si="22"/>
        <v>1.1294449836759979E-2</v>
      </c>
      <c r="R1722" s="1"/>
    </row>
    <row r="1723" spans="1:18" x14ac:dyDescent="0.25">
      <c r="A1723" s="1">
        <v>42311</v>
      </c>
      <c r="B1723" t="s">
        <v>10</v>
      </c>
      <c r="C1723">
        <v>114.38</v>
      </c>
      <c r="D1723">
        <v>115.42</v>
      </c>
      <c r="E1723">
        <v>114.21</v>
      </c>
      <c r="F1723">
        <v>115.01</v>
      </c>
      <c r="G1723">
        <v>20418400</v>
      </c>
      <c r="J1723" t="s">
        <v>10</v>
      </c>
      <c r="K1723" s="1">
        <v>42311</v>
      </c>
      <c r="L1723">
        <v>115.01</v>
      </c>
      <c r="N1723" t="s">
        <v>7</v>
      </c>
      <c r="O1723" s="1">
        <v>42311</v>
      </c>
      <c r="P1723" s="3">
        <f>sqqq!K1444/sqqq!K1443-1</f>
        <v>-1.1204481792719267E-3</v>
      </c>
      <c r="Q1723" s="3">
        <f t="shared" si="22"/>
        <v>3.4900968501876406E-3</v>
      </c>
      <c r="R1723" s="1"/>
    </row>
    <row r="1724" spans="1:18" x14ac:dyDescent="0.25">
      <c r="A1724" s="1">
        <v>42312</v>
      </c>
      <c r="B1724" t="s">
        <v>10</v>
      </c>
      <c r="C1724">
        <v>115.39</v>
      </c>
      <c r="D1724">
        <v>115.47</v>
      </c>
      <c r="E1724">
        <v>114.54</v>
      </c>
      <c r="F1724">
        <v>115.02</v>
      </c>
      <c r="G1724">
        <v>28633000</v>
      </c>
      <c r="J1724" t="s">
        <v>10</v>
      </c>
      <c r="K1724" s="1">
        <v>42312</v>
      </c>
      <c r="L1724">
        <v>115.02</v>
      </c>
      <c r="N1724" t="s">
        <v>7</v>
      </c>
      <c r="O1724" s="1">
        <v>42312</v>
      </c>
      <c r="P1724" s="3">
        <f>sqqq!K1445/sqqq!K1444-1</f>
        <v>9.5344924284914701E-3</v>
      </c>
      <c r="Q1724" s="3">
        <f t="shared" si="22"/>
        <v>8.6948960959842836E-5</v>
      </c>
      <c r="R1724" s="1"/>
    </row>
    <row r="1725" spans="1:18" x14ac:dyDescent="0.25">
      <c r="A1725" s="1">
        <v>42313</v>
      </c>
      <c r="B1725" t="s">
        <v>10</v>
      </c>
      <c r="C1725">
        <v>115.12</v>
      </c>
      <c r="D1725">
        <v>115.4</v>
      </c>
      <c r="E1725">
        <v>114.11</v>
      </c>
      <c r="F1725">
        <v>114.71</v>
      </c>
      <c r="G1725">
        <v>25004100</v>
      </c>
      <c r="J1725" t="s">
        <v>10</v>
      </c>
      <c r="K1725" s="1">
        <v>42313</v>
      </c>
      <c r="L1725">
        <v>114.71</v>
      </c>
      <c r="N1725" t="s">
        <v>7</v>
      </c>
      <c r="O1725" s="1">
        <v>42313</v>
      </c>
      <c r="P1725" s="3">
        <f>sqqq!K1446/sqqq!K1445-1</f>
        <v>-2.7777777777777679E-3</v>
      </c>
      <c r="Q1725" s="3">
        <f t="shared" si="22"/>
        <v>-2.6951834463572188E-3</v>
      </c>
      <c r="R1725" s="1"/>
    </row>
    <row r="1726" spans="1:18" x14ac:dyDescent="0.25">
      <c r="A1726" s="1">
        <v>42314</v>
      </c>
      <c r="B1726" t="s">
        <v>10</v>
      </c>
      <c r="C1726">
        <v>114.49</v>
      </c>
      <c r="D1726">
        <v>114.92</v>
      </c>
      <c r="E1726">
        <v>113.76</v>
      </c>
      <c r="F1726">
        <v>114.79</v>
      </c>
      <c r="G1726">
        <v>29924900</v>
      </c>
      <c r="J1726" t="s">
        <v>10</v>
      </c>
      <c r="K1726" s="1">
        <v>42314</v>
      </c>
      <c r="L1726">
        <v>114.79</v>
      </c>
      <c r="N1726" t="s">
        <v>7</v>
      </c>
      <c r="O1726" s="1">
        <v>42314</v>
      </c>
      <c r="P1726" s="3">
        <f>sqqq!K1447/sqqq!K1446-1</f>
        <v>3.1197771587743839E-2</v>
      </c>
      <c r="Q1726" s="3">
        <f t="shared" si="22"/>
        <v>6.9741086217423032E-4</v>
      </c>
      <c r="R1726" s="1"/>
    </row>
    <row r="1727" spans="1:18" x14ac:dyDescent="0.25">
      <c r="A1727" s="1">
        <v>42317</v>
      </c>
      <c r="B1727" t="s">
        <v>10</v>
      </c>
      <c r="C1727">
        <v>114.36</v>
      </c>
      <c r="D1727">
        <v>114.51</v>
      </c>
      <c r="E1727">
        <v>112.87</v>
      </c>
      <c r="F1727">
        <v>113.57</v>
      </c>
      <c r="G1727">
        <v>33479800</v>
      </c>
      <c r="J1727" t="s">
        <v>10</v>
      </c>
      <c r="K1727" s="1">
        <v>42317</v>
      </c>
      <c r="L1727">
        <v>113.57</v>
      </c>
      <c r="N1727" t="s">
        <v>7</v>
      </c>
      <c r="O1727" s="1">
        <v>42317</v>
      </c>
      <c r="P1727" s="3">
        <f>sqqq!K1448/sqqq!K1447-1</f>
        <v>9.1842247433817636E-3</v>
      </c>
      <c r="Q1727" s="3">
        <f t="shared" si="22"/>
        <v>-1.0628103493335761E-2</v>
      </c>
      <c r="R1727" s="1"/>
    </row>
    <row r="1728" spans="1:18" x14ac:dyDescent="0.25">
      <c r="A1728" s="1">
        <v>42318</v>
      </c>
      <c r="B1728" t="s">
        <v>10</v>
      </c>
      <c r="C1728">
        <v>112.97</v>
      </c>
      <c r="D1728">
        <v>113.39</v>
      </c>
      <c r="E1728">
        <v>112.63</v>
      </c>
      <c r="F1728">
        <v>113.28</v>
      </c>
      <c r="G1728">
        <v>35452100</v>
      </c>
      <c r="J1728" t="s">
        <v>10</v>
      </c>
      <c r="K1728" s="1">
        <v>42318</v>
      </c>
      <c r="L1728">
        <v>113.28</v>
      </c>
      <c r="N1728" t="s">
        <v>7</v>
      </c>
      <c r="O1728" s="1">
        <v>42318</v>
      </c>
      <c r="P1728" s="3">
        <f>sqqq!K1449/sqqq!K1448-1</f>
        <v>2.6766595289080541E-3</v>
      </c>
      <c r="Q1728" s="3">
        <f t="shared" si="22"/>
        <v>-2.5534912388834874E-3</v>
      </c>
      <c r="R1728" s="1"/>
    </row>
    <row r="1729" spans="1:18" x14ac:dyDescent="0.25">
      <c r="A1729" s="1">
        <v>42319</v>
      </c>
      <c r="B1729" t="s">
        <v>10</v>
      </c>
      <c r="C1729">
        <v>113.59</v>
      </c>
      <c r="D1729">
        <v>114.14</v>
      </c>
      <c r="E1729">
        <v>112.95</v>
      </c>
      <c r="F1729">
        <v>113.14</v>
      </c>
      <c r="G1729">
        <v>22748800</v>
      </c>
      <c r="J1729" t="s">
        <v>10</v>
      </c>
      <c r="K1729" s="1">
        <v>42319</v>
      </c>
      <c r="L1729">
        <v>113.14</v>
      </c>
      <c r="N1729" t="s">
        <v>7</v>
      </c>
      <c r="O1729" s="1">
        <v>42319</v>
      </c>
      <c r="P1729" s="3">
        <f>sqqq!K1450/sqqq!K1449-1</f>
        <v>3.0432461292044799E-2</v>
      </c>
      <c r="Q1729" s="3">
        <f t="shared" si="22"/>
        <v>-1.2358757062146397E-3</v>
      </c>
      <c r="R1729" s="1"/>
    </row>
    <row r="1730" spans="1:18" x14ac:dyDescent="0.25">
      <c r="A1730" s="1">
        <v>42320</v>
      </c>
      <c r="B1730" t="s">
        <v>10</v>
      </c>
      <c r="C1730">
        <v>112.68</v>
      </c>
      <c r="D1730">
        <v>113.23</v>
      </c>
      <c r="E1730">
        <v>111.96</v>
      </c>
      <c r="F1730">
        <v>112.04</v>
      </c>
      <c r="G1730">
        <v>31196900</v>
      </c>
      <c r="J1730" t="s">
        <v>10</v>
      </c>
      <c r="K1730" s="1">
        <v>42320</v>
      </c>
      <c r="L1730">
        <v>112.04</v>
      </c>
      <c r="N1730" t="s">
        <v>7</v>
      </c>
      <c r="O1730" s="1">
        <v>42320</v>
      </c>
      <c r="P1730" s="3">
        <f>sqqq!K1451/sqqq!K1450-1</f>
        <v>5.7512953367875541E-2</v>
      </c>
      <c r="Q1730" s="3">
        <f t="shared" si="22"/>
        <v>-9.7224677390842507E-3</v>
      </c>
      <c r="R1730" s="1"/>
    </row>
    <row r="1731" spans="1:18" x14ac:dyDescent="0.25">
      <c r="A1731" s="1">
        <v>42321</v>
      </c>
      <c r="B1731" t="s">
        <v>10</v>
      </c>
      <c r="C1731">
        <v>111.57</v>
      </c>
      <c r="D1731">
        <v>111.69</v>
      </c>
      <c r="E1731">
        <v>109.78</v>
      </c>
      <c r="F1731">
        <v>109.84</v>
      </c>
      <c r="G1731">
        <v>52836000</v>
      </c>
      <c r="J1731" t="s">
        <v>10</v>
      </c>
      <c r="K1731" s="1">
        <v>42321</v>
      </c>
      <c r="L1731">
        <v>109.84</v>
      </c>
      <c r="N1731" t="s">
        <v>7</v>
      </c>
      <c r="O1731" s="1">
        <v>42321</v>
      </c>
      <c r="P1731" s="3">
        <f>sqqq!K1452/sqqq!K1451-1</f>
        <v>-4.1646251837334725E-2</v>
      </c>
      <c r="Q1731" s="3">
        <f t="shared" si="22"/>
        <v>-1.9635844341306719E-2</v>
      </c>
      <c r="R1731" s="1"/>
    </row>
    <row r="1732" spans="1:18" x14ac:dyDescent="0.25">
      <c r="A1732" s="1">
        <v>42324</v>
      </c>
      <c r="B1732" t="s">
        <v>10</v>
      </c>
      <c r="C1732">
        <v>109.73</v>
      </c>
      <c r="D1732">
        <v>111.44</v>
      </c>
      <c r="E1732">
        <v>109.48</v>
      </c>
      <c r="F1732">
        <v>111.42</v>
      </c>
      <c r="G1732">
        <v>33980600</v>
      </c>
      <c r="J1732" t="s">
        <v>10</v>
      </c>
      <c r="K1732" s="1">
        <v>42324</v>
      </c>
      <c r="L1732">
        <v>111.42</v>
      </c>
      <c r="N1732" t="s">
        <v>7</v>
      </c>
      <c r="O1732" s="1">
        <v>42324</v>
      </c>
      <c r="P1732" s="3">
        <f>sqqq!K1453/sqqq!K1452-1</f>
        <v>-2.0449897750510759E-3</v>
      </c>
      <c r="Q1732" s="3">
        <f t="shared" si="22"/>
        <v>1.4384559359067683E-2</v>
      </c>
      <c r="R1732" s="1"/>
    </row>
    <row r="1733" spans="1:18" x14ac:dyDescent="0.25">
      <c r="A1733" s="1">
        <v>42325</v>
      </c>
      <c r="B1733" t="s">
        <v>10</v>
      </c>
      <c r="C1733">
        <v>111.61</v>
      </c>
      <c r="D1733">
        <v>112.29</v>
      </c>
      <c r="E1733">
        <v>111.21</v>
      </c>
      <c r="F1733">
        <v>111.49</v>
      </c>
      <c r="G1733">
        <v>30579500</v>
      </c>
      <c r="J1733" t="s">
        <v>10</v>
      </c>
      <c r="K1733" s="1">
        <v>42325</v>
      </c>
      <c r="L1733">
        <v>111.49</v>
      </c>
      <c r="N1733" t="s">
        <v>7</v>
      </c>
      <c r="O1733" s="1">
        <v>42325</v>
      </c>
      <c r="P1733" s="3">
        <f>sqqq!K1454/sqqq!K1453-1</f>
        <v>-5.99385245901638E-2</v>
      </c>
      <c r="Q1733" s="3">
        <f t="shared" si="22"/>
        <v>6.282534553938568E-4</v>
      </c>
      <c r="R1733" s="1"/>
    </row>
    <row r="1734" spans="1:18" x14ac:dyDescent="0.25">
      <c r="A1734" s="1">
        <v>42326</v>
      </c>
      <c r="B1734" t="s">
        <v>10</v>
      </c>
      <c r="C1734">
        <v>111.94</v>
      </c>
      <c r="D1734">
        <v>113.74</v>
      </c>
      <c r="E1734">
        <v>111.83</v>
      </c>
      <c r="F1734">
        <v>113.63</v>
      </c>
      <c r="G1734">
        <v>32966500</v>
      </c>
      <c r="J1734" t="s">
        <v>10</v>
      </c>
      <c r="K1734" s="1">
        <v>42326</v>
      </c>
      <c r="L1734">
        <v>113.63</v>
      </c>
      <c r="N1734" t="s">
        <v>7</v>
      </c>
      <c r="O1734" s="1">
        <v>42326</v>
      </c>
      <c r="P1734" s="3">
        <f>sqqq!K1455/sqqq!K1454-1</f>
        <v>5.4495912806529212E-4</v>
      </c>
      <c r="Q1734" s="3">
        <f t="shared" si="22"/>
        <v>1.9194546596107198E-2</v>
      </c>
      <c r="R1734" s="1"/>
    </row>
    <row r="1735" spans="1:18" x14ac:dyDescent="0.25">
      <c r="A1735" s="1">
        <v>42327</v>
      </c>
      <c r="B1735" t="s">
        <v>10</v>
      </c>
      <c r="C1735">
        <v>113.69</v>
      </c>
      <c r="D1735">
        <v>114.23</v>
      </c>
      <c r="E1735">
        <v>113.49</v>
      </c>
      <c r="F1735">
        <v>113.71</v>
      </c>
      <c r="G1735">
        <v>26188100</v>
      </c>
      <c r="J1735" t="s">
        <v>10</v>
      </c>
      <c r="K1735" s="1">
        <v>42327</v>
      </c>
      <c r="L1735">
        <v>113.71</v>
      </c>
      <c r="N1735" t="s">
        <v>7</v>
      </c>
      <c r="O1735" s="1">
        <v>42327</v>
      </c>
      <c r="P1735" s="3">
        <f>sqqq!K1456/sqqq!K1455-1</f>
        <v>-2.1241830065359513E-2</v>
      </c>
      <c r="Q1735" s="3">
        <f t="shared" si="22"/>
        <v>7.0403942620789195E-4</v>
      </c>
      <c r="R1735" s="1"/>
    </row>
    <row r="1736" spans="1:18" x14ac:dyDescent="0.25">
      <c r="A1736" s="1">
        <v>42328</v>
      </c>
      <c r="B1736" t="s">
        <v>10</v>
      </c>
      <c r="C1736">
        <v>114.25</v>
      </c>
      <c r="D1736">
        <v>114.57</v>
      </c>
      <c r="E1736">
        <v>114.14</v>
      </c>
      <c r="F1736">
        <v>114.48</v>
      </c>
      <c r="G1736">
        <v>22727600</v>
      </c>
      <c r="J1736" t="s">
        <v>10</v>
      </c>
      <c r="K1736" s="1">
        <v>42328</v>
      </c>
      <c r="L1736">
        <v>114.48</v>
      </c>
      <c r="N1736" t="s">
        <v>7</v>
      </c>
      <c r="O1736" s="1">
        <v>42328</v>
      </c>
      <c r="P1736" s="3">
        <f>sqqq!K1457/sqqq!K1456-1</f>
        <v>8.3472454090152137E-3</v>
      </c>
      <c r="Q1736" s="3">
        <f t="shared" si="22"/>
        <v>6.7716119954270848E-3</v>
      </c>
      <c r="R1736" s="1"/>
    </row>
    <row r="1737" spans="1:18" x14ac:dyDescent="0.25">
      <c r="A1737" s="1">
        <v>42331</v>
      </c>
      <c r="B1737" t="s">
        <v>10</v>
      </c>
      <c r="C1737">
        <v>114.52</v>
      </c>
      <c r="D1737">
        <v>114.94</v>
      </c>
      <c r="E1737">
        <v>113.66</v>
      </c>
      <c r="F1737">
        <v>114.15</v>
      </c>
      <c r="G1737">
        <v>20696200</v>
      </c>
      <c r="J1737" t="s">
        <v>10</v>
      </c>
      <c r="K1737" s="1">
        <v>42331</v>
      </c>
      <c r="L1737">
        <v>114.15</v>
      </c>
      <c r="N1737" t="s">
        <v>7</v>
      </c>
      <c r="O1737" s="1">
        <v>42331</v>
      </c>
      <c r="P1737" s="3">
        <f>sqqq!K1458/sqqq!K1457-1</f>
        <v>1.6556291390728006E-3</v>
      </c>
      <c r="Q1737" s="3">
        <f t="shared" si="22"/>
        <v>-2.8825995807127969E-3</v>
      </c>
      <c r="R1737" s="1"/>
    </row>
    <row r="1738" spans="1:18" x14ac:dyDescent="0.25">
      <c r="A1738" s="1">
        <v>42332</v>
      </c>
      <c r="B1738" t="s">
        <v>10</v>
      </c>
      <c r="C1738">
        <v>113.41</v>
      </c>
      <c r="D1738">
        <v>114.32</v>
      </c>
      <c r="E1738">
        <v>112.84</v>
      </c>
      <c r="F1738">
        <v>114.05</v>
      </c>
      <c r="G1738">
        <v>26374400</v>
      </c>
      <c r="J1738" t="s">
        <v>10</v>
      </c>
      <c r="K1738" s="1">
        <v>42332</v>
      </c>
      <c r="L1738">
        <v>114.05</v>
      </c>
      <c r="N1738" t="s">
        <v>7</v>
      </c>
      <c r="O1738" s="1">
        <v>42332</v>
      </c>
      <c r="P1738" s="3">
        <f>sqqq!K1459/sqqq!K1458-1</f>
        <v>-1.1019283746556141E-3</v>
      </c>
      <c r="Q1738" s="3">
        <f t="shared" si="22"/>
        <v>-8.7604029785381954E-4</v>
      </c>
      <c r="R1738" s="1"/>
    </row>
    <row r="1739" spans="1:18" x14ac:dyDescent="0.25">
      <c r="A1739" s="1">
        <v>42333</v>
      </c>
      <c r="B1739" t="s">
        <v>10</v>
      </c>
      <c r="C1739">
        <v>114.22</v>
      </c>
      <c r="D1739">
        <v>114.36</v>
      </c>
      <c r="E1739">
        <v>113.91</v>
      </c>
      <c r="F1739">
        <v>114.15</v>
      </c>
      <c r="G1739">
        <v>14159900</v>
      </c>
      <c r="J1739" t="s">
        <v>10</v>
      </c>
      <c r="K1739" s="1">
        <v>42333</v>
      </c>
      <c r="L1739">
        <v>114.15</v>
      </c>
      <c r="N1739" t="s">
        <v>7</v>
      </c>
      <c r="O1739" s="1">
        <v>42333</v>
      </c>
      <c r="P1739" s="3">
        <f>sqqq!K1460/sqqq!K1459-1</f>
        <v>-6.6188637617207169E-3</v>
      </c>
      <c r="Q1739" s="3">
        <f t="shared" si="22"/>
        <v>8.7680841736093029E-4</v>
      </c>
      <c r="R1739" s="1"/>
    </row>
    <row r="1740" spans="1:18" x14ac:dyDescent="0.25">
      <c r="A1740" s="1">
        <v>42335</v>
      </c>
      <c r="B1740" t="s">
        <v>10</v>
      </c>
      <c r="C1740">
        <v>114.4</v>
      </c>
      <c r="D1740">
        <v>114.54</v>
      </c>
      <c r="E1740">
        <v>113.92</v>
      </c>
      <c r="F1740">
        <v>114.31</v>
      </c>
      <c r="G1740">
        <v>8828000</v>
      </c>
      <c r="J1740" t="s">
        <v>10</v>
      </c>
      <c r="K1740" s="1">
        <v>42335</v>
      </c>
      <c r="L1740">
        <v>114.31</v>
      </c>
      <c r="N1740" t="s">
        <v>7</v>
      </c>
      <c r="O1740" s="1">
        <v>42335</v>
      </c>
      <c r="P1740" s="3">
        <f>sqqq!K1461/sqqq!K1460-1</f>
        <v>8.8839533592448561E-3</v>
      </c>
      <c r="Q1740" s="3">
        <f t="shared" si="22"/>
        <v>1.401664476565978E-3</v>
      </c>
      <c r="R1740" s="1"/>
    </row>
    <row r="1741" spans="1:18" x14ac:dyDescent="0.25">
      <c r="A1741" s="1">
        <v>42338</v>
      </c>
      <c r="B1741" t="s">
        <v>10</v>
      </c>
      <c r="C1741">
        <v>114.65</v>
      </c>
      <c r="D1741">
        <v>114.65</v>
      </c>
      <c r="E1741">
        <v>113.65</v>
      </c>
      <c r="F1741">
        <v>114.02</v>
      </c>
      <c r="G1741">
        <v>25041600</v>
      </c>
      <c r="J1741" t="s">
        <v>10</v>
      </c>
      <c r="K1741" s="1">
        <v>42338</v>
      </c>
      <c r="L1741">
        <v>114.02</v>
      </c>
      <c r="N1741" t="s">
        <v>7</v>
      </c>
      <c r="O1741" s="1">
        <v>42338</v>
      </c>
      <c r="P1741" s="3">
        <f>sqqq!K1462/sqqq!K1461-1</f>
        <v>-2.9719317556411773E-2</v>
      </c>
      <c r="Q1741" s="3">
        <f t="shared" si="22"/>
        <v>-2.5369608958096812E-3</v>
      </c>
      <c r="R1741" s="1"/>
    </row>
    <row r="1742" spans="1:18" x14ac:dyDescent="0.25">
      <c r="A1742" s="1">
        <v>42339</v>
      </c>
      <c r="B1742" t="s">
        <v>10</v>
      </c>
      <c r="C1742">
        <v>114.48</v>
      </c>
      <c r="D1742">
        <v>115.16</v>
      </c>
      <c r="E1742">
        <v>114.34</v>
      </c>
      <c r="F1742">
        <v>115.16</v>
      </c>
      <c r="G1742">
        <v>28639400</v>
      </c>
      <c r="J1742" t="s">
        <v>10</v>
      </c>
      <c r="K1742" s="1">
        <v>42339</v>
      </c>
      <c r="L1742">
        <v>115.16</v>
      </c>
      <c r="N1742" t="s">
        <v>7</v>
      </c>
      <c r="O1742" s="1">
        <v>42339</v>
      </c>
      <c r="P1742" s="3">
        <f>sqqq!K1463/sqqq!K1462-1</f>
        <v>1.8150879183210344E-2</v>
      </c>
      <c r="Q1742" s="3">
        <f t="shared" si="22"/>
        <v>9.998245921768012E-3</v>
      </c>
      <c r="R1742" s="1"/>
    </row>
    <row r="1743" spans="1:18" x14ac:dyDescent="0.25">
      <c r="A1743" s="1">
        <v>42340</v>
      </c>
      <c r="B1743" t="s">
        <v>10</v>
      </c>
      <c r="C1743">
        <v>115.25</v>
      </c>
      <c r="D1743">
        <v>115.75</v>
      </c>
      <c r="E1743">
        <v>114.28</v>
      </c>
      <c r="F1743">
        <v>114.45</v>
      </c>
      <c r="G1743">
        <v>22395500</v>
      </c>
      <c r="J1743" t="s">
        <v>10</v>
      </c>
      <c r="K1743" s="1">
        <v>42340</v>
      </c>
      <c r="L1743">
        <v>114.45</v>
      </c>
      <c r="N1743" t="s">
        <v>7</v>
      </c>
      <c r="O1743" s="1">
        <v>42340</v>
      </c>
      <c r="P1743" s="3">
        <f>sqqq!K1464/sqqq!K1463-1</f>
        <v>5.1253481894150577E-2</v>
      </c>
      <c r="Q1743" s="3">
        <f t="shared" si="22"/>
        <v>-6.1653351858284022E-3</v>
      </c>
      <c r="R1743" s="1"/>
    </row>
    <row r="1744" spans="1:18" x14ac:dyDescent="0.25">
      <c r="A1744" s="1">
        <v>42341</v>
      </c>
      <c r="B1744" t="s">
        <v>10</v>
      </c>
      <c r="C1744">
        <v>114.76</v>
      </c>
      <c r="D1744">
        <v>114.96</v>
      </c>
      <c r="E1744">
        <v>111.84</v>
      </c>
      <c r="F1744">
        <v>112.51</v>
      </c>
      <c r="G1744">
        <v>42754300</v>
      </c>
      <c r="J1744" t="s">
        <v>10</v>
      </c>
      <c r="K1744" s="1">
        <v>42341</v>
      </c>
      <c r="L1744">
        <v>112.51</v>
      </c>
      <c r="N1744" t="s">
        <v>7</v>
      </c>
      <c r="O1744" s="1">
        <v>42341</v>
      </c>
      <c r="P1744" s="3">
        <f>sqqq!K1465/sqqq!K1464-1</f>
        <v>-6.995230524642293E-2</v>
      </c>
      <c r="Q1744" s="3">
        <f t="shared" si="22"/>
        <v>-1.695063346439496E-2</v>
      </c>
      <c r="R1744" s="1"/>
    </row>
    <row r="1745" spans="1:18" x14ac:dyDescent="0.25">
      <c r="A1745" s="1">
        <v>42342</v>
      </c>
      <c r="B1745" t="s">
        <v>10</v>
      </c>
      <c r="C1745">
        <v>112.85</v>
      </c>
      <c r="D1745">
        <v>115.33</v>
      </c>
      <c r="E1745">
        <v>112.62</v>
      </c>
      <c r="F1745">
        <v>115.14</v>
      </c>
      <c r="G1745">
        <v>40037300</v>
      </c>
      <c r="J1745" t="s">
        <v>10</v>
      </c>
      <c r="K1745" s="1">
        <v>42342</v>
      </c>
      <c r="L1745">
        <v>115.14</v>
      </c>
      <c r="N1745" t="s">
        <v>7</v>
      </c>
      <c r="O1745" s="1">
        <v>42342</v>
      </c>
      <c r="P1745" s="3">
        <f>sqqq!K1466/sqqq!K1465-1</f>
        <v>1.3105413105413133E-2</v>
      </c>
      <c r="Q1745" s="3">
        <f t="shared" si="22"/>
        <v>2.3375699937783212E-2</v>
      </c>
      <c r="R1745" s="1"/>
    </row>
    <row r="1746" spans="1:18" x14ac:dyDescent="0.25">
      <c r="A1746" s="1">
        <v>42345</v>
      </c>
      <c r="B1746" t="s">
        <v>10</v>
      </c>
      <c r="C1746">
        <v>115.22</v>
      </c>
      <c r="D1746">
        <v>115.29</v>
      </c>
      <c r="E1746">
        <v>114.07</v>
      </c>
      <c r="F1746">
        <v>114.62</v>
      </c>
      <c r="G1746">
        <v>25892100</v>
      </c>
      <c r="J1746" t="s">
        <v>10</v>
      </c>
      <c r="K1746" s="1">
        <v>42345</v>
      </c>
      <c r="L1746">
        <v>114.62</v>
      </c>
      <c r="N1746" t="s">
        <v>7</v>
      </c>
      <c r="O1746" s="1">
        <v>42345</v>
      </c>
      <c r="P1746" s="3">
        <f>sqqq!K1467/sqqq!K1466-1</f>
        <v>-1.6872890888639525E-3</v>
      </c>
      <c r="Q1746" s="3">
        <f t="shared" si="22"/>
        <v>-4.516241097793916E-3</v>
      </c>
      <c r="R1746" s="1"/>
    </row>
    <row r="1747" spans="1:18" x14ac:dyDescent="0.25">
      <c r="A1747" s="1">
        <v>42346</v>
      </c>
      <c r="B1747" t="s">
        <v>10</v>
      </c>
      <c r="C1747">
        <v>113.42</v>
      </c>
      <c r="D1747">
        <v>115</v>
      </c>
      <c r="E1747">
        <v>113.38</v>
      </c>
      <c r="F1747">
        <v>114.63</v>
      </c>
      <c r="G1747">
        <v>30792600</v>
      </c>
      <c r="J1747" t="s">
        <v>10</v>
      </c>
      <c r="K1747" s="1">
        <v>42346</v>
      </c>
      <c r="L1747">
        <v>114.63</v>
      </c>
      <c r="N1747" t="s">
        <v>7</v>
      </c>
      <c r="O1747" s="1">
        <v>42346</v>
      </c>
      <c r="P1747" s="3">
        <f>sqqq!K1468/sqqq!K1467-1</f>
        <v>4.6197183098591665E-2</v>
      </c>
      <c r="Q1747" s="3">
        <f t="shared" si="22"/>
        <v>8.7244808933739648E-5</v>
      </c>
      <c r="R1747" s="1"/>
    </row>
    <row r="1748" spans="1:18" x14ac:dyDescent="0.25">
      <c r="A1748" s="1">
        <v>42347</v>
      </c>
      <c r="B1748" t="s">
        <v>10</v>
      </c>
      <c r="C1748">
        <v>114.13</v>
      </c>
      <c r="D1748">
        <v>114.76</v>
      </c>
      <c r="E1748">
        <v>112.2</v>
      </c>
      <c r="F1748">
        <v>112.89</v>
      </c>
      <c r="G1748">
        <v>48509200</v>
      </c>
      <c r="J1748" t="s">
        <v>10</v>
      </c>
      <c r="K1748" s="1">
        <v>42347</v>
      </c>
      <c r="L1748">
        <v>112.89</v>
      </c>
      <c r="N1748" t="s">
        <v>7</v>
      </c>
      <c r="O1748" s="1">
        <v>42347</v>
      </c>
      <c r="P1748" s="3">
        <f>sqqq!K1469/sqqq!K1468-1</f>
        <v>-1.3462574044157294E-2</v>
      </c>
      <c r="Q1748" s="3">
        <f t="shared" si="22"/>
        <v>-1.5179272441769087E-2</v>
      </c>
      <c r="R1748" s="1"/>
    </row>
    <row r="1749" spans="1:18" x14ac:dyDescent="0.25">
      <c r="A1749" s="1">
        <v>42348</v>
      </c>
      <c r="B1749" t="s">
        <v>10</v>
      </c>
      <c r="C1749">
        <v>113.15</v>
      </c>
      <c r="D1749">
        <v>114.16</v>
      </c>
      <c r="E1749">
        <v>112.81</v>
      </c>
      <c r="F1749">
        <v>113.4</v>
      </c>
      <c r="G1749">
        <v>30154600</v>
      </c>
      <c r="J1749" t="s">
        <v>10</v>
      </c>
      <c r="K1749" s="1">
        <v>42348</v>
      </c>
      <c r="L1749">
        <v>113.4</v>
      </c>
      <c r="N1749" t="s">
        <v>7</v>
      </c>
      <c r="O1749" s="1">
        <v>42348</v>
      </c>
      <c r="P1749" s="3">
        <f>sqqq!K1470/sqqq!K1469-1</f>
        <v>6.8231441048034913E-2</v>
      </c>
      <c r="Q1749" s="3">
        <f t="shared" si="22"/>
        <v>4.5176720701567419E-3</v>
      </c>
      <c r="R1749" s="1"/>
    </row>
    <row r="1750" spans="1:18" x14ac:dyDescent="0.25">
      <c r="A1750" s="1">
        <v>42349</v>
      </c>
      <c r="B1750" t="s">
        <v>10</v>
      </c>
      <c r="C1750">
        <v>112.09</v>
      </c>
      <c r="D1750">
        <v>112.39</v>
      </c>
      <c r="E1750">
        <v>110.72</v>
      </c>
      <c r="F1750">
        <v>110.79</v>
      </c>
      <c r="G1750">
        <v>56022200</v>
      </c>
      <c r="J1750" t="s">
        <v>10</v>
      </c>
      <c r="K1750" s="1">
        <v>42349</v>
      </c>
      <c r="L1750">
        <v>110.79</v>
      </c>
      <c r="N1750" t="s">
        <v>7</v>
      </c>
      <c r="O1750" s="1">
        <v>42349</v>
      </c>
      <c r="P1750" s="3">
        <f>sqqq!K1471/sqqq!K1470-1</f>
        <v>-2.146142054164546E-2</v>
      </c>
      <c r="Q1750" s="3">
        <f t="shared" si="22"/>
        <v>-2.3015873015873045E-2</v>
      </c>
      <c r="R1750" s="1"/>
    </row>
    <row r="1751" spans="1:18" x14ac:dyDescent="0.25">
      <c r="A1751" s="1">
        <v>42352</v>
      </c>
      <c r="B1751" t="s">
        <v>10</v>
      </c>
      <c r="C1751">
        <v>110.94</v>
      </c>
      <c r="D1751">
        <v>111.68</v>
      </c>
      <c r="E1751">
        <v>109.38</v>
      </c>
      <c r="F1751">
        <v>111.63</v>
      </c>
      <c r="G1751">
        <v>53098500</v>
      </c>
      <c r="J1751" t="s">
        <v>10</v>
      </c>
      <c r="K1751" s="1">
        <v>42352</v>
      </c>
      <c r="L1751">
        <v>111.63</v>
      </c>
      <c r="N1751" t="s">
        <v>7</v>
      </c>
      <c r="O1751" s="1">
        <v>42352</v>
      </c>
      <c r="P1751" s="3">
        <f>sqqq!K1472/sqqq!K1471-1</f>
        <v>-1.7754569190600478E-2</v>
      </c>
      <c r="Q1751" s="3">
        <f t="shared" si="22"/>
        <v>7.5819117248847601E-3</v>
      </c>
      <c r="R1751" s="1"/>
    </row>
    <row r="1752" spans="1:18" x14ac:dyDescent="0.25">
      <c r="A1752" s="1">
        <v>42353</v>
      </c>
      <c r="B1752" t="s">
        <v>10</v>
      </c>
      <c r="C1752">
        <v>112.66</v>
      </c>
      <c r="D1752">
        <v>113.28</v>
      </c>
      <c r="E1752">
        <v>112.17</v>
      </c>
      <c r="F1752">
        <v>112.31</v>
      </c>
      <c r="G1752">
        <v>48428000</v>
      </c>
      <c r="J1752" t="s">
        <v>10</v>
      </c>
      <c r="K1752" s="1">
        <v>42353</v>
      </c>
      <c r="L1752">
        <v>112.31</v>
      </c>
      <c r="N1752" t="s">
        <v>7</v>
      </c>
      <c r="O1752" s="1">
        <v>42353</v>
      </c>
      <c r="P1752" s="3">
        <f>sqqq!K1473/sqqq!K1472-1</f>
        <v>-4.4125465178096679E-2</v>
      </c>
      <c r="Q1752" s="3">
        <f t="shared" si="22"/>
        <v>6.091552450058213E-3</v>
      </c>
      <c r="R1752" s="1"/>
    </row>
    <row r="1753" spans="1:18" x14ac:dyDescent="0.25">
      <c r="A1753" s="1">
        <v>42354</v>
      </c>
      <c r="B1753" t="s">
        <v>10</v>
      </c>
      <c r="C1753">
        <v>113.07</v>
      </c>
      <c r="D1753">
        <v>114.17</v>
      </c>
      <c r="E1753">
        <v>111.89</v>
      </c>
      <c r="F1753">
        <v>113.98</v>
      </c>
      <c r="G1753">
        <v>44944100</v>
      </c>
      <c r="J1753" t="s">
        <v>10</v>
      </c>
      <c r="K1753" s="1">
        <v>42354</v>
      </c>
      <c r="L1753">
        <v>113.98</v>
      </c>
      <c r="N1753" t="s">
        <v>7</v>
      </c>
      <c r="O1753" s="1">
        <v>42354</v>
      </c>
      <c r="P1753" s="3">
        <f>sqqq!K1474/sqqq!K1473-1</f>
        <v>3.1701890989988879E-2</v>
      </c>
      <c r="Q1753" s="3">
        <f t="shared" si="22"/>
        <v>1.4869557474846529E-2</v>
      </c>
      <c r="R1753" s="1"/>
    </row>
    <row r="1754" spans="1:18" x14ac:dyDescent="0.25">
      <c r="A1754" s="1">
        <v>42355</v>
      </c>
      <c r="B1754" t="s">
        <v>10</v>
      </c>
      <c r="C1754">
        <v>114.48</v>
      </c>
      <c r="D1754">
        <v>114.48</v>
      </c>
      <c r="E1754">
        <v>112.3</v>
      </c>
      <c r="F1754">
        <v>112.32</v>
      </c>
      <c r="G1754">
        <v>45668800</v>
      </c>
      <c r="J1754" t="s">
        <v>10</v>
      </c>
      <c r="K1754" s="1">
        <v>42355</v>
      </c>
      <c r="L1754">
        <v>112.32</v>
      </c>
      <c r="N1754" t="s">
        <v>7</v>
      </c>
      <c r="O1754" s="1">
        <v>42355</v>
      </c>
      <c r="P1754" s="3">
        <f>sqqq!K1475/sqqq!K1474-1</f>
        <v>6.7385444743935263E-2</v>
      </c>
      <c r="Q1754" s="3">
        <f t="shared" si="22"/>
        <v>-1.4563958589226322E-2</v>
      </c>
      <c r="R1754" s="1"/>
    </row>
    <row r="1755" spans="1:18" x14ac:dyDescent="0.25">
      <c r="A1755" s="1">
        <v>42356</v>
      </c>
      <c r="B1755" t="s">
        <v>10</v>
      </c>
      <c r="C1755">
        <v>111.63</v>
      </c>
      <c r="D1755">
        <v>111.88</v>
      </c>
      <c r="E1755">
        <v>109.83</v>
      </c>
      <c r="F1755">
        <v>109.83</v>
      </c>
      <c r="G1755">
        <v>53746100</v>
      </c>
      <c r="J1755" t="s">
        <v>10</v>
      </c>
      <c r="K1755" s="1">
        <v>42356</v>
      </c>
      <c r="L1755">
        <v>109.83</v>
      </c>
      <c r="N1755" t="s">
        <v>7</v>
      </c>
      <c r="O1755" s="1">
        <v>42356</v>
      </c>
      <c r="P1755" s="3">
        <f>sqqq!K1476/sqqq!K1475-1</f>
        <v>-3.2323232323232309E-2</v>
      </c>
      <c r="Q1755" s="3">
        <f t="shared" ref="Q1755:Q1818" si="23">F1755/F1754-1</f>
        <v>-2.216880341880334E-2</v>
      </c>
      <c r="R1755" s="1"/>
    </row>
    <row r="1756" spans="1:18" x14ac:dyDescent="0.25">
      <c r="A1756" s="1">
        <v>42359</v>
      </c>
      <c r="B1756" t="s">
        <v>10</v>
      </c>
      <c r="C1756">
        <v>110.87</v>
      </c>
      <c r="D1756">
        <v>111.07</v>
      </c>
      <c r="E1756">
        <v>110.05</v>
      </c>
      <c r="F1756">
        <v>111.05</v>
      </c>
      <c r="G1756">
        <v>26432800</v>
      </c>
      <c r="J1756" t="s">
        <v>10</v>
      </c>
      <c r="K1756" s="1">
        <v>42359</v>
      </c>
      <c r="L1756">
        <v>111.05</v>
      </c>
      <c r="N1756" t="s">
        <v>7</v>
      </c>
      <c r="O1756" s="1">
        <v>42359</v>
      </c>
      <c r="P1756" s="3">
        <f>sqqq!K1477/sqqq!K1476-1</f>
        <v>-1.7745302713987443E-2</v>
      </c>
      <c r="Q1756" s="3">
        <f t="shared" si="23"/>
        <v>1.1108076117636312E-2</v>
      </c>
      <c r="R1756" s="1"/>
    </row>
    <row r="1757" spans="1:18" x14ac:dyDescent="0.25">
      <c r="A1757" s="1">
        <v>42360</v>
      </c>
      <c r="B1757" t="s">
        <v>10</v>
      </c>
      <c r="C1757">
        <v>111.64</v>
      </c>
      <c r="D1757">
        <v>111.94</v>
      </c>
      <c r="E1757">
        <v>111.05</v>
      </c>
      <c r="F1757">
        <v>111.78</v>
      </c>
      <c r="G1757">
        <v>26540300</v>
      </c>
      <c r="J1757" t="s">
        <v>10</v>
      </c>
      <c r="K1757" s="1">
        <v>42360</v>
      </c>
      <c r="L1757">
        <v>111.78</v>
      </c>
      <c r="N1757" t="s">
        <v>7</v>
      </c>
      <c r="O1757" s="1">
        <v>42360</v>
      </c>
      <c r="P1757" s="3">
        <f>sqqq!K1478/sqqq!K1477-1</f>
        <v>-2.2848034006376139E-2</v>
      </c>
      <c r="Q1757" s="3">
        <f t="shared" si="23"/>
        <v>6.5736154885187581E-3</v>
      </c>
      <c r="R1757" s="1"/>
    </row>
    <row r="1758" spans="1:18" x14ac:dyDescent="0.25">
      <c r="A1758" s="1">
        <v>42361</v>
      </c>
      <c r="B1758" t="s">
        <v>10</v>
      </c>
      <c r="C1758">
        <v>112.36</v>
      </c>
      <c r="D1758">
        <v>112.69</v>
      </c>
      <c r="E1758">
        <v>112.16</v>
      </c>
      <c r="F1758">
        <v>112.61</v>
      </c>
      <c r="G1758">
        <v>25656900</v>
      </c>
      <c r="J1758" t="s">
        <v>10</v>
      </c>
      <c r="K1758" s="1">
        <v>42361</v>
      </c>
      <c r="L1758">
        <v>112.61</v>
      </c>
      <c r="N1758" t="s">
        <v>7</v>
      </c>
      <c r="O1758" s="1">
        <v>42361</v>
      </c>
      <c r="P1758" s="3">
        <f>sqqq!K1479/sqqq!K1478-1</f>
        <v>-1.0875475802065715E-3</v>
      </c>
      <c r="Q1758" s="3">
        <f t="shared" si="23"/>
        <v>7.4252996958310558E-3</v>
      </c>
      <c r="R1758" s="1"/>
    </row>
    <row r="1759" spans="1:18" x14ac:dyDescent="0.25">
      <c r="A1759" s="1">
        <v>42362</v>
      </c>
      <c r="B1759" t="s">
        <v>10</v>
      </c>
      <c r="C1759">
        <v>112.61</v>
      </c>
      <c r="D1759">
        <v>112.9</v>
      </c>
      <c r="E1759">
        <v>112.54</v>
      </c>
      <c r="F1759">
        <v>112.59</v>
      </c>
      <c r="G1759">
        <v>11468600</v>
      </c>
      <c r="J1759" t="s">
        <v>10</v>
      </c>
      <c r="K1759" s="1">
        <v>42362</v>
      </c>
      <c r="L1759">
        <v>112.59</v>
      </c>
      <c r="N1759" t="s">
        <v>7</v>
      </c>
      <c r="O1759" s="1">
        <v>42362</v>
      </c>
      <c r="P1759" s="3">
        <f>sqqq!K1480/sqqq!K1479-1</f>
        <v>2.1774632553075435E-3</v>
      </c>
      <c r="Q1759" s="3">
        <f t="shared" si="23"/>
        <v>-1.7760412041556428E-4</v>
      </c>
      <c r="R1759" s="1"/>
    </row>
    <row r="1760" spans="1:18" x14ac:dyDescent="0.25">
      <c r="A1760" s="1">
        <v>42366</v>
      </c>
      <c r="B1760" t="s">
        <v>10</v>
      </c>
      <c r="C1760">
        <v>112.32</v>
      </c>
      <c r="D1760">
        <v>112.55</v>
      </c>
      <c r="E1760">
        <v>111.51</v>
      </c>
      <c r="F1760">
        <v>112.53</v>
      </c>
      <c r="G1760">
        <v>19183600</v>
      </c>
      <c r="J1760" t="s">
        <v>10</v>
      </c>
      <c r="K1760" s="1">
        <v>42366</v>
      </c>
      <c r="L1760">
        <v>112.53</v>
      </c>
      <c r="N1760" t="s">
        <v>7</v>
      </c>
      <c r="O1760" s="1">
        <v>42366</v>
      </c>
      <c r="P1760" s="3">
        <f>sqqq!K1481/sqqq!K1480-1</f>
        <v>-4.5084193373166825E-2</v>
      </c>
      <c r="Q1760" s="3">
        <f t="shared" si="23"/>
        <v>-5.3290700772712363E-4</v>
      </c>
      <c r="R1760" s="1"/>
    </row>
    <row r="1761" spans="1:18" x14ac:dyDescent="0.25">
      <c r="A1761" s="1">
        <v>42367</v>
      </c>
      <c r="B1761" t="s">
        <v>10</v>
      </c>
      <c r="C1761">
        <v>113.2</v>
      </c>
      <c r="D1761">
        <v>114.55</v>
      </c>
      <c r="E1761">
        <v>113.13</v>
      </c>
      <c r="F1761">
        <v>114.3</v>
      </c>
      <c r="G1761">
        <v>27725700</v>
      </c>
      <c r="J1761" t="s">
        <v>10</v>
      </c>
      <c r="K1761" s="1">
        <v>42367</v>
      </c>
      <c r="L1761">
        <v>114.3</v>
      </c>
      <c r="N1761" t="s">
        <v>7</v>
      </c>
      <c r="O1761" s="1">
        <v>42367</v>
      </c>
      <c r="P1761" s="3">
        <f>sqqq!K1482/sqqq!K1481-1</f>
        <v>2.6166097838452806E-2</v>
      </c>
      <c r="Q1761" s="3">
        <f t="shared" si="23"/>
        <v>1.5729138896294348E-2</v>
      </c>
      <c r="R1761" s="1"/>
    </row>
    <row r="1762" spans="1:18" x14ac:dyDescent="0.25">
      <c r="A1762" s="1">
        <v>42368</v>
      </c>
      <c r="B1762" t="s">
        <v>10</v>
      </c>
      <c r="C1762">
        <v>114.2</v>
      </c>
      <c r="D1762">
        <v>114.24</v>
      </c>
      <c r="E1762">
        <v>113.25</v>
      </c>
      <c r="F1762">
        <v>113.27</v>
      </c>
      <c r="G1762">
        <v>19520100</v>
      </c>
      <c r="J1762" t="s">
        <v>10</v>
      </c>
      <c r="K1762" s="1">
        <v>42368</v>
      </c>
      <c r="L1762">
        <v>113.27</v>
      </c>
      <c r="N1762" t="s">
        <v>7</v>
      </c>
      <c r="O1762" s="1">
        <v>42368</v>
      </c>
      <c r="P1762" s="3">
        <f>sqqq!K1483/sqqq!K1482-1</f>
        <v>3.3813747228381263E-2</v>
      </c>
      <c r="Q1762" s="3">
        <f t="shared" si="23"/>
        <v>-9.0113735783027282E-3</v>
      </c>
      <c r="R1762" s="1"/>
    </row>
    <row r="1763" spans="1:18" x14ac:dyDescent="0.25">
      <c r="A1763" s="1">
        <v>42369</v>
      </c>
      <c r="B1763" t="s">
        <v>10</v>
      </c>
      <c r="C1763">
        <v>112.87</v>
      </c>
      <c r="D1763">
        <v>113.08</v>
      </c>
      <c r="E1763">
        <v>111.84</v>
      </c>
      <c r="F1763">
        <v>111.86</v>
      </c>
      <c r="G1763">
        <v>29886800</v>
      </c>
      <c r="J1763" t="s">
        <v>10</v>
      </c>
      <c r="K1763" s="1">
        <v>42369</v>
      </c>
      <c r="L1763">
        <v>111.86</v>
      </c>
      <c r="N1763" t="s">
        <v>7</v>
      </c>
      <c r="O1763" s="1">
        <v>42369</v>
      </c>
      <c r="P1763" s="3">
        <f>sqqq!K1484/sqqq!K1483-1</f>
        <v>6.2734584450402142E-2</v>
      </c>
      <c r="Q1763" s="3">
        <f t="shared" si="23"/>
        <v>-1.2448132780082943E-2</v>
      </c>
      <c r="R1763" s="1"/>
    </row>
    <row r="1764" spans="1:18" x14ac:dyDescent="0.25">
      <c r="A1764" s="1">
        <v>42373</v>
      </c>
      <c r="B1764" t="s">
        <v>10</v>
      </c>
      <c r="C1764">
        <v>109.45</v>
      </c>
      <c r="D1764">
        <v>109.6</v>
      </c>
      <c r="E1764">
        <v>108.12</v>
      </c>
      <c r="F1764">
        <v>109.5</v>
      </c>
      <c r="G1764">
        <v>50807600</v>
      </c>
      <c r="J1764" t="s">
        <v>10</v>
      </c>
      <c r="K1764" s="1">
        <v>42373</v>
      </c>
      <c r="L1764">
        <v>109.5</v>
      </c>
      <c r="N1764" t="s">
        <v>7</v>
      </c>
      <c r="O1764" s="1">
        <v>42373</v>
      </c>
      <c r="P1764" s="3">
        <f>sqqq!K1485/sqqq!K1484-1</f>
        <v>1.0090817356205761E-2</v>
      </c>
      <c r="Q1764" s="3">
        <f t="shared" si="23"/>
        <v>-2.1097800822456603E-2</v>
      </c>
      <c r="R1764" s="1"/>
    </row>
    <row r="1765" spans="1:18" x14ac:dyDescent="0.25">
      <c r="A1765" s="1">
        <v>42374</v>
      </c>
      <c r="B1765" t="s">
        <v>10</v>
      </c>
      <c r="C1765">
        <v>110.04</v>
      </c>
      <c r="D1765">
        <v>110.18</v>
      </c>
      <c r="E1765">
        <v>108.8</v>
      </c>
      <c r="F1765">
        <v>109.31</v>
      </c>
      <c r="G1765">
        <v>38795200</v>
      </c>
      <c r="J1765" t="s">
        <v>10</v>
      </c>
      <c r="K1765" s="1">
        <v>42374</v>
      </c>
      <c r="L1765">
        <v>109.31</v>
      </c>
      <c r="N1765" t="s">
        <v>7</v>
      </c>
      <c r="O1765" s="1">
        <v>42374</v>
      </c>
      <c r="P1765" s="3">
        <f>sqqq!K1486/sqqq!K1485-1</f>
        <v>2.7972027972027913E-2</v>
      </c>
      <c r="Q1765" s="3">
        <f t="shared" si="23"/>
        <v>-1.735159817351617E-3</v>
      </c>
      <c r="R1765" s="1"/>
    </row>
    <row r="1766" spans="1:18" x14ac:dyDescent="0.25">
      <c r="A1766" s="1">
        <v>42375</v>
      </c>
      <c r="B1766" t="s">
        <v>10</v>
      </c>
      <c r="C1766">
        <v>107.41</v>
      </c>
      <c r="D1766">
        <v>108.89</v>
      </c>
      <c r="E1766">
        <v>107.41</v>
      </c>
      <c r="F1766">
        <v>108.26</v>
      </c>
      <c r="G1766">
        <v>41891100</v>
      </c>
      <c r="J1766" t="s">
        <v>10</v>
      </c>
      <c r="K1766" s="1">
        <v>42375</v>
      </c>
      <c r="L1766">
        <v>108.26</v>
      </c>
      <c r="N1766" t="s">
        <v>7</v>
      </c>
      <c r="O1766" s="1">
        <v>42375</v>
      </c>
      <c r="P1766" s="3">
        <f>sqqq!K1487/sqqq!K1486-1</f>
        <v>9.3294460641399457E-2</v>
      </c>
      <c r="Q1766" s="3">
        <f t="shared" si="23"/>
        <v>-9.6057085353581373E-3</v>
      </c>
      <c r="R1766" s="1"/>
    </row>
    <row r="1767" spans="1:18" x14ac:dyDescent="0.25">
      <c r="A1767" s="1">
        <v>42376</v>
      </c>
      <c r="B1767" t="s">
        <v>10</v>
      </c>
      <c r="C1767">
        <v>105.95</v>
      </c>
      <c r="D1767">
        <v>107.29</v>
      </c>
      <c r="E1767">
        <v>104.81</v>
      </c>
      <c r="F1767">
        <v>104.87</v>
      </c>
      <c r="G1767">
        <v>61386300</v>
      </c>
      <c r="J1767" t="s">
        <v>10</v>
      </c>
      <c r="K1767" s="1">
        <v>42376</v>
      </c>
      <c r="L1767">
        <v>104.87</v>
      </c>
      <c r="N1767" t="s">
        <v>7</v>
      </c>
      <c r="O1767" s="1">
        <v>42376</v>
      </c>
      <c r="P1767" s="3">
        <f>sqqq!K1488/sqqq!K1487-1</f>
        <v>2.3111111111111082E-2</v>
      </c>
      <c r="Q1767" s="3">
        <f t="shared" si="23"/>
        <v>-3.131350452614079E-2</v>
      </c>
      <c r="R1767" s="1"/>
    </row>
    <row r="1768" spans="1:18" x14ac:dyDescent="0.25">
      <c r="A1768" s="1">
        <v>42377</v>
      </c>
      <c r="B1768" t="s">
        <v>10</v>
      </c>
      <c r="C1768">
        <v>105.63</v>
      </c>
      <c r="D1768">
        <v>106.29</v>
      </c>
      <c r="E1768">
        <v>103.9</v>
      </c>
      <c r="F1768">
        <v>104.01</v>
      </c>
      <c r="G1768">
        <v>69344000</v>
      </c>
      <c r="J1768" t="s">
        <v>10</v>
      </c>
      <c r="K1768" s="1">
        <v>42377</v>
      </c>
      <c r="L1768">
        <v>104.01</v>
      </c>
      <c r="N1768" t="s">
        <v>7</v>
      </c>
      <c r="O1768" s="1">
        <v>42377</v>
      </c>
      <c r="P1768" s="3">
        <f>sqqq!K1489/sqqq!K1488-1</f>
        <v>-6.9504778453518545E-3</v>
      </c>
      <c r="Q1768" s="3">
        <f t="shared" si="23"/>
        <v>-8.2006293506245997E-3</v>
      </c>
      <c r="R1768" s="1"/>
    </row>
    <row r="1769" spans="1:18" x14ac:dyDescent="0.25">
      <c r="A1769" s="1">
        <v>42380</v>
      </c>
      <c r="B1769" t="s">
        <v>10</v>
      </c>
      <c r="C1769">
        <v>104.75</v>
      </c>
      <c r="D1769">
        <v>105.06</v>
      </c>
      <c r="E1769">
        <v>102.73</v>
      </c>
      <c r="F1769">
        <v>104.33</v>
      </c>
      <c r="G1769">
        <v>50024100</v>
      </c>
      <c r="J1769" t="s">
        <v>10</v>
      </c>
      <c r="K1769" s="1">
        <v>42380</v>
      </c>
      <c r="L1769">
        <v>104.33</v>
      </c>
      <c r="N1769" t="s">
        <v>7</v>
      </c>
      <c r="O1769" s="1">
        <v>42380</v>
      </c>
      <c r="P1769" s="3">
        <f>sqqq!K1490/sqqq!K1489-1</f>
        <v>-3.8057742782152237E-2</v>
      </c>
      <c r="Q1769" s="3">
        <f t="shared" si="23"/>
        <v>3.0766272473798928E-3</v>
      </c>
      <c r="R1769" s="1"/>
    </row>
    <row r="1770" spans="1:18" x14ac:dyDescent="0.25">
      <c r="A1770" s="1">
        <v>42381</v>
      </c>
      <c r="B1770" t="s">
        <v>10</v>
      </c>
      <c r="C1770">
        <v>105.33</v>
      </c>
      <c r="D1770">
        <v>106.08</v>
      </c>
      <c r="E1770">
        <v>104.08</v>
      </c>
      <c r="F1770">
        <v>105.54</v>
      </c>
      <c r="G1770">
        <v>46734200</v>
      </c>
      <c r="J1770" t="s">
        <v>10</v>
      </c>
      <c r="K1770" s="1">
        <v>42381</v>
      </c>
      <c r="L1770">
        <v>105.54</v>
      </c>
      <c r="N1770" t="s">
        <v>7</v>
      </c>
      <c r="O1770" s="1">
        <v>42381</v>
      </c>
      <c r="P1770" s="3">
        <f>sqqq!K1491/sqqq!K1490-1</f>
        <v>0.10595725329695327</v>
      </c>
      <c r="Q1770" s="3">
        <f t="shared" si="23"/>
        <v>1.1597814626665537E-2</v>
      </c>
      <c r="R1770" s="1"/>
    </row>
    <row r="1771" spans="1:18" x14ac:dyDescent="0.25">
      <c r="A1771" s="1">
        <v>42382</v>
      </c>
      <c r="B1771" t="s">
        <v>10</v>
      </c>
      <c r="C1771">
        <v>105.97</v>
      </c>
      <c r="D1771">
        <v>106.23</v>
      </c>
      <c r="E1771">
        <v>101.74</v>
      </c>
      <c r="F1771">
        <v>101.9</v>
      </c>
      <c r="G1771">
        <v>69870700</v>
      </c>
      <c r="J1771" t="s">
        <v>10</v>
      </c>
      <c r="K1771" s="1">
        <v>42382</v>
      </c>
      <c r="L1771">
        <v>101.9</v>
      </c>
      <c r="N1771" t="s">
        <v>7</v>
      </c>
      <c r="O1771" s="1">
        <v>42382</v>
      </c>
      <c r="P1771" s="3">
        <f>sqqq!K1492/sqqq!K1491-1</f>
        <v>-6.4555921052631637E-2</v>
      </c>
      <c r="Q1771" s="3">
        <f t="shared" si="23"/>
        <v>-3.4489293158991852E-2</v>
      </c>
      <c r="R1771" s="1"/>
    </row>
    <row r="1772" spans="1:18" x14ac:dyDescent="0.25">
      <c r="A1772" s="1">
        <v>42383</v>
      </c>
      <c r="B1772" t="s">
        <v>10</v>
      </c>
      <c r="C1772">
        <v>102.3</v>
      </c>
      <c r="D1772">
        <v>104.98</v>
      </c>
      <c r="E1772">
        <v>100.67</v>
      </c>
      <c r="F1772">
        <v>104.07</v>
      </c>
      <c r="G1772">
        <v>78445700</v>
      </c>
      <c r="J1772" t="s">
        <v>10</v>
      </c>
      <c r="K1772" s="1">
        <v>42383</v>
      </c>
      <c r="L1772">
        <v>104.07</v>
      </c>
      <c r="N1772" t="s">
        <v>7</v>
      </c>
      <c r="O1772" s="1">
        <v>42383</v>
      </c>
      <c r="P1772" s="3">
        <f>sqqq!K1493/sqqq!K1492-1</f>
        <v>9.3186813186813211E-2</v>
      </c>
      <c r="Q1772" s="3">
        <f t="shared" si="23"/>
        <v>2.1295387634935992E-2</v>
      </c>
      <c r="R1772" s="1"/>
    </row>
    <row r="1773" spans="1:18" x14ac:dyDescent="0.25">
      <c r="A1773" s="1">
        <v>42384</v>
      </c>
      <c r="B1773" t="s">
        <v>10</v>
      </c>
      <c r="C1773">
        <v>100.62</v>
      </c>
      <c r="D1773">
        <v>101.94</v>
      </c>
      <c r="E1773">
        <v>99.51</v>
      </c>
      <c r="F1773">
        <v>100.84</v>
      </c>
      <c r="G1773">
        <v>91443900</v>
      </c>
      <c r="J1773" t="s">
        <v>10</v>
      </c>
      <c r="K1773" s="1">
        <v>42384</v>
      </c>
      <c r="L1773">
        <v>100.84</v>
      </c>
      <c r="N1773" t="s">
        <v>7</v>
      </c>
      <c r="O1773" s="1">
        <v>42384</v>
      </c>
      <c r="P1773" s="3">
        <f>sqqq!K1494/sqqq!K1493-1</f>
        <v>-4.4229995979091496E-3</v>
      </c>
      <c r="Q1773" s="3">
        <f t="shared" si="23"/>
        <v>-3.1036802152397347E-2</v>
      </c>
      <c r="R1773" s="1"/>
    </row>
    <row r="1774" spans="1:18" x14ac:dyDescent="0.25">
      <c r="A1774" s="1">
        <v>42388</v>
      </c>
      <c r="B1774" t="s">
        <v>10</v>
      </c>
      <c r="C1774">
        <v>102.21</v>
      </c>
      <c r="D1774">
        <v>102.37</v>
      </c>
      <c r="E1774">
        <v>99.88</v>
      </c>
      <c r="F1774">
        <v>101.06</v>
      </c>
      <c r="G1774">
        <v>56563800</v>
      </c>
      <c r="J1774" t="s">
        <v>10</v>
      </c>
      <c r="K1774" s="1">
        <v>42388</v>
      </c>
      <c r="L1774">
        <v>101.06</v>
      </c>
      <c r="N1774" t="s">
        <v>7</v>
      </c>
      <c r="O1774" s="1">
        <v>42388</v>
      </c>
      <c r="P1774" s="3">
        <f>sqqq!K1495/sqqq!K1494-1</f>
        <v>8.0775444264942209E-3</v>
      </c>
      <c r="Q1774" s="3">
        <f t="shared" si="23"/>
        <v>2.181673938913109E-3</v>
      </c>
      <c r="R1774" s="1"/>
    </row>
    <row r="1775" spans="1:18" x14ac:dyDescent="0.25">
      <c r="A1775" s="1">
        <v>42389</v>
      </c>
      <c r="B1775" t="s">
        <v>10</v>
      </c>
      <c r="C1775">
        <v>99.47</v>
      </c>
      <c r="D1775">
        <v>101.83</v>
      </c>
      <c r="E1775">
        <v>97.25</v>
      </c>
      <c r="F1775">
        <v>100.75</v>
      </c>
      <c r="G1775">
        <v>86675000</v>
      </c>
      <c r="J1775" t="s">
        <v>10</v>
      </c>
      <c r="K1775" s="1">
        <v>42389</v>
      </c>
      <c r="L1775">
        <v>100.75</v>
      </c>
      <c r="N1775" t="s">
        <v>7</v>
      </c>
      <c r="O1775" s="1">
        <v>42389</v>
      </c>
      <c r="P1775" s="3">
        <f>sqqq!K1496/sqqq!K1495-1</f>
        <v>-4.0064102564103532E-3</v>
      </c>
      <c r="Q1775" s="3">
        <f t="shared" si="23"/>
        <v>-3.0674846625766694E-3</v>
      </c>
      <c r="R1775" s="1"/>
    </row>
    <row r="1776" spans="1:18" x14ac:dyDescent="0.25">
      <c r="A1776" s="1">
        <v>42390</v>
      </c>
      <c r="B1776" t="s">
        <v>10</v>
      </c>
      <c r="C1776">
        <v>101.18</v>
      </c>
      <c r="D1776">
        <v>102.35</v>
      </c>
      <c r="E1776">
        <v>99.82</v>
      </c>
      <c r="F1776">
        <v>100.85</v>
      </c>
      <c r="G1776">
        <v>61660100</v>
      </c>
      <c r="J1776" t="s">
        <v>10</v>
      </c>
      <c r="K1776" s="1">
        <v>42390</v>
      </c>
      <c r="L1776">
        <v>100.85</v>
      </c>
      <c r="N1776" t="s">
        <v>7</v>
      </c>
      <c r="O1776" s="1">
        <v>42390</v>
      </c>
      <c r="P1776" s="3">
        <f>sqqq!K1497/sqqq!K1496-1</f>
        <v>-8.608205953338699E-2</v>
      </c>
      <c r="Q1776" s="3">
        <f t="shared" si="23"/>
        <v>9.9255583126556246E-4</v>
      </c>
      <c r="R1776" s="1"/>
    </row>
    <row r="1777" spans="1:18" x14ac:dyDescent="0.25">
      <c r="A1777" s="1">
        <v>42391</v>
      </c>
      <c r="B1777" t="s">
        <v>10</v>
      </c>
      <c r="C1777">
        <v>102.88</v>
      </c>
      <c r="D1777">
        <v>103.81</v>
      </c>
      <c r="E1777">
        <v>102.53</v>
      </c>
      <c r="F1777">
        <v>103.77</v>
      </c>
      <c r="G1777">
        <v>42229800</v>
      </c>
      <c r="J1777" t="s">
        <v>10</v>
      </c>
      <c r="K1777" s="1">
        <v>42391</v>
      </c>
      <c r="L1777">
        <v>103.77</v>
      </c>
      <c r="N1777" t="s">
        <v>7</v>
      </c>
      <c r="O1777" s="1">
        <v>42391</v>
      </c>
      <c r="P1777" s="3">
        <f>sqqq!K1498/sqqq!K1497-1</f>
        <v>4.4454225352112742E-2</v>
      </c>
      <c r="Q1777" s="3">
        <f t="shared" si="23"/>
        <v>2.8953891918691133E-2</v>
      </c>
      <c r="R1777" s="1"/>
    </row>
    <row r="1778" spans="1:18" x14ac:dyDescent="0.25">
      <c r="A1778" s="1">
        <v>42394</v>
      </c>
      <c r="B1778" t="s">
        <v>10</v>
      </c>
      <c r="C1778">
        <v>103.4</v>
      </c>
      <c r="D1778">
        <v>103.99</v>
      </c>
      <c r="E1778">
        <v>102.14</v>
      </c>
      <c r="F1778">
        <v>102.23</v>
      </c>
      <c r="G1778">
        <v>38881500</v>
      </c>
      <c r="J1778" t="s">
        <v>10</v>
      </c>
      <c r="K1778" s="1">
        <v>42394</v>
      </c>
      <c r="L1778">
        <v>102.23</v>
      </c>
      <c r="N1778" t="s">
        <v>7</v>
      </c>
      <c r="O1778" s="1">
        <v>42394</v>
      </c>
      <c r="P1778" s="3">
        <f>sqqq!K1499/sqqq!K1498-1</f>
        <v>-2.6548672566371612E-2</v>
      </c>
      <c r="Q1778" s="3">
        <f t="shared" si="23"/>
        <v>-1.4840512672255834E-2</v>
      </c>
      <c r="R1778" s="1"/>
    </row>
    <row r="1779" spans="1:18" x14ac:dyDescent="0.25">
      <c r="A1779" s="1">
        <v>42395</v>
      </c>
      <c r="B1779" t="s">
        <v>10</v>
      </c>
      <c r="C1779">
        <v>102.66</v>
      </c>
      <c r="D1779">
        <v>103.59</v>
      </c>
      <c r="E1779">
        <v>101.76</v>
      </c>
      <c r="F1779">
        <v>103.15</v>
      </c>
      <c r="G1779">
        <v>36143900</v>
      </c>
      <c r="J1779" t="s">
        <v>10</v>
      </c>
      <c r="K1779" s="1">
        <v>42395</v>
      </c>
      <c r="L1779">
        <v>103.15</v>
      </c>
      <c r="N1779" t="s">
        <v>7</v>
      </c>
      <c r="O1779" s="1">
        <v>42395</v>
      </c>
      <c r="P1779" s="3">
        <f>sqqq!K1500/sqqq!K1499-1</f>
        <v>7.4891774891774787E-2</v>
      </c>
      <c r="Q1779" s="3">
        <f t="shared" si="23"/>
        <v>8.9993152694902712E-3</v>
      </c>
      <c r="R1779" s="1"/>
    </row>
    <row r="1780" spans="1:18" x14ac:dyDescent="0.25">
      <c r="A1780" s="1">
        <v>42396</v>
      </c>
      <c r="B1780" t="s">
        <v>10</v>
      </c>
      <c r="C1780">
        <v>102.55</v>
      </c>
      <c r="D1780">
        <v>102.99</v>
      </c>
      <c r="E1780">
        <v>100.15</v>
      </c>
      <c r="F1780">
        <v>100.58</v>
      </c>
      <c r="G1780">
        <v>54524700</v>
      </c>
      <c r="J1780" t="s">
        <v>10</v>
      </c>
      <c r="K1780" s="1">
        <v>42396</v>
      </c>
      <c r="L1780">
        <v>100.58</v>
      </c>
      <c r="N1780" t="s">
        <v>7</v>
      </c>
      <c r="O1780" s="1">
        <v>42396</v>
      </c>
      <c r="P1780" s="3">
        <f>sqqq!K1501/sqqq!K1500-1</f>
        <v>-4.107933950865883E-2</v>
      </c>
      <c r="Q1780" s="3">
        <f t="shared" si="23"/>
        <v>-2.4915172079495895E-2</v>
      </c>
      <c r="R1780" s="1"/>
    </row>
    <row r="1781" spans="1:18" x14ac:dyDescent="0.25">
      <c r="A1781" s="1">
        <v>42397</v>
      </c>
      <c r="B1781" t="s">
        <v>10</v>
      </c>
      <c r="C1781">
        <v>102.25</v>
      </c>
      <c r="D1781">
        <v>102.29</v>
      </c>
      <c r="E1781">
        <v>100.26</v>
      </c>
      <c r="F1781">
        <v>102</v>
      </c>
      <c r="G1781">
        <v>47641500</v>
      </c>
      <c r="J1781" t="s">
        <v>10</v>
      </c>
      <c r="K1781" s="1">
        <v>42397</v>
      </c>
      <c r="L1781">
        <v>102</v>
      </c>
      <c r="N1781" t="s">
        <v>7</v>
      </c>
      <c r="O1781" s="1">
        <v>42397</v>
      </c>
      <c r="P1781" s="3">
        <f>sqqq!K1502/sqqq!K1501-1</f>
        <v>-6.4258714825703334E-2</v>
      </c>
      <c r="Q1781" s="3">
        <f t="shared" si="23"/>
        <v>1.4118114933386439E-2</v>
      </c>
      <c r="R1781" s="1"/>
    </row>
    <row r="1782" spans="1:18" x14ac:dyDescent="0.25">
      <c r="A1782" s="1">
        <v>42398</v>
      </c>
      <c r="B1782" t="s">
        <v>10</v>
      </c>
      <c r="C1782">
        <v>101.97</v>
      </c>
      <c r="D1782">
        <v>104.17</v>
      </c>
      <c r="E1782">
        <v>101.94</v>
      </c>
      <c r="F1782">
        <v>104.13</v>
      </c>
      <c r="G1782">
        <v>54245100</v>
      </c>
      <c r="J1782" t="s">
        <v>10</v>
      </c>
      <c r="K1782" s="1">
        <v>42398</v>
      </c>
      <c r="L1782">
        <v>104.13</v>
      </c>
      <c r="N1782" t="s">
        <v>7</v>
      </c>
      <c r="O1782" s="1">
        <v>42398</v>
      </c>
      <c r="P1782" s="3">
        <f>sqqq!K1503/sqqq!K1502-1</f>
        <v>-6.7324955116697671E-3</v>
      </c>
      <c r="Q1782" s="3">
        <f t="shared" si="23"/>
        <v>2.0882352941176352E-2</v>
      </c>
      <c r="R1782" s="1"/>
    </row>
    <row r="1783" spans="1:18" x14ac:dyDescent="0.25">
      <c r="A1783" s="1">
        <v>42401</v>
      </c>
      <c r="B1783" t="s">
        <v>10</v>
      </c>
      <c r="C1783">
        <v>103.63</v>
      </c>
      <c r="D1783">
        <v>104.8</v>
      </c>
      <c r="E1783">
        <v>103.23</v>
      </c>
      <c r="F1783">
        <v>104.41</v>
      </c>
      <c r="G1783">
        <v>32750300</v>
      </c>
      <c r="J1783" t="s">
        <v>10</v>
      </c>
      <c r="K1783" s="1">
        <v>42401</v>
      </c>
      <c r="L1783">
        <v>104.41</v>
      </c>
      <c r="N1783" t="s">
        <v>7</v>
      </c>
      <c r="O1783" s="1">
        <v>42401</v>
      </c>
      <c r="P1783" s="3">
        <f>sqqq!K1504/sqqq!K1503-1</f>
        <v>6.1906913691821108E-2</v>
      </c>
      <c r="Q1783" s="3">
        <f t="shared" si="23"/>
        <v>2.6889465091712861E-3</v>
      </c>
      <c r="R1783" s="1"/>
    </row>
    <row r="1784" spans="1:18" x14ac:dyDescent="0.25">
      <c r="A1784" s="1">
        <v>42402</v>
      </c>
      <c r="B1784" t="s">
        <v>10</v>
      </c>
      <c r="C1784">
        <v>103.93</v>
      </c>
      <c r="D1784">
        <v>103.97</v>
      </c>
      <c r="E1784">
        <v>101.84</v>
      </c>
      <c r="F1784">
        <v>102.15</v>
      </c>
      <c r="G1784">
        <v>44928100</v>
      </c>
      <c r="J1784" t="s">
        <v>10</v>
      </c>
      <c r="K1784" s="1">
        <v>42402</v>
      </c>
      <c r="L1784">
        <v>102.15</v>
      </c>
      <c r="N1784" t="s">
        <v>7</v>
      </c>
      <c r="O1784" s="1">
        <v>42402</v>
      </c>
      <c r="P1784" s="3">
        <f>sqqq!K1505/sqqq!K1504-1</f>
        <v>1.5744680851063952E-2</v>
      </c>
      <c r="Q1784" s="3">
        <f t="shared" si="23"/>
        <v>-2.1645436260894435E-2</v>
      </c>
      <c r="R1784" s="1"/>
    </row>
    <row r="1785" spans="1:18" x14ac:dyDescent="0.25">
      <c r="A1785" s="1">
        <v>42403</v>
      </c>
      <c r="B1785" t="s">
        <v>10</v>
      </c>
      <c r="C1785">
        <v>102.83</v>
      </c>
      <c r="D1785">
        <v>102.83</v>
      </c>
      <c r="E1785">
        <v>99.88</v>
      </c>
      <c r="F1785">
        <v>101.66</v>
      </c>
      <c r="G1785">
        <v>61572900</v>
      </c>
      <c r="J1785" t="s">
        <v>10</v>
      </c>
      <c r="K1785" s="1">
        <v>42403</v>
      </c>
      <c r="L1785">
        <v>101.66</v>
      </c>
      <c r="N1785" t="s">
        <v>7</v>
      </c>
      <c r="O1785" s="1">
        <v>42403</v>
      </c>
      <c r="P1785" s="3">
        <f>sqqq!K1506/sqqq!K1505-1</f>
        <v>4.1893590280683846E-4</v>
      </c>
      <c r="Q1785" s="3">
        <f t="shared" si="23"/>
        <v>-4.7968673519335203E-3</v>
      </c>
      <c r="R1785" s="1"/>
    </row>
    <row r="1786" spans="1:18" x14ac:dyDescent="0.25">
      <c r="A1786" s="1">
        <v>42404</v>
      </c>
      <c r="B1786" t="s">
        <v>10</v>
      </c>
      <c r="C1786">
        <v>101.39</v>
      </c>
      <c r="D1786">
        <v>102.46</v>
      </c>
      <c r="E1786">
        <v>100.44</v>
      </c>
      <c r="F1786">
        <v>101.65</v>
      </c>
      <c r="G1786">
        <v>49321600</v>
      </c>
      <c r="J1786" t="s">
        <v>10</v>
      </c>
      <c r="K1786" s="1">
        <v>42404</v>
      </c>
      <c r="L1786">
        <v>101.65</v>
      </c>
      <c r="N1786" t="s">
        <v>7</v>
      </c>
      <c r="O1786" s="1">
        <v>42404</v>
      </c>
      <c r="P1786" s="3">
        <f>sqqq!K1507/sqqq!K1506-1</f>
        <v>0.10385259631490795</v>
      </c>
      <c r="Q1786" s="3">
        <f t="shared" si="23"/>
        <v>-9.8367106039609631E-5</v>
      </c>
      <c r="R1786" s="1"/>
    </row>
    <row r="1787" spans="1:18" x14ac:dyDescent="0.25">
      <c r="A1787" s="1">
        <v>42405</v>
      </c>
      <c r="B1787" t="s">
        <v>10</v>
      </c>
      <c r="C1787">
        <v>101.29</v>
      </c>
      <c r="D1787">
        <v>101.33</v>
      </c>
      <c r="E1787">
        <v>97.72</v>
      </c>
      <c r="F1787">
        <v>98.12</v>
      </c>
      <c r="G1787">
        <v>70749900</v>
      </c>
      <c r="J1787" t="s">
        <v>10</v>
      </c>
      <c r="K1787" s="1">
        <v>42405</v>
      </c>
      <c r="L1787">
        <v>98.12</v>
      </c>
      <c r="N1787" t="s">
        <v>7</v>
      </c>
      <c r="O1787" s="1">
        <v>42405</v>
      </c>
      <c r="P1787" s="3">
        <f>sqqq!K1508/sqqq!K1507-1</f>
        <v>4.6282245827010682E-2</v>
      </c>
      <c r="Q1787" s="3">
        <f t="shared" si="23"/>
        <v>-3.4727004426955199E-2</v>
      </c>
      <c r="R1787" s="1"/>
    </row>
    <row r="1788" spans="1:18" x14ac:dyDescent="0.25">
      <c r="A1788" s="1">
        <v>42408</v>
      </c>
      <c r="B1788" t="s">
        <v>10</v>
      </c>
      <c r="C1788">
        <v>96.29</v>
      </c>
      <c r="D1788">
        <v>97.05</v>
      </c>
      <c r="E1788">
        <v>94.84</v>
      </c>
      <c r="F1788">
        <v>96.62</v>
      </c>
      <c r="G1788">
        <v>91673100</v>
      </c>
      <c r="J1788" t="s">
        <v>10</v>
      </c>
      <c r="K1788" s="1">
        <v>42408</v>
      </c>
      <c r="L1788">
        <v>96.62</v>
      </c>
      <c r="N1788" t="s">
        <v>7</v>
      </c>
      <c r="O1788" s="1">
        <v>42408</v>
      </c>
      <c r="P1788" s="3">
        <f>sqqq!K1509/sqqq!K1508-1</f>
        <v>1.0152284263959421E-2</v>
      </c>
      <c r="Q1788" s="3">
        <f t="shared" si="23"/>
        <v>-1.5287403179779835E-2</v>
      </c>
      <c r="R1788" s="1"/>
    </row>
    <row r="1789" spans="1:18" x14ac:dyDescent="0.25">
      <c r="A1789" s="1">
        <v>42409</v>
      </c>
      <c r="B1789" t="s">
        <v>10</v>
      </c>
      <c r="C1789">
        <v>95.33</v>
      </c>
      <c r="D1789">
        <v>97.78</v>
      </c>
      <c r="E1789">
        <v>95.18</v>
      </c>
      <c r="F1789">
        <v>96.32</v>
      </c>
      <c r="G1789">
        <v>73778400</v>
      </c>
      <c r="J1789" t="s">
        <v>10</v>
      </c>
      <c r="K1789" s="1">
        <v>42409</v>
      </c>
      <c r="L1789">
        <v>96.32</v>
      </c>
      <c r="N1789" t="s">
        <v>7</v>
      </c>
      <c r="O1789" s="1">
        <v>42409</v>
      </c>
      <c r="P1789" s="3">
        <f>sqqq!K1510/sqqq!K1509-1</f>
        <v>-1.2203876525484603E-2</v>
      </c>
      <c r="Q1789" s="3">
        <f t="shared" si="23"/>
        <v>-3.1049472158974911E-3</v>
      </c>
      <c r="R1789" s="1"/>
    </row>
    <row r="1790" spans="1:18" x14ac:dyDescent="0.25">
      <c r="A1790" s="1">
        <v>42410</v>
      </c>
      <c r="B1790" t="s">
        <v>10</v>
      </c>
      <c r="C1790">
        <v>97.43</v>
      </c>
      <c r="D1790">
        <v>98.69</v>
      </c>
      <c r="E1790">
        <v>96.62</v>
      </c>
      <c r="F1790">
        <v>96.69</v>
      </c>
      <c r="G1790">
        <v>59421700</v>
      </c>
      <c r="J1790" t="s">
        <v>10</v>
      </c>
      <c r="K1790" s="1">
        <v>42410</v>
      </c>
      <c r="L1790">
        <v>96.69</v>
      </c>
      <c r="N1790" t="s">
        <v>7</v>
      </c>
      <c r="O1790" s="1">
        <v>42410</v>
      </c>
      <c r="P1790" s="3">
        <f>sqqq!K1511/sqqq!K1510-1</f>
        <v>1.8168604651163101E-3</v>
      </c>
      <c r="Q1790" s="3">
        <f t="shared" si="23"/>
        <v>3.8413621262458619E-3</v>
      </c>
      <c r="R1790" s="1"/>
    </row>
    <row r="1791" spans="1:18" x14ac:dyDescent="0.25">
      <c r="A1791" s="1">
        <v>42411</v>
      </c>
      <c r="B1791" t="s">
        <v>10</v>
      </c>
      <c r="C1791">
        <v>95.46</v>
      </c>
      <c r="D1791">
        <v>97.32</v>
      </c>
      <c r="E1791">
        <v>95.19</v>
      </c>
      <c r="F1791">
        <v>96.55</v>
      </c>
      <c r="G1791">
        <v>76839200</v>
      </c>
      <c r="J1791" t="s">
        <v>10</v>
      </c>
      <c r="K1791" s="1">
        <v>42411</v>
      </c>
      <c r="L1791">
        <v>96.55</v>
      </c>
      <c r="N1791" t="s">
        <v>7</v>
      </c>
      <c r="O1791" s="1">
        <v>42411</v>
      </c>
      <c r="P1791" s="3">
        <f>sqqq!K1512/sqqq!K1511-1</f>
        <v>-4.2800145085237551E-2</v>
      </c>
      <c r="Q1791" s="3">
        <f t="shared" si="23"/>
        <v>-1.4479263626021588E-3</v>
      </c>
      <c r="R1791" s="1"/>
    </row>
    <row r="1792" spans="1:18" x14ac:dyDescent="0.25">
      <c r="A1792" s="1">
        <v>42412</v>
      </c>
      <c r="B1792" t="s">
        <v>10</v>
      </c>
      <c r="C1792">
        <v>97.64</v>
      </c>
      <c r="D1792">
        <v>98.12</v>
      </c>
      <c r="E1792">
        <v>96.73</v>
      </c>
      <c r="F1792">
        <v>98.02</v>
      </c>
      <c r="G1792">
        <v>49186500</v>
      </c>
      <c r="J1792" t="s">
        <v>10</v>
      </c>
      <c r="K1792" s="1">
        <v>42412</v>
      </c>
      <c r="L1792">
        <v>98.02</v>
      </c>
      <c r="N1792" t="s">
        <v>7</v>
      </c>
      <c r="O1792" s="1">
        <v>42412</v>
      </c>
      <c r="P1792" s="3">
        <f>sqqq!K1513/sqqq!K1512-1</f>
        <v>-6.4797271693823433E-2</v>
      </c>
      <c r="Q1792" s="3">
        <f t="shared" si="23"/>
        <v>1.5225271879854896E-2</v>
      </c>
      <c r="R1792" s="1"/>
    </row>
    <row r="1793" spans="1:18" x14ac:dyDescent="0.25">
      <c r="A1793" s="1">
        <v>42416</v>
      </c>
      <c r="B1793" t="s">
        <v>10</v>
      </c>
      <c r="C1793">
        <v>99.47</v>
      </c>
      <c r="D1793">
        <v>100.23</v>
      </c>
      <c r="E1793">
        <v>98.85</v>
      </c>
      <c r="F1793">
        <v>100.23</v>
      </c>
      <c r="G1793">
        <v>40565900</v>
      </c>
      <c r="J1793" t="s">
        <v>10</v>
      </c>
      <c r="K1793" s="1">
        <v>42416</v>
      </c>
      <c r="L1793">
        <v>100.23</v>
      </c>
      <c r="N1793" t="s">
        <v>7</v>
      </c>
      <c r="O1793" s="1">
        <v>42416</v>
      </c>
      <c r="P1793" s="3">
        <f>sqqq!K1514/sqqq!K1513-1</f>
        <v>-7.0097244732577058E-2</v>
      </c>
      <c r="Q1793" s="3">
        <f t="shared" si="23"/>
        <v>2.2546419098143256E-2</v>
      </c>
      <c r="R1793" s="1"/>
    </row>
    <row r="1794" spans="1:18" x14ac:dyDescent="0.25">
      <c r="A1794" s="1">
        <v>42417</v>
      </c>
      <c r="B1794" t="s">
        <v>10</v>
      </c>
      <c r="C1794">
        <v>100.96</v>
      </c>
      <c r="D1794">
        <v>102.64</v>
      </c>
      <c r="E1794">
        <v>100.7</v>
      </c>
      <c r="F1794">
        <v>102.5</v>
      </c>
      <c r="G1794">
        <v>41766500</v>
      </c>
      <c r="J1794" t="s">
        <v>10</v>
      </c>
      <c r="K1794" s="1">
        <v>42417</v>
      </c>
      <c r="L1794">
        <v>102.5</v>
      </c>
      <c r="N1794" t="s">
        <v>7</v>
      </c>
      <c r="O1794" s="1">
        <v>42417</v>
      </c>
      <c r="P1794" s="3">
        <f>sqqq!K1515/sqqq!K1514-1</f>
        <v>3.3115468409586235E-2</v>
      </c>
      <c r="Q1794" s="3">
        <f t="shared" si="23"/>
        <v>2.2647909807442801E-2</v>
      </c>
      <c r="R1794" s="1"/>
    </row>
    <row r="1795" spans="1:18" x14ac:dyDescent="0.25">
      <c r="A1795" s="1">
        <v>42418</v>
      </c>
      <c r="B1795" t="s">
        <v>10</v>
      </c>
      <c r="C1795">
        <v>102.82</v>
      </c>
      <c r="D1795">
        <v>102.84</v>
      </c>
      <c r="E1795">
        <v>101.2</v>
      </c>
      <c r="F1795">
        <v>101.33</v>
      </c>
      <c r="G1795">
        <v>38991500</v>
      </c>
      <c r="J1795" t="s">
        <v>10</v>
      </c>
      <c r="K1795" s="1">
        <v>42418</v>
      </c>
      <c r="L1795">
        <v>101.33</v>
      </c>
      <c r="N1795" t="s">
        <v>7</v>
      </c>
      <c r="O1795" s="1">
        <v>42418</v>
      </c>
      <c r="P1795" s="3">
        <f>sqqq!K1516/sqqq!K1515-1</f>
        <v>-9.7005482918599562E-3</v>
      </c>
      <c r="Q1795" s="3">
        <f t="shared" si="23"/>
        <v>-1.1414634146341474E-2</v>
      </c>
      <c r="R1795" s="1"/>
    </row>
    <row r="1796" spans="1:18" x14ac:dyDescent="0.25">
      <c r="A1796" s="1">
        <v>42419</v>
      </c>
      <c r="B1796" t="s">
        <v>10</v>
      </c>
      <c r="C1796">
        <v>100.84</v>
      </c>
      <c r="D1796">
        <v>101.94</v>
      </c>
      <c r="E1796">
        <v>100.62</v>
      </c>
      <c r="F1796">
        <v>101.63</v>
      </c>
      <c r="G1796">
        <v>28257900</v>
      </c>
      <c r="J1796" t="s">
        <v>10</v>
      </c>
      <c r="K1796" s="1">
        <v>42419</v>
      </c>
      <c r="L1796">
        <v>101.63</v>
      </c>
      <c r="N1796" t="s">
        <v>7</v>
      </c>
      <c r="O1796" s="1">
        <v>42419</v>
      </c>
      <c r="P1796" s="3">
        <f>sqqq!K1517/sqqq!K1516-1</f>
        <v>-4.7700170357751315E-2</v>
      </c>
      <c r="Q1796" s="3">
        <f t="shared" si="23"/>
        <v>2.9606237047270501E-3</v>
      </c>
      <c r="R1796" s="1"/>
    </row>
    <row r="1797" spans="1:18" x14ac:dyDescent="0.25">
      <c r="A1797" s="1">
        <v>42422</v>
      </c>
      <c r="B1797" t="s">
        <v>10</v>
      </c>
      <c r="C1797">
        <v>102.58</v>
      </c>
      <c r="D1797">
        <v>103.38</v>
      </c>
      <c r="E1797">
        <v>102.48</v>
      </c>
      <c r="F1797">
        <v>103.28</v>
      </c>
      <c r="G1797">
        <v>23979100</v>
      </c>
      <c r="J1797" t="s">
        <v>10</v>
      </c>
      <c r="K1797" s="1">
        <v>42422</v>
      </c>
      <c r="L1797">
        <v>103.28</v>
      </c>
      <c r="N1797" t="s">
        <v>7</v>
      </c>
      <c r="O1797" s="1">
        <v>42422</v>
      </c>
      <c r="P1797" s="3">
        <f>sqqq!K1518/sqqq!K1517-1</f>
        <v>4.8300536672629679E-2</v>
      </c>
      <c r="Q1797" s="3">
        <f t="shared" si="23"/>
        <v>1.6235363573747996E-2</v>
      </c>
      <c r="R1797" s="1"/>
    </row>
    <row r="1798" spans="1:18" x14ac:dyDescent="0.25">
      <c r="A1798" s="1">
        <v>42423</v>
      </c>
      <c r="B1798" t="s">
        <v>10</v>
      </c>
      <c r="C1798">
        <v>102.68</v>
      </c>
      <c r="D1798">
        <v>102.96</v>
      </c>
      <c r="E1798">
        <v>101.51</v>
      </c>
      <c r="F1798">
        <v>101.58</v>
      </c>
      <c r="G1798">
        <v>29869700</v>
      </c>
      <c r="J1798" t="s">
        <v>10</v>
      </c>
      <c r="K1798" s="1">
        <v>42423</v>
      </c>
      <c r="L1798">
        <v>101.58</v>
      </c>
      <c r="N1798" t="s">
        <v>7</v>
      </c>
      <c r="O1798" s="1">
        <v>42423</v>
      </c>
      <c r="P1798" s="3">
        <f>sqqq!K1519/sqqq!K1518-1</f>
        <v>-2.8156996587030747E-2</v>
      </c>
      <c r="Q1798" s="3">
        <f t="shared" si="23"/>
        <v>-1.6460108443067445E-2</v>
      </c>
      <c r="R1798" s="1"/>
    </row>
    <row r="1799" spans="1:18" x14ac:dyDescent="0.25">
      <c r="A1799" s="1">
        <v>42424</v>
      </c>
      <c r="B1799" t="s">
        <v>10</v>
      </c>
      <c r="C1799">
        <v>100.39</v>
      </c>
      <c r="D1799">
        <v>102.68</v>
      </c>
      <c r="E1799">
        <v>99.77</v>
      </c>
      <c r="F1799">
        <v>102.55</v>
      </c>
      <c r="G1799">
        <v>40739100</v>
      </c>
      <c r="J1799" t="s">
        <v>10</v>
      </c>
      <c r="K1799" s="1">
        <v>42424</v>
      </c>
      <c r="L1799">
        <v>102.55</v>
      </c>
      <c r="N1799" t="s">
        <v>7</v>
      </c>
      <c r="O1799" s="1">
        <v>42424</v>
      </c>
      <c r="P1799" s="3">
        <f>sqqq!K1520/sqqq!K1519-1</f>
        <v>-2.8094820017559252E-2</v>
      </c>
      <c r="Q1799" s="3">
        <f t="shared" si="23"/>
        <v>9.5491238432763303E-3</v>
      </c>
      <c r="R1799" s="1"/>
    </row>
    <row r="1800" spans="1:18" x14ac:dyDescent="0.25">
      <c r="A1800" s="1">
        <v>42425</v>
      </c>
      <c r="B1800" t="s">
        <v>10</v>
      </c>
      <c r="C1800">
        <v>102.76</v>
      </c>
      <c r="D1800">
        <v>103.56</v>
      </c>
      <c r="E1800">
        <v>101.84</v>
      </c>
      <c r="F1800">
        <v>103.56</v>
      </c>
      <c r="G1800">
        <v>29389300</v>
      </c>
      <c r="J1800" t="s">
        <v>10</v>
      </c>
      <c r="K1800" s="1">
        <v>42425</v>
      </c>
      <c r="L1800">
        <v>103.56</v>
      </c>
      <c r="N1800" t="s">
        <v>7</v>
      </c>
      <c r="O1800" s="1">
        <v>42425</v>
      </c>
      <c r="P1800" s="3">
        <f>sqqq!K1521/sqqq!K1520-1</f>
        <v>3.1616982836495389E-3</v>
      </c>
      <c r="Q1800" s="3">
        <f t="shared" si="23"/>
        <v>9.8488542174548499E-3</v>
      </c>
      <c r="R1800" s="1"/>
    </row>
    <row r="1801" spans="1:18" x14ac:dyDescent="0.25">
      <c r="A1801" s="1">
        <v>42426</v>
      </c>
      <c r="B1801" t="s">
        <v>10</v>
      </c>
      <c r="C1801">
        <v>104.35</v>
      </c>
      <c r="D1801">
        <v>104.37</v>
      </c>
      <c r="E1801">
        <v>103.18</v>
      </c>
      <c r="F1801">
        <v>103.43</v>
      </c>
      <c r="G1801">
        <v>30925000</v>
      </c>
      <c r="J1801" t="s">
        <v>10</v>
      </c>
      <c r="K1801" s="1">
        <v>42426</v>
      </c>
      <c r="L1801">
        <v>103.43</v>
      </c>
      <c r="N1801" t="s">
        <v>7</v>
      </c>
      <c r="O1801" s="1">
        <v>42426</v>
      </c>
      <c r="P1801" s="3">
        <f>sqqq!K1522/sqqq!K1521-1</f>
        <v>2.7465105808194501E-2</v>
      </c>
      <c r="Q1801" s="3">
        <f t="shared" si="23"/>
        <v>-1.2553109308612864E-3</v>
      </c>
      <c r="R1801" s="1"/>
    </row>
    <row r="1802" spans="1:18" x14ac:dyDescent="0.25">
      <c r="A1802" s="1">
        <v>42429</v>
      </c>
      <c r="B1802" t="s">
        <v>10</v>
      </c>
      <c r="C1802">
        <v>103.33</v>
      </c>
      <c r="D1802">
        <v>104.1</v>
      </c>
      <c r="E1802">
        <v>102.5</v>
      </c>
      <c r="F1802">
        <v>102.5</v>
      </c>
      <c r="G1802">
        <v>27553900</v>
      </c>
      <c r="J1802" t="s">
        <v>10</v>
      </c>
      <c r="K1802" s="1">
        <v>42429</v>
      </c>
      <c r="L1802">
        <v>102.5</v>
      </c>
      <c r="N1802" t="s">
        <v>7</v>
      </c>
      <c r="O1802" s="1">
        <v>42429</v>
      </c>
      <c r="P1802" s="3">
        <f>sqqq!K1523/sqqq!K1522-1</f>
        <v>-9.6844872918492642E-2</v>
      </c>
      <c r="Q1802" s="3">
        <f t="shared" si="23"/>
        <v>-8.9915885139708607E-3</v>
      </c>
      <c r="R1802" s="1"/>
    </row>
    <row r="1803" spans="1:18" x14ac:dyDescent="0.25">
      <c r="A1803" s="1">
        <v>42430</v>
      </c>
      <c r="B1803" t="s">
        <v>10</v>
      </c>
      <c r="C1803">
        <v>103.48</v>
      </c>
      <c r="D1803">
        <v>105.79</v>
      </c>
      <c r="E1803">
        <v>103.16</v>
      </c>
      <c r="F1803">
        <v>105.79</v>
      </c>
      <c r="G1803">
        <v>37699800</v>
      </c>
      <c r="J1803" t="s">
        <v>10</v>
      </c>
      <c r="K1803" s="1">
        <v>42430</v>
      </c>
      <c r="L1803">
        <v>105.79</v>
      </c>
      <c r="N1803" t="s">
        <v>7</v>
      </c>
      <c r="O1803" s="1">
        <v>42430</v>
      </c>
      <c r="P1803" s="3">
        <f>sqqq!K1524/sqqq!K1523-1</f>
        <v>-9.7040271712756088E-4</v>
      </c>
      <c r="Q1803" s="3">
        <f t="shared" si="23"/>
        <v>3.2097560975609785E-2</v>
      </c>
      <c r="R1803" s="1"/>
    </row>
    <row r="1804" spans="1:18" x14ac:dyDescent="0.25">
      <c r="A1804" s="1">
        <v>42431</v>
      </c>
      <c r="B1804" t="s">
        <v>10</v>
      </c>
      <c r="C1804">
        <v>105.66</v>
      </c>
      <c r="D1804">
        <v>105.85</v>
      </c>
      <c r="E1804">
        <v>105.01</v>
      </c>
      <c r="F1804">
        <v>105.83</v>
      </c>
      <c r="G1804">
        <v>29209800</v>
      </c>
      <c r="J1804" t="s">
        <v>10</v>
      </c>
      <c r="K1804" s="1">
        <v>42431</v>
      </c>
      <c r="L1804">
        <v>105.83</v>
      </c>
      <c r="N1804" t="s">
        <v>7</v>
      </c>
      <c r="O1804" s="1">
        <v>42431</v>
      </c>
      <c r="P1804" s="3">
        <f>sqqq!K1525/sqqq!K1524-1</f>
        <v>5.8280718795531428E-3</v>
      </c>
      <c r="Q1804" s="3">
        <f t="shared" si="23"/>
        <v>3.7810757160405828E-4</v>
      </c>
      <c r="R1804" s="1"/>
    </row>
    <row r="1805" spans="1:18" x14ac:dyDescent="0.25">
      <c r="A1805" s="1">
        <v>42432</v>
      </c>
      <c r="B1805" t="s">
        <v>10</v>
      </c>
      <c r="C1805">
        <v>105.72</v>
      </c>
      <c r="D1805">
        <v>105.75</v>
      </c>
      <c r="E1805">
        <v>104.87</v>
      </c>
      <c r="F1805">
        <v>105.63</v>
      </c>
      <c r="G1805">
        <v>25474600</v>
      </c>
      <c r="J1805" t="s">
        <v>10</v>
      </c>
      <c r="K1805" s="1">
        <v>42432</v>
      </c>
      <c r="L1805">
        <v>105.63</v>
      </c>
      <c r="N1805" t="s">
        <v>7</v>
      </c>
      <c r="O1805" s="1">
        <v>42432</v>
      </c>
      <c r="P1805" s="3">
        <f>sqqq!K1526/sqqq!K1525-1</f>
        <v>-9.6571704490577837E-4</v>
      </c>
      <c r="Q1805" s="3">
        <f t="shared" si="23"/>
        <v>-1.8898233015213206E-3</v>
      </c>
      <c r="R1805" s="1"/>
    </row>
    <row r="1806" spans="1:18" x14ac:dyDescent="0.25">
      <c r="A1806" s="1">
        <v>42433</v>
      </c>
      <c r="B1806" t="s">
        <v>10</v>
      </c>
      <c r="C1806">
        <v>105.75</v>
      </c>
      <c r="D1806">
        <v>106.35</v>
      </c>
      <c r="E1806">
        <v>104.97</v>
      </c>
      <c r="F1806">
        <v>105.67</v>
      </c>
      <c r="G1806">
        <v>31655400</v>
      </c>
      <c r="J1806" t="s">
        <v>10</v>
      </c>
      <c r="K1806" s="1">
        <v>42433</v>
      </c>
      <c r="L1806">
        <v>105.67</v>
      </c>
      <c r="N1806" t="s">
        <v>7</v>
      </c>
      <c r="O1806" s="1">
        <v>42433</v>
      </c>
      <c r="P1806" s="3">
        <f>sqqq!K1527/sqqq!K1526-1</f>
        <v>1.7883035282745263E-2</v>
      </c>
      <c r="Q1806" s="3">
        <f t="shared" si="23"/>
        <v>3.7868029915744117E-4</v>
      </c>
      <c r="R1806" s="1"/>
    </row>
    <row r="1807" spans="1:18" x14ac:dyDescent="0.25">
      <c r="A1807" s="1">
        <v>42436</v>
      </c>
      <c r="B1807" t="s">
        <v>10</v>
      </c>
      <c r="C1807">
        <v>105.13</v>
      </c>
      <c r="D1807">
        <v>105.74</v>
      </c>
      <c r="E1807">
        <v>104.27</v>
      </c>
      <c r="F1807">
        <v>105.02</v>
      </c>
      <c r="G1807">
        <v>25861200</v>
      </c>
      <c r="J1807" t="s">
        <v>10</v>
      </c>
      <c r="K1807" s="1">
        <v>42436</v>
      </c>
      <c r="L1807">
        <v>105.02</v>
      </c>
      <c r="N1807" t="s">
        <v>7</v>
      </c>
      <c r="O1807" s="1">
        <v>42436</v>
      </c>
      <c r="P1807" s="3">
        <f>sqqq!K1528/sqqq!K1527-1</f>
        <v>2.4691358024691246E-2</v>
      </c>
      <c r="Q1807" s="3">
        <f t="shared" si="23"/>
        <v>-6.1512255133907567E-3</v>
      </c>
      <c r="R1807" s="1"/>
    </row>
    <row r="1808" spans="1:18" x14ac:dyDescent="0.25">
      <c r="A1808" s="1">
        <v>42437</v>
      </c>
      <c r="B1808" t="s">
        <v>10</v>
      </c>
      <c r="C1808">
        <v>104.3</v>
      </c>
      <c r="D1808">
        <v>105.21</v>
      </c>
      <c r="E1808">
        <v>103.97</v>
      </c>
      <c r="F1808">
        <v>104.15</v>
      </c>
      <c r="G1808">
        <v>28898500</v>
      </c>
      <c r="J1808" t="s">
        <v>10</v>
      </c>
      <c r="K1808" s="1">
        <v>42437</v>
      </c>
      <c r="L1808">
        <v>104.15</v>
      </c>
      <c r="N1808" t="s">
        <v>7</v>
      </c>
      <c r="O1808" s="1">
        <v>42437</v>
      </c>
      <c r="P1808" s="3">
        <f>sqqq!K1529/sqqq!K1528-1</f>
        <v>-1.853568118628357E-2</v>
      </c>
      <c r="Q1808" s="3">
        <f t="shared" si="23"/>
        <v>-8.2841363549799318E-3</v>
      </c>
      <c r="R1808" s="1"/>
    </row>
    <row r="1809" spans="1:18" x14ac:dyDescent="0.25">
      <c r="A1809" s="1">
        <v>42438</v>
      </c>
      <c r="B1809" t="s">
        <v>10</v>
      </c>
      <c r="C1809">
        <v>104.54</v>
      </c>
      <c r="D1809">
        <v>104.84</v>
      </c>
      <c r="E1809">
        <v>103.96</v>
      </c>
      <c r="F1809">
        <v>104.82</v>
      </c>
      <c r="G1809">
        <v>31047400</v>
      </c>
      <c r="J1809" t="s">
        <v>10</v>
      </c>
      <c r="K1809" s="1">
        <v>42438</v>
      </c>
      <c r="L1809">
        <v>104.82</v>
      </c>
      <c r="N1809" t="s">
        <v>7</v>
      </c>
      <c r="O1809" s="1">
        <v>42438</v>
      </c>
      <c r="P1809" s="3">
        <f>sqqq!K1530/sqqq!K1529-1</f>
        <v>3.3050047214353562E-3</v>
      </c>
      <c r="Q1809" s="3">
        <f t="shared" si="23"/>
        <v>6.4330292846854764E-3</v>
      </c>
      <c r="R1809" s="1"/>
    </row>
    <row r="1810" spans="1:18" x14ac:dyDescent="0.25">
      <c r="A1810" s="1">
        <v>42439</v>
      </c>
      <c r="B1810" t="s">
        <v>10</v>
      </c>
      <c r="C1810">
        <v>105.26</v>
      </c>
      <c r="D1810">
        <v>105.86</v>
      </c>
      <c r="E1810">
        <v>103.31</v>
      </c>
      <c r="F1810">
        <v>104.66</v>
      </c>
      <c r="G1810">
        <v>44236100</v>
      </c>
      <c r="J1810" t="s">
        <v>10</v>
      </c>
      <c r="K1810" s="1">
        <v>42439</v>
      </c>
      <c r="L1810">
        <v>104.66</v>
      </c>
      <c r="N1810" t="s">
        <v>7</v>
      </c>
      <c r="O1810" s="1">
        <v>42439</v>
      </c>
      <c r="P1810" s="3">
        <f>sqqq!K1531/sqqq!K1530-1</f>
        <v>-5.1294117647058823E-2</v>
      </c>
      <c r="Q1810" s="3">
        <f t="shared" si="23"/>
        <v>-1.5264262545315876E-3</v>
      </c>
      <c r="R1810" s="1"/>
    </row>
    <row r="1811" spans="1:18" x14ac:dyDescent="0.25">
      <c r="A1811" s="1">
        <v>42440</v>
      </c>
      <c r="B1811" t="s">
        <v>10</v>
      </c>
      <c r="C1811">
        <v>105.79</v>
      </c>
      <c r="D1811">
        <v>106.49</v>
      </c>
      <c r="E1811">
        <v>105.46</v>
      </c>
      <c r="F1811">
        <v>106.49</v>
      </c>
      <c r="G1811">
        <v>31454000</v>
      </c>
      <c r="J1811" t="s">
        <v>10</v>
      </c>
      <c r="K1811" s="1">
        <v>42440</v>
      </c>
      <c r="L1811">
        <v>106.49</v>
      </c>
      <c r="N1811" t="s">
        <v>7</v>
      </c>
      <c r="O1811" s="1">
        <v>42440</v>
      </c>
      <c r="P1811" s="3">
        <f>sqqq!K1532/sqqq!K1531-1</f>
        <v>-5.456349206349187E-3</v>
      </c>
      <c r="Q1811" s="3">
        <f t="shared" si="23"/>
        <v>1.7485190139499229E-2</v>
      </c>
      <c r="R1811" s="1"/>
    </row>
    <row r="1812" spans="1:18" x14ac:dyDescent="0.25">
      <c r="A1812" s="1">
        <v>42443</v>
      </c>
      <c r="B1812" t="s">
        <v>10</v>
      </c>
      <c r="C1812">
        <v>106.09</v>
      </c>
      <c r="D1812">
        <v>106.92</v>
      </c>
      <c r="E1812">
        <v>106.06</v>
      </c>
      <c r="F1812">
        <v>106.67</v>
      </c>
      <c r="G1812">
        <v>25374900</v>
      </c>
      <c r="J1812" t="s">
        <v>10</v>
      </c>
      <c r="K1812" s="1">
        <v>42443</v>
      </c>
      <c r="L1812">
        <v>106.67</v>
      </c>
      <c r="N1812" t="s">
        <v>7</v>
      </c>
      <c r="O1812" s="1">
        <v>42443</v>
      </c>
      <c r="P1812" s="3">
        <f>sqqq!K1533/sqqq!K1532-1</f>
        <v>4.9875311720692928E-4</v>
      </c>
      <c r="Q1812" s="3">
        <f t="shared" si="23"/>
        <v>1.6902995586440817E-3</v>
      </c>
      <c r="R1812" s="1"/>
    </row>
    <row r="1813" spans="1:18" x14ac:dyDescent="0.25">
      <c r="A1813" s="1">
        <v>42444</v>
      </c>
      <c r="B1813" t="s">
        <v>10</v>
      </c>
      <c r="C1813">
        <v>106.29</v>
      </c>
      <c r="D1813">
        <v>106.75</v>
      </c>
      <c r="E1813">
        <v>105.95</v>
      </c>
      <c r="F1813">
        <v>106.63</v>
      </c>
      <c r="G1813">
        <v>26524600</v>
      </c>
      <c r="J1813" t="s">
        <v>10</v>
      </c>
      <c r="K1813" s="1">
        <v>42444</v>
      </c>
      <c r="L1813">
        <v>106.63</v>
      </c>
      <c r="N1813" t="s">
        <v>7</v>
      </c>
      <c r="O1813" s="1">
        <v>42444</v>
      </c>
      <c r="P1813" s="3">
        <f>sqqq!K1534/sqqq!K1533-1</f>
        <v>-2.6919242273180433E-2</v>
      </c>
      <c r="Q1813" s="3">
        <f t="shared" si="23"/>
        <v>-3.7498828161630637E-4</v>
      </c>
      <c r="R1813" s="1"/>
    </row>
    <row r="1814" spans="1:18" x14ac:dyDescent="0.25">
      <c r="A1814" s="1">
        <v>42445</v>
      </c>
      <c r="B1814" t="s">
        <v>10</v>
      </c>
      <c r="C1814">
        <v>106.37</v>
      </c>
      <c r="D1814">
        <v>107.86</v>
      </c>
      <c r="E1814">
        <v>106.34</v>
      </c>
      <c r="F1814">
        <v>107.58</v>
      </c>
      <c r="G1814">
        <v>31693100</v>
      </c>
      <c r="J1814" t="s">
        <v>10</v>
      </c>
      <c r="K1814" s="1">
        <v>42445</v>
      </c>
      <c r="L1814">
        <v>107.58</v>
      </c>
      <c r="N1814" t="s">
        <v>7</v>
      </c>
      <c r="O1814" s="1">
        <v>42445</v>
      </c>
      <c r="P1814" s="3">
        <f>sqqq!K1535/sqqq!K1534-1</f>
        <v>3.0737704918031294E-3</v>
      </c>
      <c r="Q1814" s="3">
        <f t="shared" si="23"/>
        <v>8.9093125761980918E-3</v>
      </c>
      <c r="R1814" s="1"/>
    </row>
    <row r="1815" spans="1:18" x14ac:dyDescent="0.25">
      <c r="A1815" s="1">
        <v>42446</v>
      </c>
      <c r="B1815" t="s">
        <v>10</v>
      </c>
      <c r="C1815">
        <v>107.27</v>
      </c>
      <c r="D1815">
        <v>107.77</v>
      </c>
      <c r="E1815">
        <v>106.87</v>
      </c>
      <c r="F1815">
        <v>107.52</v>
      </c>
      <c r="G1815">
        <v>29623700</v>
      </c>
      <c r="J1815" t="s">
        <v>10</v>
      </c>
      <c r="K1815" s="1">
        <v>42446</v>
      </c>
      <c r="L1815">
        <v>107.52</v>
      </c>
      <c r="N1815" t="s">
        <v>7</v>
      </c>
      <c r="O1815" s="1">
        <v>42446</v>
      </c>
      <c r="P1815" s="3">
        <f>sqqq!K1536/sqqq!K1535-1</f>
        <v>-6.63942798774253E-3</v>
      </c>
      <c r="Q1815" s="3">
        <f t="shared" si="23"/>
        <v>-5.5772448410484898E-4</v>
      </c>
      <c r="R1815" s="1"/>
    </row>
    <row r="1816" spans="1:18" x14ac:dyDescent="0.25">
      <c r="A1816" s="1">
        <v>42447</v>
      </c>
      <c r="B1816" t="s">
        <v>10</v>
      </c>
      <c r="C1816">
        <v>107.46</v>
      </c>
      <c r="D1816">
        <v>107.64</v>
      </c>
      <c r="E1816">
        <v>106.8</v>
      </c>
      <c r="F1816">
        <v>107.37</v>
      </c>
      <c r="G1816">
        <v>37682300</v>
      </c>
      <c r="J1816" t="s">
        <v>10</v>
      </c>
      <c r="K1816" s="1">
        <v>42447</v>
      </c>
      <c r="L1816">
        <v>107.37</v>
      </c>
      <c r="N1816" t="s">
        <v>7</v>
      </c>
      <c r="O1816" s="1">
        <v>42447</v>
      </c>
      <c r="P1816" s="3">
        <f>sqqq!K1537/sqqq!K1536-1</f>
        <v>-1.0282776349614386E-2</v>
      </c>
      <c r="Q1816" s="3">
        <f t="shared" si="23"/>
        <v>-1.3950892857141906E-3</v>
      </c>
      <c r="R1816" s="1"/>
    </row>
    <row r="1817" spans="1:18" x14ac:dyDescent="0.25">
      <c r="A1817" s="1">
        <v>42450</v>
      </c>
      <c r="B1817" t="s">
        <v>10</v>
      </c>
      <c r="C1817">
        <v>107.18</v>
      </c>
      <c r="D1817">
        <v>107.89</v>
      </c>
      <c r="E1817">
        <v>107.12</v>
      </c>
      <c r="F1817">
        <v>107.79</v>
      </c>
      <c r="G1817">
        <v>17288600</v>
      </c>
      <c r="J1817" t="s">
        <v>10</v>
      </c>
      <c r="K1817" s="1">
        <v>42450</v>
      </c>
      <c r="L1817">
        <v>107.79</v>
      </c>
      <c r="N1817" t="s">
        <v>7</v>
      </c>
      <c r="O1817" s="1">
        <v>42450</v>
      </c>
      <c r="P1817" s="3">
        <f>sqqq!K1538/sqqq!K1537-1</f>
        <v>-8.8311688311689673E-3</v>
      </c>
      <c r="Q1817" s="3">
        <f t="shared" si="23"/>
        <v>3.9117071807768244E-3</v>
      </c>
      <c r="R1817" s="1"/>
    </row>
    <row r="1818" spans="1:18" x14ac:dyDescent="0.25">
      <c r="A1818" s="1">
        <v>42451</v>
      </c>
      <c r="B1818" t="s">
        <v>10</v>
      </c>
      <c r="C1818">
        <v>107.18</v>
      </c>
      <c r="D1818">
        <v>108.37</v>
      </c>
      <c r="E1818">
        <v>107.16</v>
      </c>
      <c r="F1818">
        <v>108.12</v>
      </c>
      <c r="G1818">
        <v>18840300</v>
      </c>
      <c r="J1818" t="s">
        <v>10</v>
      </c>
      <c r="K1818" s="1">
        <v>42451</v>
      </c>
      <c r="L1818">
        <v>108.12</v>
      </c>
      <c r="N1818" t="s">
        <v>7</v>
      </c>
      <c r="O1818" s="1">
        <v>42451</v>
      </c>
      <c r="P1818" s="3">
        <f>sqqq!K1539/sqqq!K1538-1</f>
        <v>2.4109014675052443E-2</v>
      </c>
      <c r="Q1818" s="3">
        <f t="shared" si="23"/>
        <v>3.0615084887279931E-3</v>
      </c>
      <c r="R1818" s="1"/>
    </row>
    <row r="1819" spans="1:18" x14ac:dyDescent="0.25">
      <c r="A1819" s="1">
        <v>42452</v>
      </c>
      <c r="B1819" t="s">
        <v>10</v>
      </c>
      <c r="C1819">
        <v>107.91</v>
      </c>
      <c r="D1819">
        <v>107.99</v>
      </c>
      <c r="E1819">
        <v>106.99</v>
      </c>
      <c r="F1819">
        <v>107.23</v>
      </c>
      <c r="G1819">
        <v>20912900</v>
      </c>
      <c r="J1819" t="s">
        <v>10</v>
      </c>
      <c r="K1819" s="1">
        <v>42452</v>
      </c>
      <c r="L1819">
        <v>107.23</v>
      </c>
      <c r="N1819" t="s">
        <v>7</v>
      </c>
      <c r="O1819" s="1">
        <v>42452</v>
      </c>
      <c r="P1819" s="3">
        <f>sqqq!K1540/sqqq!K1539-1</f>
        <v>-1.5353121801431335E-3</v>
      </c>
      <c r="Q1819" s="3">
        <f t="shared" ref="Q1819:Q1882" si="24">F1819/F1818-1</f>
        <v>-8.2315945246023148E-3</v>
      </c>
      <c r="R1819" s="1"/>
    </row>
    <row r="1820" spans="1:18" x14ac:dyDescent="0.25">
      <c r="A1820" s="1">
        <v>42453</v>
      </c>
      <c r="B1820" t="s">
        <v>10</v>
      </c>
      <c r="C1820">
        <v>106.71</v>
      </c>
      <c r="D1820">
        <v>107.29</v>
      </c>
      <c r="E1820">
        <v>106.53</v>
      </c>
      <c r="F1820">
        <v>107.26</v>
      </c>
      <c r="G1820">
        <v>19017300</v>
      </c>
      <c r="J1820" t="s">
        <v>10</v>
      </c>
      <c r="K1820" s="1">
        <v>42453</v>
      </c>
      <c r="L1820">
        <v>107.26</v>
      </c>
      <c r="N1820" t="s">
        <v>7</v>
      </c>
      <c r="O1820" s="1">
        <v>42453</v>
      </c>
      <c r="P1820" s="3">
        <f>sqqq!K1541/sqqq!K1540-1</f>
        <v>5.125576627370565E-3</v>
      </c>
      <c r="Q1820" s="3">
        <f t="shared" si="24"/>
        <v>2.7977245173915755E-4</v>
      </c>
      <c r="R1820" s="1"/>
    </row>
    <row r="1821" spans="1:18" x14ac:dyDescent="0.25">
      <c r="A1821" s="1">
        <v>42457</v>
      </c>
      <c r="B1821" t="s">
        <v>10</v>
      </c>
      <c r="C1821">
        <v>107.56</v>
      </c>
      <c r="D1821">
        <v>107.58</v>
      </c>
      <c r="E1821">
        <v>106.92</v>
      </c>
      <c r="F1821">
        <v>107.11</v>
      </c>
      <c r="G1821">
        <v>13892300</v>
      </c>
      <c r="J1821" t="s">
        <v>10</v>
      </c>
      <c r="K1821" s="1">
        <v>42457</v>
      </c>
      <c r="L1821">
        <v>107.11</v>
      </c>
      <c r="N1821" t="s">
        <v>7</v>
      </c>
      <c r="O1821" s="1">
        <v>42457</v>
      </c>
      <c r="P1821" s="3">
        <f>sqqq!K1542/sqqq!K1541-1</f>
        <v>-4.7934727180010128E-2</v>
      </c>
      <c r="Q1821" s="3">
        <f t="shared" si="24"/>
        <v>-1.3984710050345406E-3</v>
      </c>
      <c r="R1821" s="1"/>
    </row>
    <row r="1822" spans="1:18" x14ac:dyDescent="0.25">
      <c r="A1822" s="1">
        <v>42458</v>
      </c>
      <c r="B1822" t="s">
        <v>10</v>
      </c>
      <c r="C1822">
        <v>106.91</v>
      </c>
      <c r="D1822">
        <v>108.9</v>
      </c>
      <c r="E1822">
        <v>106.73</v>
      </c>
      <c r="F1822">
        <v>108.83</v>
      </c>
      <c r="G1822">
        <v>29963900</v>
      </c>
      <c r="J1822" t="s">
        <v>10</v>
      </c>
      <c r="K1822" s="1">
        <v>42458</v>
      </c>
      <c r="L1822">
        <v>108.83</v>
      </c>
      <c r="N1822" t="s">
        <v>7</v>
      </c>
      <c r="O1822" s="1">
        <v>42458</v>
      </c>
      <c r="P1822" s="3">
        <f>sqqq!K1543/sqqq!K1542-1</f>
        <v>-1.4997321906802363E-2</v>
      </c>
      <c r="Q1822" s="3">
        <f t="shared" si="24"/>
        <v>1.6058257865745551E-2</v>
      </c>
      <c r="R1822" s="1"/>
    </row>
    <row r="1823" spans="1:18" x14ac:dyDescent="0.25">
      <c r="A1823" s="1">
        <v>42459</v>
      </c>
      <c r="B1823" t="s">
        <v>10</v>
      </c>
      <c r="C1823">
        <v>109.48</v>
      </c>
      <c r="D1823">
        <v>110.04</v>
      </c>
      <c r="E1823">
        <v>109.13</v>
      </c>
      <c r="F1823">
        <v>109.36</v>
      </c>
      <c r="G1823">
        <v>23807200</v>
      </c>
      <c r="J1823" t="s">
        <v>10</v>
      </c>
      <c r="K1823" s="1">
        <v>42459</v>
      </c>
      <c r="L1823">
        <v>109.36</v>
      </c>
      <c r="N1823" t="s">
        <v>7</v>
      </c>
      <c r="O1823" s="1">
        <v>42459</v>
      </c>
      <c r="P1823" s="3">
        <f>sqqq!K1544/sqqq!K1543-1</f>
        <v>5.4377379010330795E-3</v>
      </c>
      <c r="Q1823" s="3">
        <f t="shared" si="24"/>
        <v>4.8699807038501408E-3</v>
      </c>
      <c r="R1823" s="1"/>
    </row>
    <row r="1824" spans="1:18" x14ac:dyDescent="0.25">
      <c r="A1824" s="1">
        <v>42460</v>
      </c>
      <c r="B1824" t="s">
        <v>10</v>
      </c>
      <c r="C1824">
        <v>109.28</v>
      </c>
      <c r="D1824">
        <v>109.69</v>
      </c>
      <c r="E1824">
        <v>109.03</v>
      </c>
      <c r="F1824">
        <v>109.2</v>
      </c>
      <c r="G1824">
        <v>21447200</v>
      </c>
      <c r="J1824" t="s">
        <v>10</v>
      </c>
      <c r="K1824" s="1">
        <v>42460</v>
      </c>
      <c r="L1824">
        <v>109.2</v>
      </c>
      <c r="N1824" t="s">
        <v>7</v>
      </c>
      <c r="O1824" s="1">
        <v>42460</v>
      </c>
      <c r="P1824" s="3">
        <f>sqqq!K1545/sqqq!K1544-1</f>
        <v>-3.3531638723634294E-2</v>
      </c>
      <c r="Q1824" s="3">
        <f t="shared" si="24"/>
        <v>-1.4630577907827069E-3</v>
      </c>
      <c r="R1824" s="1"/>
    </row>
    <row r="1825" spans="1:18" x14ac:dyDescent="0.25">
      <c r="A1825" s="1">
        <v>42461</v>
      </c>
      <c r="B1825" t="s">
        <v>10</v>
      </c>
      <c r="C1825">
        <v>108.54</v>
      </c>
      <c r="D1825">
        <v>110.4</v>
      </c>
      <c r="E1825">
        <v>108.39</v>
      </c>
      <c r="F1825">
        <v>110.36</v>
      </c>
      <c r="G1825">
        <v>26389000</v>
      </c>
      <c r="J1825" t="s">
        <v>10</v>
      </c>
      <c r="K1825" s="1">
        <v>42461</v>
      </c>
      <c r="L1825">
        <v>110.36</v>
      </c>
      <c r="N1825" t="s">
        <v>7</v>
      </c>
      <c r="O1825" s="1">
        <v>42461</v>
      </c>
      <c r="P1825" s="3">
        <f>sqqq!K1546/sqqq!K1545-1</f>
        <v>1.2870733072188001E-2</v>
      </c>
      <c r="Q1825" s="3">
        <f t="shared" si="24"/>
        <v>1.0622710622710585E-2</v>
      </c>
      <c r="R1825" s="1"/>
    </row>
    <row r="1826" spans="1:18" x14ac:dyDescent="0.25">
      <c r="A1826" s="1">
        <v>42464</v>
      </c>
      <c r="B1826" t="s">
        <v>10</v>
      </c>
      <c r="C1826">
        <v>110.36</v>
      </c>
      <c r="D1826">
        <v>110.44</v>
      </c>
      <c r="E1826">
        <v>109.68</v>
      </c>
      <c r="F1826">
        <v>109.94</v>
      </c>
      <c r="G1826">
        <v>17163000</v>
      </c>
      <c r="J1826" t="s">
        <v>10</v>
      </c>
      <c r="K1826" s="1">
        <v>42464</v>
      </c>
      <c r="L1826">
        <v>109.94</v>
      </c>
      <c r="N1826" t="s">
        <v>7</v>
      </c>
      <c r="O1826" s="1">
        <v>42464</v>
      </c>
      <c r="P1826" s="3">
        <f>sqqq!K1547/sqqq!K1546-1</f>
        <v>2.7071823204419809E-2</v>
      </c>
      <c r="Q1826" s="3">
        <f t="shared" si="24"/>
        <v>-3.8057267125770622E-3</v>
      </c>
      <c r="R1826" s="1"/>
    </row>
    <row r="1827" spans="1:18" x14ac:dyDescent="0.25">
      <c r="A1827" s="1">
        <v>42465</v>
      </c>
      <c r="B1827" t="s">
        <v>10</v>
      </c>
      <c r="C1827">
        <v>109.09</v>
      </c>
      <c r="D1827">
        <v>109.5</v>
      </c>
      <c r="E1827">
        <v>108.74</v>
      </c>
      <c r="F1827">
        <v>108.88</v>
      </c>
      <c r="G1827">
        <v>20107900</v>
      </c>
      <c r="J1827" t="s">
        <v>10</v>
      </c>
      <c r="K1827" s="1">
        <v>42465</v>
      </c>
      <c r="L1827">
        <v>108.88</v>
      </c>
      <c r="N1827" t="s">
        <v>7</v>
      </c>
      <c r="O1827" s="1">
        <v>42465</v>
      </c>
      <c r="P1827" s="3">
        <f>sqqq!K1548/sqqq!K1547-1</f>
        <v>-4.8413125336202234E-2</v>
      </c>
      <c r="Q1827" s="3">
        <f t="shared" si="24"/>
        <v>-9.6416227032927182E-3</v>
      </c>
      <c r="R1827" s="1"/>
    </row>
    <row r="1828" spans="1:18" x14ac:dyDescent="0.25">
      <c r="A1828" s="1">
        <v>42466</v>
      </c>
      <c r="B1828" t="s">
        <v>10</v>
      </c>
      <c r="C1828">
        <v>108.99</v>
      </c>
      <c r="D1828">
        <v>110.71</v>
      </c>
      <c r="E1828">
        <v>108.99</v>
      </c>
      <c r="F1828">
        <v>110.67</v>
      </c>
      <c r="G1828">
        <v>25056000</v>
      </c>
      <c r="J1828" t="s">
        <v>10</v>
      </c>
      <c r="K1828" s="1">
        <v>42466</v>
      </c>
      <c r="L1828">
        <v>110.67</v>
      </c>
      <c r="N1828" t="s">
        <v>7</v>
      </c>
      <c r="O1828" s="1">
        <v>42466</v>
      </c>
      <c r="P1828" s="3">
        <f>sqqq!K1549/sqqq!K1548-1</f>
        <v>4.4092707744488369E-2</v>
      </c>
      <c r="Q1828" s="3">
        <f t="shared" si="24"/>
        <v>1.6440117560617251E-2</v>
      </c>
      <c r="R1828" s="1"/>
    </row>
    <row r="1829" spans="1:18" x14ac:dyDescent="0.25">
      <c r="A1829" s="1">
        <v>42467</v>
      </c>
      <c r="B1829" t="s">
        <v>10</v>
      </c>
      <c r="C1829">
        <v>110.03</v>
      </c>
      <c r="D1829">
        <v>110.23</v>
      </c>
      <c r="E1829">
        <v>108.61</v>
      </c>
      <c r="F1829">
        <v>109.08</v>
      </c>
      <c r="G1829">
        <v>28567200</v>
      </c>
      <c r="J1829" t="s">
        <v>10</v>
      </c>
      <c r="K1829" s="1">
        <v>42467</v>
      </c>
      <c r="L1829">
        <v>109.08</v>
      </c>
      <c r="N1829" t="s">
        <v>7</v>
      </c>
      <c r="O1829" s="1">
        <v>42467</v>
      </c>
      <c r="P1829" s="3">
        <f>sqqq!K1550/sqqq!K1549-1</f>
        <v>2.1656740660531693E-3</v>
      </c>
      <c r="Q1829" s="3">
        <f t="shared" si="24"/>
        <v>-1.4367037137435701E-2</v>
      </c>
      <c r="R1829" s="1"/>
    </row>
    <row r="1830" spans="1:18" x14ac:dyDescent="0.25">
      <c r="A1830" s="1">
        <v>42468</v>
      </c>
      <c r="B1830" t="s">
        <v>10</v>
      </c>
      <c r="C1830">
        <v>109.76</v>
      </c>
      <c r="D1830">
        <v>110.02</v>
      </c>
      <c r="E1830">
        <v>108.62</v>
      </c>
      <c r="F1830">
        <v>109</v>
      </c>
      <c r="G1830">
        <v>22898000</v>
      </c>
      <c r="J1830" t="s">
        <v>10</v>
      </c>
      <c r="K1830" s="1">
        <v>42468</v>
      </c>
      <c r="L1830">
        <v>109</v>
      </c>
      <c r="N1830" t="s">
        <v>7</v>
      </c>
      <c r="O1830" s="1">
        <v>42468</v>
      </c>
      <c r="P1830" s="3">
        <f>sqqq!K1551/sqqq!K1550-1</f>
        <v>1.0264721772015095E-2</v>
      </c>
      <c r="Q1830" s="3">
        <f t="shared" si="24"/>
        <v>-7.334066740006806E-4</v>
      </c>
      <c r="R1830" s="1"/>
    </row>
    <row r="1831" spans="1:18" x14ac:dyDescent="0.25">
      <c r="A1831" s="1">
        <v>42471</v>
      </c>
      <c r="B1831" t="s">
        <v>10</v>
      </c>
      <c r="C1831">
        <v>109.47</v>
      </c>
      <c r="D1831">
        <v>110.02</v>
      </c>
      <c r="E1831">
        <v>108.59</v>
      </c>
      <c r="F1831">
        <v>108.6</v>
      </c>
      <c r="G1831">
        <v>25772100</v>
      </c>
      <c r="J1831" t="s">
        <v>10</v>
      </c>
      <c r="K1831" s="1">
        <v>42471</v>
      </c>
      <c r="L1831">
        <v>108.6</v>
      </c>
      <c r="N1831" t="s">
        <v>7</v>
      </c>
      <c r="O1831" s="1">
        <v>42471</v>
      </c>
      <c r="P1831" s="3">
        <f>sqqq!K1552/sqqq!K1551-1</f>
        <v>-2.5668449197860932E-2</v>
      </c>
      <c r="Q1831" s="3">
        <f t="shared" si="24"/>
        <v>-3.669724770642202E-3</v>
      </c>
      <c r="R1831" s="1"/>
    </row>
    <row r="1832" spans="1:18" x14ac:dyDescent="0.25">
      <c r="A1832" s="1">
        <v>42472</v>
      </c>
      <c r="B1832" t="s">
        <v>10</v>
      </c>
      <c r="C1832">
        <v>108.68</v>
      </c>
      <c r="D1832">
        <v>109.72</v>
      </c>
      <c r="E1832">
        <v>108.02</v>
      </c>
      <c r="F1832">
        <v>109.51</v>
      </c>
      <c r="G1832">
        <v>28564100</v>
      </c>
      <c r="J1832" t="s">
        <v>10</v>
      </c>
      <c r="K1832" s="1">
        <v>42472</v>
      </c>
      <c r="L1832">
        <v>109.51</v>
      </c>
      <c r="N1832" t="s">
        <v>7</v>
      </c>
      <c r="O1832" s="1">
        <v>42472</v>
      </c>
      <c r="P1832" s="3">
        <f>sqqq!K1553/sqqq!K1552-1</f>
        <v>-3.7870472008781464E-2</v>
      </c>
      <c r="Q1832" s="3">
        <f t="shared" si="24"/>
        <v>8.3793738489872371E-3</v>
      </c>
      <c r="R1832" s="1"/>
    </row>
    <row r="1833" spans="1:18" x14ac:dyDescent="0.25">
      <c r="A1833" s="1">
        <v>42473</v>
      </c>
      <c r="B1833" t="s">
        <v>10</v>
      </c>
      <c r="C1833">
        <v>110.35</v>
      </c>
      <c r="D1833">
        <v>111.08</v>
      </c>
      <c r="E1833">
        <v>110.21</v>
      </c>
      <c r="F1833">
        <v>110.91</v>
      </c>
      <c r="G1833">
        <v>25356700</v>
      </c>
      <c r="J1833" t="s">
        <v>10</v>
      </c>
      <c r="K1833" s="1">
        <v>42473</v>
      </c>
      <c r="L1833">
        <v>110.91</v>
      </c>
      <c r="N1833" t="s">
        <v>7</v>
      </c>
      <c r="O1833" s="1">
        <v>42473</v>
      </c>
      <c r="P1833" s="3">
        <f>sqqq!K1554/sqqq!K1553-1</f>
        <v>0</v>
      </c>
      <c r="Q1833" s="3">
        <f t="shared" si="24"/>
        <v>1.2784220619121545E-2</v>
      </c>
      <c r="R1833" s="1"/>
    </row>
    <row r="1834" spans="1:18" x14ac:dyDescent="0.25">
      <c r="A1834" s="1">
        <v>42474</v>
      </c>
      <c r="B1834" t="s">
        <v>10</v>
      </c>
      <c r="C1834">
        <v>110.93</v>
      </c>
      <c r="D1834">
        <v>111.33</v>
      </c>
      <c r="E1834">
        <v>110</v>
      </c>
      <c r="F1834">
        <v>110.92</v>
      </c>
      <c r="G1834">
        <v>17199700</v>
      </c>
      <c r="J1834" t="s">
        <v>10</v>
      </c>
      <c r="K1834" s="1">
        <v>42474</v>
      </c>
      <c r="L1834">
        <v>110.92</v>
      </c>
      <c r="N1834" t="s">
        <v>7</v>
      </c>
      <c r="O1834" s="1">
        <v>42474</v>
      </c>
      <c r="P1834" s="3">
        <f>sqqq!K1555/sqqq!K1554-1</f>
        <v>7.4158585282373402E-3</v>
      </c>
      <c r="Q1834" s="3">
        <f t="shared" si="24"/>
        <v>9.016319538379669E-5</v>
      </c>
      <c r="R1834" s="1"/>
    </row>
    <row r="1835" spans="1:18" x14ac:dyDescent="0.25">
      <c r="A1835" s="1">
        <v>42475</v>
      </c>
      <c r="B1835" t="s">
        <v>10</v>
      </c>
      <c r="C1835">
        <v>110.83</v>
      </c>
      <c r="D1835">
        <v>111.06</v>
      </c>
      <c r="E1835">
        <v>110.36</v>
      </c>
      <c r="F1835">
        <v>110.64</v>
      </c>
      <c r="G1835">
        <v>21353300</v>
      </c>
      <c r="J1835" t="s">
        <v>10</v>
      </c>
      <c r="K1835" s="1">
        <v>42475</v>
      </c>
      <c r="L1835">
        <v>110.64</v>
      </c>
      <c r="N1835" t="s">
        <v>7</v>
      </c>
      <c r="O1835" s="1">
        <v>42475</v>
      </c>
      <c r="P1835" s="3">
        <f>sqqq!K1556/sqqq!K1555-1</f>
        <v>-1.5855039637599155E-2</v>
      </c>
      <c r="Q1835" s="3">
        <f t="shared" si="24"/>
        <v>-2.5243418680129803E-3</v>
      </c>
      <c r="R1835" s="1"/>
    </row>
    <row r="1836" spans="1:18" x14ac:dyDescent="0.25">
      <c r="A1836" s="1">
        <v>42478</v>
      </c>
      <c r="B1836" t="s">
        <v>10</v>
      </c>
      <c r="C1836">
        <v>110.32</v>
      </c>
      <c r="D1836">
        <v>111.27</v>
      </c>
      <c r="E1836">
        <v>110.25</v>
      </c>
      <c r="F1836">
        <v>111.23</v>
      </c>
      <c r="G1836">
        <v>17126100</v>
      </c>
      <c r="J1836" t="s">
        <v>10</v>
      </c>
      <c r="K1836" s="1">
        <v>42478</v>
      </c>
      <c r="L1836">
        <v>111.23</v>
      </c>
      <c r="N1836" t="s">
        <v>7</v>
      </c>
      <c r="O1836" s="1">
        <v>42478</v>
      </c>
      <c r="P1836" s="3">
        <f>sqqq!K1557/sqqq!K1556-1</f>
        <v>1.8411967779056404E-2</v>
      </c>
      <c r="Q1836" s="3">
        <f t="shared" si="24"/>
        <v>5.3326102675343989E-3</v>
      </c>
      <c r="R1836" s="1"/>
    </row>
    <row r="1837" spans="1:18" x14ac:dyDescent="0.25">
      <c r="A1837" s="1">
        <v>42479</v>
      </c>
      <c r="B1837" t="s">
        <v>10</v>
      </c>
      <c r="C1837">
        <v>111.44</v>
      </c>
      <c r="D1837">
        <v>111.44</v>
      </c>
      <c r="E1837">
        <v>109.88</v>
      </c>
      <c r="F1837">
        <v>110.55</v>
      </c>
      <c r="G1837">
        <v>42481400</v>
      </c>
      <c r="J1837" t="s">
        <v>10</v>
      </c>
      <c r="K1837" s="1">
        <v>42479</v>
      </c>
      <c r="L1837">
        <v>110.55</v>
      </c>
      <c r="N1837" t="s">
        <v>7</v>
      </c>
      <c r="O1837" s="1">
        <v>42479</v>
      </c>
      <c r="P1837" s="3">
        <f>sqqq!K1558/sqqq!K1557-1</f>
        <v>-2.8248587570621764E-3</v>
      </c>
      <c r="Q1837" s="3">
        <f t="shared" si="24"/>
        <v>-6.1134585992987933E-3</v>
      </c>
      <c r="R1837" s="1"/>
    </row>
    <row r="1838" spans="1:18" x14ac:dyDescent="0.25">
      <c r="A1838" s="1">
        <v>42480</v>
      </c>
      <c r="B1838" t="s">
        <v>10</v>
      </c>
      <c r="C1838">
        <v>110.55</v>
      </c>
      <c r="D1838">
        <v>111.15</v>
      </c>
      <c r="E1838">
        <v>110.17</v>
      </c>
      <c r="F1838">
        <v>110.64</v>
      </c>
      <c r="G1838">
        <v>18078300</v>
      </c>
      <c r="J1838" t="s">
        <v>10</v>
      </c>
      <c r="K1838" s="1">
        <v>42480</v>
      </c>
      <c r="L1838">
        <v>110.64</v>
      </c>
      <c r="N1838" t="s">
        <v>7</v>
      </c>
      <c r="O1838" s="1">
        <v>42480</v>
      </c>
      <c r="P1838" s="3">
        <f>sqqq!K1559/sqqq!K1558-1</f>
        <v>0</v>
      </c>
      <c r="Q1838" s="3">
        <f t="shared" si="24"/>
        <v>8.141112618724744E-4</v>
      </c>
      <c r="R1838" s="1"/>
    </row>
    <row r="1839" spans="1:18" x14ac:dyDescent="0.25">
      <c r="A1839" s="1">
        <v>42481</v>
      </c>
      <c r="B1839" t="s">
        <v>10</v>
      </c>
      <c r="C1839">
        <v>110.58</v>
      </c>
      <c r="D1839">
        <v>111.05</v>
      </c>
      <c r="E1839">
        <v>110.15</v>
      </c>
      <c r="F1839">
        <v>110.65</v>
      </c>
      <c r="G1839">
        <v>20216000</v>
      </c>
      <c r="J1839" t="s">
        <v>10</v>
      </c>
      <c r="K1839" s="1">
        <v>42481</v>
      </c>
      <c r="L1839">
        <v>110.65</v>
      </c>
      <c r="N1839" t="s">
        <v>7</v>
      </c>
      <c r="O1839" s="1">
        <v>42481</v>
      </c>
      <c r="P1839" s="3">
        <f>sqqq!K1560/sqqq!K1559-1</f>
        <v>4.4759206798866913E-2</v>
      </c>
      <c r="Q1839" s="3">
        <f t="shared" si="24"/>
        <v>9.0383224873535895E-5</v>
      </c>
      <c r="R1839" s="1"/>
    </row>
    <row r="1840" spans="1:18" x14ac:dyDescent="0.25">
      <c r="A1840" s="1">
        <v>42482</v>
      </c>
      <c r="B1840" t="s">
        <v>10</v>
      </c>
      <c r="C1840">
        <v>109.21</v>
      </c>
      <c r="D1840">
        <v>109.72</v>
      </c>
      <c r="E1840">
        <v>108.12</v>
      </c>
      <c r="F1840">
        <v>108.98</v>
      </c>
      <c r="G1840">
        <v>39074000</v>
      </c>
      <c r="J1840" t="s">
        <v>10</v>
      </c>
      <c r="K1840" s="1">
        <v>42482</v>
      </c>
      <c r="L1840">
        <v>108.98</v>
      </c>
      <c r="N1840" t="s">
        <v>7</v>
      </c>
      <c r="O1840" s="1">
        <v>42482</v>
      </c>
      <c r="P1840" s="3">
        <f>sqqq!K1561/sqqq!K1560-1</f>
        <v>5.4229934924077128E-4</v>
      </c>
      <c r="Q1840" s="3">
        <f t="shared" si="24"/>
        <v>-1.5092634432896546E-2</v>
      </c>
      <c r="R1840" s="1"/>
    </row>
    <row r="1841" spans="1:18" x14ac:dyDescent="0.25">
      <c r="A1841" s="1">
        <v>42485</v>
      </c>
      <c r="B1841" t="s">
        <v>10</v>
      </c>
      <c r="C1841">
        <v>108.65</v>
      </c>
      <c r="D1841">
        <v>108.99</v>
      </c>
      <c r="E1841">
        <v>108.45</v>
      </c>
      <c r="F1841">
        <v>108.98</v>
      </c>
      <c r="G1841">
        <v>14351900</v>
      </c>
      <c r="J1841" t="s">
        <v>10</v>
      </c>
      <c r="K1841" s="1">
        <v>42485</v>
      </c>
      <c r="L1841">
        <v>108.98</v>
      </c>
      <c r="N1841" t="s">
        <v>7</v>
      </c>
      <c r="O1841" s="1">
        <v>42485</v>
      </c>
      <c r="P1841" s="3">
        <f>sqqq!K1562/sqqq!K1561-1</f>
        <v>1.084010840108407E-2</v>
      </c>
      <c r="Q1841" s="3">
        <f t="shared" si="24"/>
        <v>0</v>
      </c>
      <c r="R1841" s="1"/>
    </row>
    <row r="1842" spans="1:18" x14ac:dyDescent="0.25">
      <c r="A1842" s="1">
        <v>42486</v>
      </c>
      <c r="B1842" t="s">
        <v>10</v>
      </c>
      <c r="C1842">
        <v>109.21</v>
      </c>
      <c r="D1842">
        <v>109.39</v>
      </c>
      <c r="E1842">
        <v>108.12</v>
      </c>
      <c r="F1842">
        <v>108.45</v>
      </c>
      <c r="G1842">
        <v>19118300</v>
      </c>
      <c r="J1842" t="s">
        <v>10</v>
      </c>
      <c r="K1842" s="1">
        <v>42486</v>
      </c>
      <c r="L1842">
        <v>108.45</v>
      </c>
      <c r="N1842" t="s">
        <v>7</v>
      </c>
      <c r="O1842" s="1">
        <v>42486</v>
      </c>
      <c r="P1842" s="3">
        <f>sqqq!K1563/sqqq!K1562-1</f>
        <v>2.6809651474530849E-2</v>
      </c>
      <c r="Q1842" s="3">
        <f t="shared" si="24"/>
        <v>-4.8632776656267751E-3</v>
      </c>
      <c r="R1842" s="1"/>
    </row>
    <row r="1843" spans="1:18" x14ac:dyDescent="0.25">
      <c r="A1843" s="1">
        <v>42487</v>
      </c>
      <c r="B1843" t="s">
        <v>10</v>
      </c>
      <c r="C1843">
        <v>107.34</v>
      </c>
      <c r="D1843">
        <v>107.83</v>
      </c>
      <c r="E1843">
        <v>106.69</v>
      </c>
      <c r="F1843">
        <v>107.58</v>
      </c>
      <c r="G1843">
        <v>33059800</v>
      </c>
      <c r="J1843" t="s">
        <v>10</v>
      </c>
      <c r="K1843" s="1">
        <v>42487</v>
      </c>
      <c r="L1843">
        <v>107.58</v>
      </c>
      <c r="N1843" t="s">
        <v>7</v>
      </c>
      <c r="O1843" s="1">
        <v>42487</v>
      </c>
      <c r="P1843" s="3">
        <f>sqqq!K1564/sqqq!K1563-1</f>
        <v>3.5509138381200955E-2</v>
      </c>
      <c r="Q1843" s="3">
        <f t="shared" si="24"/>
        <v>-8.0221300138313412E-3</v>
      </c>
      <c r="R1843" s="1"/>
    </row>
    <row r="1844" spans="1:18" x14ac:dyDescent="0.25">
      <c r="A1844" s="1">
        <v>42488</v>
      </c>
      <c r="B1844" t="s">
        <v>10</v>
      </c>
      <c r="C1844">
        <v>107.7</v>
      </c>
      <c r="D1844">
        <v>108.33</v>
      </c>
      <c r="E1844">
        <v>106.07</v>
      </c>
      <c r="F1844">
        <v>106.28</v>
      </c>
      <c r="G1844">
        <v>29818200</v>
      </c>
      <c r="J1844" t="s">
        <v>10</v>
      </c>
      <c r="K1844" s="1">
        <v>42488</v>
      </c>
      <c r="L1844">
        <v>106.28</v>
      </c>
      <c r="N1844" t="s">
        <v>7</v>
      </c>
      <c r="O1844" s="1">
        <v>42488</v>
      </c>
      <c r="P1844" s="3">
        <f>sqqq!K1565/sqqq!K1564-1</f>
        <v>1.613716591023695E-2</v>
      </c>
      <c r="Q1844" s="3">
        <f t="shared" si="24"/>
        <v>-1.2084030488938469E-2</v>
      </c>
      <c r="R1844" s="1"/>
    </row>
    <row r="1845" spans="1:18" x14ac:dyDescent="0.25">
      <c r="A1845" s="1">
        <v>42489</v>
      </c>
      <c r="B1845" t="s">
        <v>10</v>
      </c>
      <c r="C1845">
        <v>106.28</v>
      </c>
      <c r="D1845">
        <v>106.5</v>
      </c>
      <c r="E1845">
        <v>104.88</v>
      </c>
      <c r="F1845">
        <v>105.72</v>
      </c>
      <c r="G1845">
        <v>67502800</v>
      </c>
      <c r="J1845" t="s">
        <v>10</v>
      </c>
      <c r="K1845" s="1">
        <v>42489</v>
      </c>
      <c r="L1845">
        <v>105.72</v>
      </c>
      <c r="N1845" t="s">
        <v>7</v>
      </c>
      <c r="O1845" s="1">
        <v>42489</v>
      </c>
      <c r="P1845" s="3">
        <f>sqqq!K1566/sqqq!K1565-1</f>
        <v>-2.7295285359801302E-2</v>
      </c>
      <c r="Q1845" s="3">
        <f t="shared" si="24"/>
        <v>-5.2691004892736482E-3</v>
      </c>
      <c r="R1845" s="1"/>
    </row>
    <row r="1846" spans="1:18" x14ac:dyDescent="0.25">
      <c r="A1846" s="1">
        <v>42492</v>
      </c>
      <c r="B1846" t="s">
        <v>10</v>
      </c>
      <c r="C1846">
        <v>105.99</v>
      </c>
      <c r="D1846">
        <v>106.87</v>
      </c>
      <c r="E1846">
        <v>105.55</v>
      </c>
      <c r="F1846">
        <v>106.72</v>
      </c>
      <c r="G1846">
        <v>24813800</v>
      </c>
      <c r="J1846" t="s">
        <v>10</v>
      </c>
      <c r="K1846" s="1">
        <v>42492</v>
      </c>
      <c r="L1846">
        <v>106.72</v>
      </c>
      <c r="N1846" t="s">
        <v>7</v>
      </c>
      <c r="O1846" s="1">
        <v>42492</v>
      </c>
      <c r="P1846" s="3">
        <f>sqqq!K1567/sqqq!K1566-1</f>
        <v>2.7551020408163263E-2</v>
      </c>
      <c r="Q1846" s="3">
        <f t="shared" si="24"/>
        <v>9.458948164964065E-3</v>
      </c>
      <c r="R1846" s="1"/>
    </row>
    <row r="1847" spans="1:18" x14ac:dyDescent="0.25">
      <c r="A1847" s="1">
        <v>42493</v>
      </c>
      <c r="B1847" t="s">
        <v>10</v>
      </c>
      <c r="C1847">
        <v>105.96</v>
      </c>
      <c r="D1847">
        <v>106.44</v>
      </c>
      <c r="E1847">
        <v>105.45</v>
      </c>
      <c r="F1847">
        <v>105.73</v>
      </c>
      <c r="G1847">
        <v>38569400</v>
      </c>
      <c r="J1847" t="s">
        <v>10</v>
      </c>
      <c r="K1847" s="1">
        <v>42493</v>
      </c>
      <c r="L1847">
        <v>105.73</v>
      </c>
      <c r="N1847" t="s">
        <v>7</v>
      </c>
      <c r="O1847" s="1">
        <v>42493</v>
      </c>
      <c r="P1847" s="3">
        <f>sqqq!K1568/sqqq!K1567-1</f>
        <v>1.8867924528301883E-2</v>
      </c>
      <c r="Q1847" s="3">
        <f t="shared" si="24"/>
        <v>-9.2766116941528365E-3</v>
      </c>
      <c r="R1847" s="1"/>
    </row>
    <row r="1848" spans="1:18" x14ac:dyDescent="0.25">
      <c r="A1848" s="1">
        <v>42494</v>
      </c>
      <c r="B1848" t="s">
        <v>10</v>
      </c>
      <c r="C1848">
        <v>105.09</v>
      </c>
      <c r="D1848">
        <v>105.48</v>
      </c>
      <c r="E1848">
        <v>104.79</v>
      </c>
      <c r="F1848">
        <v>105.05</v>
      </c>
      <c r="G1848">
        <v>27474500</v>
      </c>
      <c r="J1848" t="s">
        <v>10</v>
      </c>
      <c r="K1848" s="1">
        <v>42494</v>
      </c>
      <c r="L1848">
        <v>105.05</v>
      </c>
      <c r="N1848" t="s">
        <v>7</v>
      </c>
      <c r="O1848" s="1">
        <v>42494</v>
      </c>
      <c r="P1848" s="3">
        <f>sqqq!K1569/sqqq!K1568-1</f>
        <v>1.4619883040936088E-3</v>
      </c>
      <c r="Q1848" s="3">
        <f t="shared" si="24"/>
        <v>-6.4314764021564663E-3</v>
      </c>
      <c r="R1848" s="1"/>
    </row>
    <row r="1849" spans="1:18" x14ac:dyDescent="0.25">
      <c r="A1849" s="1">
        <v>42495</v>
      </c>
      <c r="B1849" t="s">
        <v>10</v>
      </c>
      <c r="C1849">
        <v>105.43</v>
      </c>
      <c r="D1849">
        <v>105.66</v>
      </c>
      <c r="E1849">
        <v>104.81</v>
      </c>
      <c r="F1849">
        <v>105.02</v>
      </c>
      <c r="G1849">
        <v>20788100</v>
      </c>
      <c r="J1849" t="s">
        <v>10</v>
      </c>
      <c r="K1849" s="1">
        <v>42495</v>
      </c>
      <c r="L1849">
        <v>105.02</v>
      </c>
      <c r="N1849" t="s">
        <v>7</v>
      </c>
      <c r="O1849" s="1">
        <v>42495</v>
      </c>
      <c r="P1849" s="3">
        <f>sqqq!K1570/sqqq!K1569-1</f>
        <v>-1.6058394160584077E-2</v>
      </c>
      <c r="Q1849" s="3">
        <f t="shared" si="24"/>
        <v>-2.8557829604947127E-4</v>
      </c>
      <c r="R1849" s="1"/>
    </row>
    <row r="1850" spans="1:18" x14ac:dyDescent="0.25">
      <c r="A1850" s="1">
        <v>42496</v>
      </c>
      <c r="B1850" t="s">
        <v>10</v>
      </c>
      <c r="C1850">
        <v>104.5</v>
      </c>
      <c r="D1850">
        <v>105.6</v>
      </c>
      <c r="E1850">
        <v>104.4</v>
      </c>
      <c r="F1850">
        <v>105.58</v>
      </c>
      <c r="G1850">
        <v>30758500</v>
      </c>
      <c r="J1850" t="s">
        <v>10</v>
      </c>
      <c r="K1850" s="1">
        <v>42496</v>
      </c>
      <c r="L1850">
        <v>105.58</v>
      </c>
      <c r="N1850" t="s">
        <v>7</v>
      </c>
      <c r="O1850" s="1">
        <v>42496</v>
      </c>
      <c r="P1850" s="3">
        <f>sqqq!K1571/sqqq!K1570-1</f>
        <v>-7.4183976261127382E-3</v>
      </c>
      <c r="Q1850" s="3">
        <f t="shared" si="24"/>
        <v>5.332317653780283E-3</v>
      </c>
      <c r="R1850" s="1"/>
    </row>
    <row r="1851" spans="1:18" x14ac:dyDescent="0.25">
      <c r="A1851" s="1">
        <v>42499</v>
      </c>
      <c r="B1851" t="s">
        <v>10</v>
      </c>
      <c r="C1851">
        <v>105.59</v>
      </c>
      <c r="D1851">
        <v>106.37</v>
      </c>
      <c r="E1851">
        <v>105.54</v>
      </c>
      <c r="F1851">
        <v>105.88</v>
      </c>
      <c r="G1851">
        <v>19289600</v>
      </c>
      <c r="J1851" t="s">
        <v>10</v>
      </c>
      <c r="K1851" s="1">
        <v>42499</v>
      </c>
      <c r="L1851">
        <v>105.88</v>
      </c>
      <c r="N1851" t="s">
        <v>7</v>
      </c>
      <c r="O1851" s="1">
        <v>42499</v>
      </c>
      <c r="P1851" s="3">
        <f>sqqq!K1572/sqqq!K1571-1</f>
        <v>-4.2351768809168022E-2</v>
      </c>
      <c r="Q1851" s="3">
        <f t="shared" si="24"/>
        <v>2.8414472437960914E-3</v>
      </c>
      <c r="R1851" s="1"/>
    </row>
    <row r="1852" spans="1:18" x14ac:dyDescent="0.25">
      <c r="A1852" s="1">
        <v>42500</v>
      </c>
      <c r="B1852" t="s">
        <v>10</v>
      </c>
      <c r="C1852">
        <v>106.26</v>
      </c>
      <c r="D1852">
        <v>107.38</v>
      </c>
      <c r="E1852">
        <v>106.07</v>
      </c>
      <c r="F1852">
        <v>107.33</v>
      </c>
      <c r="G1852">
        <v>21178900</v>
      </c>
      <c r="J1852" t="s">
        <v>10</v>
      </c>
      <c r="K1852" s="1">
        <v>42500</v>
      </c>
      <c r="L1852">
        <v>107.33</v>
      </c>
      <c r="N1852" t="s">
        <v>7</v>
      </c>
      <c r="O1852" s="1">
        <v>42500</v>
      </c>
      <c r="P1852" s="3">
        <f>sqqq!K1573/sqqq!K1572-1</f>
        <v>2.7055150884495394E-2</v>
      </c>
      <c r="Q1852" s="3">
        <f t="shared" si="24"/>
        <v>1.3694748772195009E-2</v>
      </c>
      <c r="R1852" s="1"/>
    </row>
    <row r="1853" spans="1:18" x14ac:dyDescent="0.25">
      <c r="A1853" s="1">
        <v>42501</v>
      </c>
      <c r="B1853" t="s">
        <v>10</v>
      </c>
      <c r="C1853">
        <v>107.17</v>
      </c>
      <c r="D1853">
        <v>107.49</v>
      </c>
      <c r="E1853">
        <v>106.33</v>
      </c>
      <c r="F1853">
        <v>106.36</v>
      </c>
      <c r="G1853">
        <v>20966300</v>
      </c>
      <c r="J1853" t="s">
        <v>10</v>
      </c>
      <c r="K1853" s="1">
        <v>42501</v>
      </c>
      <c r="L1853">
        <v>106.36</v>
      </c>
      <c r="N1853" t="s">
        <v>7</v>
      </c>
      <c r="O1853" s="1">
        <v>42501</v>
      </c>
      <c r="P1853" s="3">
        <f>sqqq!K1574/sqqq!K1573-1</f>
        <v>1.367781155015213E-2</v>
      </c>
      <c r="Q1853" s="3">
        <f t="shared" si="24"/>
        <v>-9.0375477499301526E-3</v>
      </c>
      <c r="R1853" s="1"/>
    </row>
    <row r="1854" spans="1:18" x14ac:dyDescent="0.25">
      <c r="A1854" s="1">
        <v>42502</v>
      </c>
      <c r="B1854" t="s">
        <v>10</v>
      </c>
      <c r="C1854">
        <v>106.61</v>
      </c>
      <c r="D1854">
        <v>106.74</v>
      </c>
      <c r="E1854">
        <v>105.14</v>
      </c>
      <c r="F1854">
        <v>105.89</v>
      </c>
      <c r="G1854">
        <v>29196300</v>
      </c>
      <c r="J1854" t="s">
        <v>10</v>
      </c>
      <c r="K1854" s="1">
        <v>42502</v>
      </c>
      <c r="L1854">
        <v>105.89</v>
      </c>
      <c r="N1854" t="s">
        <v>7</v>
      </c>
      <c r="O1854" s="1">
        <v>42502</v>
      </c>
      <c r="P1854" s="3">
        <f>sqqq!K1575/sqqq!K1574-1</f>
        <v>1.0494752623688042E-2</v>
      </c>
      <c r="Q1854" s="3">
        <f t="shared" si="24"/>
        <v>-4.4189544941707348E-3</v>
      </c>
      <c r="R1854" s="1"/>
    </row>
    <row r="1855" spans="1:18" x14ac:dyDescent="0.25">
      <c r="A1855" s="1">
        <v>42503</v>
      </c>
      <c r="B1855" t="s">
        <v>10</v>
      </c>
      <c r="C1855">
        <v>105.8</v>
      </c>
      <c r="D1855">
        <v>106.45</v>
      </c>
      <c r="E1855">
        <v>105.29</v>
      </c>
      <c r="F1855">
        <v>105.5</v>
      </c>
      <c r="G1855">
        <v>21059300</v>
      </c>
      <c r="J1855" t="s">
        <v>10</v>
      </c>
      <c r="K1855" s="1">
        <v>42503</v>
      </c>
      <c r="L1855">
        <v>105.5</v>
      </c>
      <c r="N1855" t="s">
        <v>7</v>
      </c>
      <c r="O1855" s="1">
        <v>42503</v>
      </c>
      <c r="P1855" s="3">
        <f>sqqq!K1576/sqqq!K1575-1</f>
        <v>-3.6597428288822842E-2</v>
      </c>
      <c r="Q1855" s="3">
        <f t="shared" si="24"/>
        <v>-3.6830673340259024E-3</v>
      </c>
      <c r="R1855" s="1"/>
    </row>
    <row r="1856" spans="1:18" x14ac:dyDescent="0.25">
      <c r="A1856" s="1">
        <v>42506</v>
      </c>
      <c r="B1856" t="s">
        <v>10</v>
      </c>
      <c r="C1856">
        <v>105.66</v>
      </c>
      <c r="D1856">
        <v>107.21</v>
      </c>
      <c r="E1856">
        <v>105.56</v>
      </c>
      <c r="F1856">
        <v>106.82</v>
      </c>
      <c r="G1856">
        <v>18311900</v>
      </c>
      <c r="J1856" t="s">
        <v>10</v>
      </c>
      <c r="K1856" s="1">
        <v>42506</v>
      </c>
      <c r="L1856">
        <v>106.82</v>
      </c>
      <c r="N1856" t="s">
        <v>7</v>
      </c>
      <c r="O1856" s="1">
        <v>42506</v>
      </c>
      <c r="P1856" s="3">
        <f>sqqq!K1577/sqqq!K1576-1</f>
        <v>3.7474332648870678E-2</v>
      </c>
      <c r="Q1856" s="3">
        <f t="shared" si="24"/>
        <v>1.251184834123209E-2</v>
      </c>
      <c r="R1856" s="1"/>
    </row>
    <row r="1857" spans="1:18" x14ac:dyDescent="0.25">
      <c r="A1857" s="1">
        <v>42507</v>
      </c>
      <c r="B1857" t="s">
        <v>10</v>
      </c>
      <c r="C1857">
        <v>106.73</v>
      </c>
      <c r="D1857">
        <v>107.04</v>
      </c>
      <c r="E1857">
        <v>105.2</v>
      </c>
      <c r="F1857">
        <v>105.48</v>
      </c>
      <c r="G1857">
        <v>29932700</v>
      </c>
      <c r="J1857" t="s">
        <v>10</v>
      </c>
      <c r="K1857" s="1">
        <v>42507</v>
      </c>
      <c r="L1857">
        <v>105.48</v>
      </c>
      <c r="N1857" t="s">
        <v>7</v>
      </c>
      <c r="O1857" s="1">
        <v>42507</v>
      </c>
      <c r="P1857" s="3">
        <f>sqqq!K1578/sqqq!K1577-1</f>
        <v>-1.1380504700643224E-2</v>
      </c>
      <c r="Q1857" s="3">
        <f t="shared" si="24"/>
        <v>-1.2544467328215569E-2</v>
      </c>
      <c r="R1857" s="1"/>
    </row>
    <row r="1858" spans="1:18" x14ac:dyDescent="0.25">
      <c r="A1858" s="1">
        <v>42508</v>
      </c>
      <c r="B1858" t="s">
        <v>10</v>
      </c>
      <c r="C1858">
        <v>105.24</v>
      </c>
      <c r="D1858">
        <v>106.43</v>
      </c>
      <c r="E1858">
        <v>105.04</v>
      </c>
      <c r="F1858">
        <v>105.86</v>
      </c>
      <c r="G1858">
        <v>27524400</v>
      </c>
      <c r="J1858" t="s">
        <v>10</v>
      </c>
      <c r="K1858" s="1">
        <v>42508</v>
      </c>
      <c r="L1858">
        <v>105.86</v>
      </c>
      <c r="N1858" t="s">
        <v>7</v>
      </c>
      <c r="O1858" s="1">
        <v>42508</v>
      </c>
      <c r="P1858" s="3">
        <f>sqqq!K1579/sqqq!K1578-1</f>
        <v>1.6016016016016099E-2</v>
      </c>
      <c r="Q1858" s="3">
        <f t="shared" si="24"/>
        <v>3.6025786879028132E-3</v>
      </c>
      <c r="R1858" s="1"/>
    </row>
    <row r="1859" spans="1:18" x14ac:dyDescent="0.25">
      <c r="A1859" s="1">
        <v>42509</v>
      </c>
      <c r="B1859" t="s">
        <v>10</v>
      </c>
      <c r="C1859">
        <v>105.45</v>
      </c>
      <c r="D1859">
        <v>105.71</v>
      </c>
      <c r="E1859">
        <v>104.54</v>
      </c>
      <c r="F1859">
        <v>105.31</v>
      </c>
      <c r="G1859">
        <v>27334600</v>
      </c>
      <c r="J1859" t="s">
        <v>10</v>
      </c>
      <c r="K1859" s="1">
        <v>42509</v>
      </c>
      <c r="L1859">
        <v>105.31</v>
      </c>
      <c r="N1859" t="s">
        <v>7</v>
      </c>
      <c r="O1859" s="1">
        <v>42509</v>
      </c>
      <c r="P1859" s="3">
        <f>sqqq!K1580/sqqq!K1579-1</f>
        <v>-3.3004926108374466E-2</v>
      </c>
      <c r="Q1859" s="3">
        <f t="shared" si="24"/>
        <v>-5.1955412809370216E-3</v>
      </c>
      <c r="R1859" s="1"/>
    </row>
    <row r="1860" spans="1:18" x14ac:dyDescent="0.25">
      <c r="A1860" s="1">
        <v>42510</v>
      </c>
      <c r="B1860" t="s">
        <v>10</v>
      </c>
      <c r="C1860">
        <v>105.73</v>
      </c>
      <c r="D1860">
        <v>106.9</v>
      </c>
      <c r="E1860">
        <v>105.67</v>
      </c>
      <c r="F1860">
        <v>106.47</v>
      </c>
      <c r="G1860">
        <v>29549600</v>
      </c>
      <c r="J1860" t="s">
        <v>10</v>
      </c>
      <c r="K1860" s="1">
        <v>42510</v>
      </c>
      <c r="L1860">
        <v>106.47</v>
      </c>
      <c r="N1860" t="s">
        <v>7</v>
      </c>
      <c r="O1860" s="1">
        <v>42510</v>
      </c>
      <c r="P1860" s="3">
        <f>sqqq!K1581/sqqq!K1580-1</f>
        <v>5.0942435048395573E-3</v>
      </c>
      <c r="Q1860" s="3">
        <f t="shared" si="24"/>
        <v>1.1015098281264901E-2</v>
      </c>
      <c r="R1860" s="1"/>
    </row>
    <row r="1861" spans="1:18" x14ac:dyDescent="0.25">
      <c r="A1861" s="1">
        <v>42513</v>
      </c>
      <c r="B1861" t="s">
        <v>10</v>
      </c>
      <c r="C1861">
        <v>106.59</v>
      </c>
      <c r="D1861">
        <v>106.97</v>
      </c>
      <c r="E1861">
        <v>106.23</v>
      </c>
      <c r="F1861">
        <v>106.33</v>
      </c>
      <c r="G1861">
        <v>15729800</v>
      </c>
      <c r="J1861" t="s">
        <v>10</v>
      </c>
      <c r="K1861" s="1">
        <v>42513</v>
      </c>
      <c r="L1861">
        <v>106.33</v>
      </c>
      <c r="N1861" t="s">
        <v>7</v>
      </c>
      <c r="O1861" s="1">
        <v>42513</v>
      </c>
      <c r="P1861" s="3">
        <f>sqqq!K1582/sqqq!K1581-1</f>
        <v>-6.1327927014698469E-2</v>
      </c>
      <c r="Q1861" s="3">
        <f t="shared" si="24"/>
        <v>-1.3149243918474385E-3</v>
      </c>
      <c r="R1861" s="1"/>
    </row>
    <row r="1862" spans="1:18" x14ac:dyDescent="0.25">
      <c r="A1862" s="1">
        <v>42514</v>
      </c>
      <c r="B1862" t="s">
        <v>10</v>
      </c>
      <c r="C1862">
        <v>106.92</v>
      </c>
      <c r="D1862">
        <v>108.59</v>
      </c>
      <c r="E1862">
        <v>106.89</v>
      </c>
      <c r="F1862">
        <v>108.46</v>
      </c>
      <c r="G1862">
        <v>29931300</v>
      </c>
      <c r="J1862" t="s">
        <v>10</v>
      </c>
      <c r="K1862" s="1">
        <v>42514</v>
      </c>
      <c r="L1862">
        <v>108.46</v>
      </c>
      <c r="N1862" t="s">
        <v>7</v>
      </c>
      <c r="O1862" s="1">
        <v>42514</v>
      </c>
      <c r="P1862" s="3">
        <f>sqqq!K1583/sqqq!K1582-1</f>
        <v>-2.1598272138228847E-2</v>
      </c>
      <c r="Q1862" s="3">
        <f t="shared" si="24"/>
        <v>2.0031975924010181E-2</v>
      </c>
      <c r="R1862" s="1"/>
    </row>
    <row r="1863" spans="1:18" x14ac:dyDescent="0.25">
      <c r="A1863" s="1">
        <v>42515</v>
      </c>
      <c r="B1863" t="s">
        <v>10</v>
      </c>
      <c r="C1863">
        <v>108.87</v>
      </c>
      <c r="D1863">
        <v>109.57</v>
      </c>
      <c r="E1863">
        <v>108.68</v>
      </c>
      <c r="F1863">
        <v>109.24</v>
      </c>
      <c r="G1863">
        <v>37951700</v>
      </c>
      <c r="J1863" t="s">
        <v>10</v>
      </c>
      <c r="K1863" s="1">
        <v>42515</v>
      </c>
      <c r="L1863">
        <v>109.24</v>
      </c>
      <c r="N1863" t="s">
        <v>7</v>
      </c>
      <c r="O1863" s="1">
        <v>42515</v>
      </c>
      <c r="P1863" s="3">
        <f>sqqq!K1584/sqqq!K1583-1</f>
        <v>-8.8300220750552327E-3</v>
      </c>
      <c r="Q1863" s="3">
        <f t="shared" si="24"/>
        <v>7.1915913700903999E-3</v>
      </c>
      <c r="R1863" s="1"/>
    </row>
    <row r="1864" spans="1:18" x14ac:dyDescent="0.25">
      <c r="A1864" s="1">
        <v>42516</v>
      </c>
      <c r="B1864" t="s">
        <v>10</v>
      </c>
      <c r="C1864">
        <v>109.35</v>
      </c>
      <c r="D1864">
        <v>109.7</v>
      </c>
      <c r="E1864">
        <v>109.09</v>
      </c>
      <c r="F1864">
        <v>109.56</v>
      </c>
      <c r="G1864">
        <v>21885900</v>
      </c>
      <c r="J1864" t="s">
        <v>10</v>
      </c>
      <c r="K1864" s="1">
        <v>42516</v>
      </c>
      <c r="L1864">
        <v>109.56</v>
      </c>
      <c r="N1864" t="s">
        <v>7</v>
      </c>
      <c r="O1864" s="1">
        <v>42516</v>
      </c>
      <c r="P1864" s="3">
        <f>sqqq!K1585/sqqq!K1584-1</f>
        <v>-1.6146993318485459E-2</v>
      </c>
      <c r="Q1864" s="3">
        <f t="shared" si="24"/>
        <v>2.9293299157817643E-3</v>
      </c>
      <c r="R1864" s="1"/>
    </row>
    <row r="1865" spans="1:18" x14ac:dyDescent="0.25">
      <c r="A1865" s="1">
        <v>42517</v>
      </c>
      <c r="B1865" t="s">
        <v>10</v>
      </c>
      <c r="C1865">
        <v>109.63</v>
      </c>
      <c r="D1865">
        <v>110.14</v>
      </c>
      <c r="E1865">
        <v>109.61</v>
      </c>
      <c r="F1865">
        <v>110.13</v>
      </c>
      <c r="G1865">
        <v>19870000</v>
      </c>
      <c r="J1865" t="s">
        <v>10</v>
      </c>
      <c r="K1865" s="1">
        <v>42517</v>
      </c>
      <c r="L1865">
        <v>110.13</v>
      </c>
      <c r="N1865" t="s">
        <v>7</v>
      </c>
      <c r="O1865" s="1">
        <v>42517</v>
      </c>
      <c r="P1865" s="3">
        <f>sqqq!K1586/sqqq!K1585-1</f>
        <v>-5.659309564233217E-3</v>
      </c>
      <c r="Q1865" s="3">
        <f t="shared" si="24"/>
        <v>5.2026286966044832E-3</v>
      </c>
      <c r="R1865" s="1"/>
    </row>
    <row r="1866" spans="1:18" x14ac:dyDescent="0.25">
      <c r="A1866" s="1">
        <v>42521</v>
      </c>
      <c r="B1866" t="s">
        <v>10</v>
      </c>
      <c r="C1866">
        <v>110.28</v>
      </c>
      <c r="D1866">
        <v>110.51</v>
      </c>
      <c r="E1866">
        <v>109.78</v>
      </c>
      <c r="F1866">
        <v>110.34</v>
      </c>
      <c r="G1866">
        <v>24366100</v>
      </c>
      <c r="J1866" t="s">
        <v>10</v>
      </c>
      <c r="K1866" s="1">
        <v>42521</v>
      </c>
      <c r="L1866">
        <v>110.34</v>
      </c>
      <c r="N1866" t="s">
        <v>7</v>
      </c>
      <c r="O1866" s="1">
        <v>42521</v>
      </c>
      <c r="P1866" s="3">
        <f>sqqq!K1587/sqqq!K1586-1</f>
        <v>5.6915196357421038E-4</v>
      </c>
      <c r="Q1866" s="3">
        <f t="shared" si="24"/>
        <v>1.9068373740125377E-3</v>
      </c>
      <c r="R1866" s="1"/>
    </row>
    <row r="1867" spans="1:18" x14ac:dyDescent="0.25">
      <c r="A1867" s="1">
        <v>42522</v>
      </c>
      <c r="B1867" t="s">
        <v>10</v>
      </c>
      <c r="C1867">
        <v>110</v>
      </c>
      <c r="D1867">
        <v>110.6</v>
      </c>
      <c r="E1867">
        <v>109.91</v>
      </c>
      <c r="F1867">
        <v>110.35</v>
      </c>
      <c r="G1867">
        <v>19571500</v>
      </c>
      <c r="J1867" t="s">
        <v>10</v>
      </c>
      <c r="K1867" s="1">
        <v>42522</v>
      </c>
      <c r="L1867">
        <v>110.35</v>
      </c>
      <c r="N1867" t="s">
        <v>7</v>
      </c>
      <c r="O1867" s="1">
        <v>42522</v>
      </c>
      <c r="P1867" s="3">
        <f>sqqq!K1588/sqqq!K1587-1</f>
        <v>-6.2571103526735117E-3</v>
      </c>
      <c r="Q1867" s="3">
        <f t="shared" si="24"/>
        <v>9.0628965017103269E-5</v>
      </c>
      <c r="R1867" s="1"/>
    </row>
    <row r="1868" spans="1:18" x14ac:dyDescent="0.25">
      <c r="A1868" s="1">
        <v>42523</v>
      </c>
      <c r="B1868" t="s">
        <v>10</v>
      </c>
      <c r="C1868">
        <v>110.13</v>
      </c>
      <c r="D1868">
        <v>110.59</v>
      </c>
      <c r="E1868">
        <v>109.53</v>
      </c>
      <c r="F1868">
        <v>110.58</v>
      </c>
      <c r="G1868">
        <v>15696600</v>
      </c>
      <c r="J1868" t="s">
        <v>10</v>
      </c>
      <c r="K1868" s="1">
        <v>42523</v>
      </c>
      <c r="L1868">
        <v>110.58</v>
      </c>
      <c r="N1868" t="s">
        <v>7</v>
      </c>
      <c r="O1868" s="1">
        <v>42523</v>
      </c>
      <c r="P1868" s="3">
        <f>sqqq!K1589/sqqq!K1588-1</f>
        <v>1.3165426445334916E-2</v>
      </c>
      <c r="Q1868" s="3">
        <f t="shared" si="24"/>
        <v>2.0842772995015579E-3</v>
      </c>
      <c r="R1868" s="1"/>
    </row>
    <row r="1869" spans="1:18" x14ac:dyDescent="0.25">
      <c r="A1869" s="1">
        <v>42524</v>
      </c>
      <c r="B1869" t="s">
        <v>10</v>
      </c>
      <c r="C1869">
        <v>110.37</v>
      </c>
      <c r="D1869">
        <v>110.42</v>
      </c>
      <c r="E1869">
        <v>109.34</v>
      </c>
      <c r="F1869">
        <v>110.06</v>
      </c>
      <c r="G1869">
        <v>20269900</v>
      </c>
      <c r="J1869" t="s">
        <v>10</v>
      </c>
      <c r="K1869" s="1">
        <v>42524</v>
      </c>
      <c r="L1869">
        <v>110.06</v>
      </c>
      <c r="N1869" t="s">
        <v>7</v>
      </c>
      <c r="O1869" s="1">
        <v>42524</v>
      </c>
      <c r="P1869" s="3">
        <f>sqqq!K1590/sqqq!K1589-1</f>
        <v>-1.0734463276836026E-2</v>
      </c>
      <c r="Q1869" s="3">
        <f t="shared" si="24"/>
        <v>-4.7024778440947212E-3</v>
      </c>
      <c r="R1869" s="1"/>
    </row>
    <row r="1870" spans="1:18" x14ac:dyDescent="0.25">
      <c r="A1870" s="1">
        <v>42527</v>
      </c>
      <c r="B1870" t="s">
        <v>10</v>
      </c>
      <c r="C1870">
        <v>110.26</v>
      </c>
      <c r="D1870">
        <v>110.75</v>
      </c>
      <c r="E1870">
        <v>110.07</v>
      </c>
      <c r="F1870">
        <v>110.46</v>
      </c>
      <c r="G1870">
        <v>12502400</v>
      </c>
      <c r="J1870" t="s">
        <v>10</v>
      </c>
      <c r="K1870" s="1">
        <v>42527</v>
      </c>
      <c r="L1870">
        <v>110.46</v>
      </c>
      <c r="N1870" t="s">
        <v>7</v>
      </c>
      <c r="O1870" s="1">
        <v>42527</v>
      </c>
      <c r="P1870" s="3">
        <f>sqqq!K1591/sqqq!K1590-1</f>
        <v>6.8532267275840386E-3</v>
      </c>
      <c r="Q1870" s="3">
        <f t="shared" si="24"/>
        <v>3.634381246592655E-3</v>
      </c>
      <c r="R1870" s="1"/>
    </row>
    <row r="1871" spans="1:18" x14ac:dyDescent="0.25">
      <c r="A1871" s="1">
        <v>42528</v>
      </c>
      <c r="B1871" t="s">
        <v>10</v>
      </c>
      <c r="C1871">
        <v>110.52</v>
      </c>
      <c r="D1871">
        <v>110.63</v>
      </c>
      <c r="E1871">
        <v>110.13</v>
      </c>
      <c r="F1871">
        <v>110.18</v>
      </c>
      <c r="G1871">
        <v>12184300</v>
      </c>
      <c r="J1871" t="s">
        <v>10</v>
      </c>
      <c r="K1871" s="1">
        <v>42528</v>
      </c>
      <c r="L1871">
        <v>110.18</v>
      </c>
      <c r="N1871" t="s">
        <v>7</v>
      </c>
      <c r="O1871" s="1">
        <v>42528</v>
      </c>
      <c r="P1871" s="3">
        <f>sqqq!K1592/sqqq!K1591-1</f>
        <v>-2.8360748723766926E-3</v>
      </c>
      <c r="Q1871" s="3">
        <f t="shared" si="24"/>
        <v>-2.5348542458807355E-3</v>
      </c>
      <c r="R1871" s="1"/>
    </row>
    <row r="1872" spans="1:18" x14ac:dyDescent="0.25">
      <c r="A1872" s="1">
        <v>42529</v>
      </c>
      <c r="B1872" t="s">
        <v>10</v>
      </c>
      <c r="C1872">
        <v>110.37</v>
      </c>
      <c r="D1872">
        <v>110.6</v>
      </c>
      <c r="E1872">
        <v>109.96</v>
      </c>
      <c r="F1872">
        <v>110.37</v>
      </c>
      <c r="G1872">
        <v>14568700</v>
      </c>
      <c r="J1872" t="s">
        <v>10</v>
      </c>
      <c r="K1872" s="1">
        <v>42529</v>
      </c>
      <c r="L1872">
        <v>110.37</v>
      </c>
      <c r="N1872" t="s">
        <v>7</v>
      </c>
      <c r="O1872" s="1">
        <v>42529</v>
      </c>
      <c r="P1872" s="3">
        <f>sqqq!K1593/sqqq!K1592-1</f>
        <v>2.8441410693971214E-3</v>
      </c>
      <c r="Q1872" s="3">
        <f t="shared" si="24"/>
        <v>1.7244508985296836E-3</v>
      </c>
      <c r="R1872" s="1"/>
    </row>
    <row r="1873" spans="1:18" x14ac:dyDescent="0.25">
      <c r="A1873" s="1">
        <v>42530</v>
      </c>
      <c r="B1873" t="s">
        <v>10</v>
      </c>
      <c r="C1873">
        <v>109.92</v>
      </c>
      <c r="D1873">
        <v>110.31</v>
      </c>
      <c r="E1873">
        <v>109.71</v>
      </c>
      <c r="F1873">
        <v>110.19</v>
      </c>
      <c r="G1873">
        <v>17571600</v>
      </c>
      <c r="J1873" t="s">
        <v>10</v>
      </c>
      <c r="K1873" s="1">
        <v>42530</v>
      </c>
      <c r="L1873">
        <v>110.19</v>
      </c>
      <c r="N1873" t="s">
        <v>7</v>
      </c>
      <c r="O1873" s="1">
        <v>42530</v>
      </c>
      <c r="P1873" s="3">
        <f>sqqq!K1594/sqqq!K1593-1</f>
        <v>3.2898468519569013E-2</v>
      </c>
      <c r="Q1873" s="3">
        <f t="shared" si="24"/>
        <v>-1.6308779559663922E-3</v>
      </c>
      <c r="R1873" s="1"/>
    </row>
    <row r="1874" spans="1:18" x14ac:dyDescent="0.25">
      <c r="A1874" s="1">
        <v>42531</v>
      </c>
      <c r="B1874" t="s">
        <v>10</v>
      </c>
      <c r="C1874">
        <v>109.19</v>
      </c>
      <c r="D1874">
        <v>109.4</v>
      </c>
      <c r="E1874">
        <v>108.56</v>
      </c>
      <c r="F1874">
        <v>108.94</v>
      </c>
      <c r="G1874">
        <v>32965000</v>
      </c>
      <c r="J1874" t="s">
        <v>10</v>
      </c>
      <c r="K1874" s="1">
        <v>42531</v>
      </c>
      <c r="L1874">
        <v>108.94</v>
      </c>
      <c r="N1874" t="s">
        <v>7</v>
      </c>
      <c r="O1874" s="1">
        <v>42531</v>
      </c>
      <c r="P1874" s="3">
        <f>sqqq!K1595/sqqq!K1594-1</f>
        <v>2.6359143327841839E-2</v>
      </c>
      <c r="Q1874" s="3">
        <f t="shared" si="24"/>
        <v>-1.1344042109084351E-2</v>
      </c>
      <c r="R1874" s="1"/>
    </row>
    <row r="1875" spans="1:18" x14ac:dyDescent="0.25">
      <c r="A1875" s="1">
        <v>42534</v>
      </c>
      <c r="B1875" t="s">
        <v>10</v>
      </c>
      <c r="C1875">
        <v>108.32</v>
      </c>
      <c r="D1875">
        <v>108.93</v>
      </c>
      <c r="E1875">
        <v>107.89</v>
      </c>
      <c r="F1875">
        <v>108.03</v>
      </c>
      <c r="G1875">
        <v>25154700</v>
      </c>
      <c r="J1875" t="s">
        <v>10</v>
      </c>
      <c r="K1875" s="1">
        <v>42534</v>
      </c>
      <c r="L1875">
        <v>108.03</v>
      </c>
      <c r="N1875" t="s">
        <v>7</v>
      </c>
      <c r="O1875" s="1">
        <v>42534</v>
      </c>
      <c r="P1875" s="3">
        <f>sqqq!K1596/sqqq!K1595-1</f>
        <v>-5.3504547886573661E-4</v>
      </c>
      <c r="Q1875" s="3">
        <f t="shared" si="24"/>
        <v>-8.3532219570405797E-3</v>
      </c>
      <c r="R1875" s="1"/>
    </row>
    <row r="1876" spans="1:18" x14ac:dyDescent="0.25">
      <c r="A1876" s="1">
        <v>42535</v>
      </c>
      <c r="B1876" t="s">
        <v>10</v>
      </c>
      <c r="C1876">
        <v>107.74</v>
      </c>
      <c r="D1876">
        <v>108.42</v>
      </c>
      <c r="E1876">
        <v>107.24</v>
      </c>
      <c r="F1876">
        <v>108.03</v>
      </c>
      <c r="G1876">
        <v>24588500</v>
      </c>
      <c r="J1876" t="s">
        <v>10</v>
      </c>
      <c r="K1876" s="1">
        <v>42535</v>
      </c>
      <c r="L1876">
        <v>108.03</v>
      </c>
      <c r="N1876" t="s">
        <v>7</v>
      </c>
      <c r="O1876" s="1">
        <v>42535</v>
      </c>
      <c r="P1876" s="3">
        <f>sqqq!K1597/sqqq!K1596-1</f>
        <v>8.565310492505418E-3</v>
      </c>
      <c r="Q1876" s="3">
        <f t="shared" si="24"/>
        <v>0</v>
      </c>
      <c r="R1876" s="1"/>
    </row>
    <row r="1877" spans="1:18" x14ac:dyDescent="0.25">
      <c r="A1877" s="1">
        <v>42536</v>
      </c>
      <c r="B1877" t="s">
        <v>10</v>
      </c>
      <c r="C1877">
        <v>108.29</v>
      </c>
      <c r="D1877">
        <v>108.44</v>
      </c>
      <c r="E1877">
        <v>107.54</v>
      </c>
      <c r="F1877">
        <v>107.72</v>
      </c>
      <c r="G1877">
        <v>24605700</v>
      </c>
      <c r="J1877" t="s">
        <v>10</v>
      </c>
      <c r="K1877" s="1">
        <v>42536</v>
      </c>
      <c r="L1877">
        <v>107.72</v>
      </c>
      <c r="N1877" t="s">
        <v>7</v>
      </c>
      <c r="O1877" s="1">
        <v>42536</v>
      </c>
      <c r="P1877" s="3">
        <f>sqqq!K1598/sqqq!K1597-1</f>
        <v>-7.4309978768577478E-3</v>
      </c>
      <c r="Q1877" s="3">
        <f t="shared" si="24"/>
        <v>-2.8695732666852436E-3</v>
      </c>
      <c r="R1877" s="1"/>
    </row>
    <row r="1878" spans="1:18" x14ac:dyDescent="0.25">
      <c r="A1878" s="1">
        <v>42537</v>
      </c>
      <c r="B1878" t="s">
        <v>10</v>
      </c>
      <c r="C1878">
        <v>107.19</v>
      </c>
      <c r="D1878">
        <v>108.14</v>
      </c>
      <c r="E1878">
        <v>106.5</v>
      </c>
      <c r="F1878">
        <v>108.04</v>
      </c>
      <c r="G1878">
        <v>32079900</v>
      </c>
      <c r="J1878" t="s">
        <v>10</v>
      </c>
      <c r="K1878" s="1">
        <v>42537</v>
      </c>
      <c r="L1878">
        <v>108.04</v>
      </c>
      <c r="N1878" t="s">
        <v>7</v>
      </c>
      <c r="O1878" s="1">
        <v>42537</v>
      </c>
      <c r="P1878" s="3">
        <f>sqqq!K1599/sqqq!K1598-1</f>
        <v>3.3155080213903787E-2</v>
      </c>
      <c r="Q1878" s="3">
        <f t="shared" si="24"/>
        <v>2.9706646862235342E-3</v>
      </c>
      <c r="R1878" s="1"/>
    </row>
    <row r="1879" spans="1:18" x14ac:dyDescent="0.25">
      <c r="A1879" s="1">
        <v>42538</v>
      </c>
      <c r="B1879" t="s">
        <v>10</v>
      </c>
      <c r="C1879">
        <v>107.53</v>
      </c>
      <c r="D1879">
        <v>107.68</v>
      </c>
      <c r="E1879">
        <v>106.24</v>
      </c>
      <c r="F1879">
        <v>106.49</v>
      </c>
      <c r="G1879">
        <v>29208800</v>
      </c>
      <c r="J1879" t="s">
        <v>10</v>
      </c>
      <c r="K1879" s="1">
        <v>42538</v>
      </c>
      <c r="L1879">
        <v>106.49</v>
      </c>
      <c r="N1879" t="s">
        <v>7</v>
      </c>
      <c r="O1879" s="1">
        <v>42538</v>
      </c>
      <c r="P1879" s="3">
        <f>sqqq!K1600/sqqq!K1599-1</f>
        <v>-1.7080745341614967E-2</v>
      </c>
      <c r="Q1879" s="3">
        <f t="shared" si="24"/>
        <v>-1.4346538319141122E-2</v>
      </c>
      <c r="R1879" s="1"/>
    </row>
    <row r="1880" spans="1:18" x14ac:dyDescent="0.25">
      <c r="A1880" s="1">
        <v>42541</v>
      </c>
      <c r="B1880" t="s">
        <v>10</v>
      </c>
      <c r="C1880">
        <v>107.73</v>
      </c>
      <c r="D1880">
        <v>108.24</v>
      </c>
      <c r="E1880">
        <v>107.08</v>
      </c>
      <c r="F1880">
        <v>107.16</v>
      </c>
      <c r="G1880">
        <v>20562800</v>
      </c>
      <c r="J1880" t="s">
        <v>10</v>
      </c>
      <c r="K1880" s="1">
        <v>42541</v>
      </c>
      <c r="L1880">
        <v>107.16</v>
      </c>
      <c r="N1880" t="s">
        <v>7</v>
      </c>
      <c r="O1880" s="1">
        <v>42541</v>
      </c>
      <c r="P1880" s="3">
        <f>sqqq!K1601/sqqq!K1600-1</f>
        <v>-8.9520800421273306E-3</v>
      </c>
      <c r="Q1880" s="3">
        <f t="shared" si="24"/>
        <v>6.2916705793971683E-3</v>
      </c>
      <c r="R1880" s="1"/>
    </row>
    <row r="1881" spans="1:18" x14ac:dyDescent="0.25">
      <c r="A1881" s="1">
        <v>42542</v>
      </c>
      <c r="B1881" t="s">
        <v>10</v>
      </c>
      <c r="C1881">
        <v>107.3</v>
      </c>
      <c r="D1881">
        <v>107.72</v>
      </c>
      <c r="E1881">
        <v>107.1</v>
      </c>
      <c r="F1881">
        <v>107.5</v>
      </c>
      <c r="G1881">
        <v>22804100</v>
      </c>
      <c r="J1881" t="s">
        <v>10</v>
      </c>
      <c r="K1881" s="1">
        <v>42542</v>
      </c>
      <c r="L1881">
        <v>107.5</v>
      </c>
      <c r="N1881" t="s">
        <v>7</v>
      </c>
      <c r="O1881" s="1">
        <v>42542</v>
      </c>
      <c r="P1881" s="3">
        <f>sqqq!K1602/sqqq!K1601-1</f>
        <v>4.7821466524973211E-3</v>
      </c>
      <c r="Q1881" s="3">
        <f t="shared" si="24"/>
        <v>3.172825681224456E-3</v>
      </c>
      <c r="R1881" s="1"/>
    </row>
    <row r="1882" spans="1:18" x14ac:dyDescent="0.25">
      <c r="A1882" s="1">
        <v>42543</v>
      </c>
      <c r="B1882" t="s">
        <v>10</v>
      </c>
      <c r="C1882">
        <v>107.56</v>
      </c>
      <c r="D1882">
        <v>108.19</v>
      </c>
      <c r="E1882">
        <v>107.15</v>
      </c>
      <c r="F1882">
        <v>107.24</v>
      </c>
      <c r="G1882">
        <v>22724200</v>
      </c>
      <c r="J1882" t="s">
        <v>10</v>
      </c>
      <c r="K1882" s="1">
        <v>42543</v>
      </c>
      <c r="L1882">
        <v>107.24</v>
      </c>
      <c r="N1882" t="s">
        <v>7</v>
      </c>
      <c r="O1882" s="1">
        <v>42543</v>
      </c>
      <c r="P1882" s="3">
        <f>sqqq!K1603/sqqq!K1602-1</f>
        <v>-4.0719196192490759E-2</v>
      </c>
      <c r="Q1882" s="3">
        <f t="shared" si="24"/>
        <v>-2.4186046511628367E-3</v>
      </c>
      <c r="R1882" s="1"/>
    </row>
    <row r="1883" spans="1:18" x14ac:dyDescent="0.25">
      <c r="A1883" s="1">
        <v>42544</v>
      </c>
      <c r="B1883" t="s">
        <v>10</v>
      </c>
      <c r="C1883">
        <v>108.07</v>
      </c>
      <c r="D1883">
        <v>108.79</v>
      </c>
      <c r="E1883">
        <v>107.62</v>
      </c>
      <c r="F1883">
        <v>108.77</v>
      </c>
      <c r="G1883">
        <v>18714200</v>
      </c>
      <c r="J1883" t="s">
        <v>10</v>
      </c>
      <c r="K1883" s="1">
        <v>42544</v>
      </c>
      <c r="L1883">
        <v>108.77</v>
      </c>
      <c r="N1883" t="s">
        <v>7</v>
      </c>
      <c r="O1883" s="1">
        <v>42544</v>
      </c>
      <c r="P1883" s="3">
        <f>sqqq!K1604/sqqq!K1603-1</f>
        <v>0.12183020948180823</v>
      </c>
      <c r="Q1883" s="3">
        <f t="shared" ref="Q1883:Q1946" si="25">F1883/F1882-1</f>
        <v>1.4267064528161066E-2</v>
      </c>
      <c r="R1883" s="1"/>
    </row>
    <row r="1884" spans="1:18" x14ac:dyDescent="0.25">
      <c r="A1884" s="1">
        <v>42545</v>
      </c>
      <c r="B1884" t="s">
        <v>10</v>
      </c>
      <c r="C1884">
        <v>104.9</v>
      </c>
      <c r="D1884">
        <v>106.5</v>
      </c>
      <c r="E1884">
        <v>104.06</v>
      </c>
      <c r="F1884">
        <v>104.29</v>
      </c>
      <c r="G1884">
        <v>68012700</v>
      </c>
      <c r="J1884" t="s">
        <v>10</v>
      </c>
      <c r="K1884" s="1">
        <v>42545</v>
      </c>
      <c r="L1884">
        <v>104.29</v>
      </c>
      <c r="N1884" t="s">
        <v>7</v>
      </c>
      <c r="O1884" s="1">
        <v>42545</v>
      </c>
      <c r="P1884" s="3">
        <f>sqqq!K1605/sqqq!K1604-1</f>
        <v>5.8476658476658283E-2</v>
      </c>
      <c r="Q1884" s="3">
        <f t="shared" si="25"/>
        <v>-4.1187827525972165E-2</v>
      </c>
      <c r="R1884" s="1"/>
    </row>
    <row r="1885" spans="1:18" x14ac:dyDescent="0.25">
      <c r="A1885" s="1">
        <v>42548</v>
      </c>
      <c r="B1885" t="s">
        <v>10</v>
      </c>
      <c r="C1885">
        <v>103.6</v>
      </c>
      <c r="D1885">
        <v>103.6</v>
      </c>
      <c r="E1885">
        <v>101.75</v>
      </c>
      <c r="F1885">
        <v>102.22</v>
      </c>
      <c r="G1885">
        <v>48222600</v>
      </c>
      <c r="J1885" t="s">
        <v>10</v>
      </c>
      <c r="K1885" s="1">
        <v>42548</v>
      </c>
      <c r="L1885">
        <v>102.22</v>
      </c>
      <c r="N1885" t="s">
        <v>7</v>
      </c>
      <c r="O1885" s="1">
        <v>42548</v>
      </c>
      <c r="P1885" s="3">
        <f>sqqq!K1606/sqqq!K1605-1</f>
        <v>-6.3602599814298832E-2</v>
      </c>
      <c r="Q1885" s="3">
        <f t="shared" si="25"/>
        <v>-1.9848499376738049E-2</v>
      </c>
      <c r="R1885" s="1"/>
    </row>
    <row r="1886" spans="1:18" x14ac:dyDescent="0.25">
      <c r="A1886" s="1">
        <v>42549</v>
      </c>
      <c r="B1886" t="s">
        <v>10</v>
      </c>
      <c r="C1886">
        <v>103.35</v>
      </c>
      <c r="D1886">
        <v>104.51</v>
      </c>
      <c r="E1886">
        <v>103.3</v>
      </c>
      <c r="F1886">
        <v>104.46</v>
      </c>
      <c r="G1886">
        <v>28260600</v>
      </c>
      <c r="J1886" t="s">
        <v>10</v>
      </c>
      <c r="K1886" s="1">
        <v>42549</v>
      </c>
      <c r="L1886">
        <v>104.46</v>
      </c>
      <c r="N1886" t="s">
        <v>7</v>
      </c>
      <c r="O1886" s="1">
        <v>42549</v>
      </c>
      <c r="P1886" s="3">
        <f>sqqq!K1607/sqqq!K1606-1</f>
        <v>-5.2553296975706654E-2</v>
      </c>
      <c r="Q1886" s="3">
        <f t="shared" si="25"/>
        <v>2.1913519859127373E-2</v>
      </c>
      <c r="R1886" s="1"/>
    </row>
    <row r="1887" spans="1:18" x14ac:dyDescent="0.25">
      <c r="A1887" s="1">
        <v>42550</v>
      </c>
      <c r="B1887" t="s">
        <v>10</v>
      </c>
      <c r="C1887">
        <v>105.28</v>
      </c>
      <c r="D1887">
        <v>106.53</v>
      </c>
      <c r="E1887">
        <v>105.23</v>
      </c>
      <c r="F1887">
        <v>106.31</v>
      </c>
      <c r="G1887">
        <v>31356700</v>
      </c>
      <c r="J1887" t="s">
        <v>10</v>
      </c>
      <c r="K1887" s="1">
        <v>42550</v>
      </c>
      <c r="L1887">
        <v>106.31</v>
      </c>
      <c r="N1887" t="s">
        <v>7</v>
      </c>
      <c r="O1887" s="1">
        <v>42550</v>
      </c>
      <c r="P1887" s="3">
        <f>sqqq!K1608/sqqq!K1607-1</f>
        <v>-3.4013605442176797E-2</v>
      </c>
      <c r="Q1887" s="3">
        <f t="shared" si="25"/>
        <v>1.7710128278767057E-2</v>
      </c>
      <c r="R1887" s="1"/>
    </row>
    <row r="1888" spans="1:18" x14ac:dyDescent="0.25">
      <c r="A1888" s="1">
        <v>42551</v>
      </c>
      <c r="B1888" t="s">
        <v>10</v>
      </c>
      <c r="C1888">
        <v>106.49</v>
      </c>
      <c r="D1888">
        <v>107.61</v>
      </c>
      <c r="E1888">
        <v>106.13</v>
      </c>
      <c r="F1888">
        <v>107.54</v>
      </c>
      <c r="G1888">
        <v>36300800</v>
      </c>
      <c r="J1888" t="s">
        <v>10</v>
      </c>
      <c r="K1888" s="1">
        <v>42551</v>
      </c>
      <c r="L1888">
        <v>107.54</v>
      </c>
      <c r="N1888" t="s">
        <v>7</v>
      </c>
      <c r="O1888" s="1">
        <v>42551</v>
      </c>
      <c r="P1888" s="3">
        <f>sqqq!K1609/sqqq!K1608-1</f>
        <v>-1.5709642470205787E-2</v>
      </c>
      <c r="Q1888" s="3">
        <f t="shared" si="25"/>
        <v>1.1569936976766115E-2</v>
      </c>
      <c r="R1888" s="1"/>
    </row>
    <row r="1889" spans="1:18" x14ac:dyDescent="0.25">
      <c r="A1889" s="1">
        <v>42552</v>
      </c>
      <c r="B1889" t="s">
        <v>10</v>
      </c>
      <c r="C1889">
        <v>107.49</v>
      </c>
      <c r="D1889">
        <v>108.48</v>
      </c>
      <c r="E1889">
        <v>107.45</v>
      </c>
      <c r="F1889">
        <v>108.08</v>
      </c>
      <c r="G1889">
        <v>19902800</v>
      </c>
      <c r="J1889" t="s">
        <v>10</v>
      </c>
      <c r="K1889" s="1">
        <v>42552</v>
      </c>
      <c r="L1889">
        <v>108.08</v>
      </c>
      <c r="N1889" t="s">
        <v>7</v>
      </c>
      <c r="O1889" s="1">
        <v>42552</v>
      </c>
      <c r="P1889" s="3">
        <f>sqqq!K1610/sqqq!K1609-1</f>
        <v>1.8161805173362522E-2</v>
      </c>
      <c r="Q1889" s="3">
        <f t="shared" si="25"/>
        <v>5.0213873907383189E-3</v>
      </c>
      <c r="R1889" s="1"/>
    </row>
    <row r="1890" spans="1:18" x14ac:dyDescent="0.25">
      <c r="A1890" s="1">
        <v>42556</v>
      </c>
      <c r="B1890" t="s">
        <v>10</v>
      </c>
      <c r="C1890">
        <v>107.51</v>
      </c>
      <c r="D1890">
        <v>107.66</v>
      </c>
      <c r="E1890">
        <v>106.84</v>
      </c>
      <c r="F1890">
        <v>107.42</v>
      </c>
      <c r="G1890">
        <v>21167900</v>
      </c>
      <c r="J1890" t="s">
        <v>10</v>
      </c>
      <c r="K1890" s="1">
        <v>42556</v>
      </c>
      <c r="L1890">
        <v>107.42</v>
      </c>
      <c r="N1890" t="s">
        <v>7</v>
      </c>
      <c r="O1890" s="1">
        <v>42556</v>
      </c>
      <c r="P1890" s="3">
        <f>sqqq!K1611/sqqq!K1610-1</f>
        <v>-2.4324324324324298E-2</v>
      </c>
      <c r="Q1890" s="3">
        <f t="shared" si="25"/>
        <v>-6.1065877128052559E-3</v>
      </c>
      <c r="R1890" s="1"/>
    </row>
    <row r="1891" spans="1:18" x14ac:dyDescent="0.25">
      <c r="A1891" s="1">
        <v>42557</v>
      </c>
      <c r="B1891" t="s">
        <v>10</v>
      </c>
      <c r="C1891">
        <v>106.91</v>
      </c>
      <c r="D1891">
        <v>108.35</v>
      </c>
      <c r="E1891">
        <v>106.57</v>
      </c>
      <c r="F1891">
        <v>108.3</v>
      </c>
      <c r="G1891">
        <v>24579300</v>
      </c>
      <c r="J1891" t="s">
        <v>10</v>
      </c>
      <c r="K1891" s="1">
        <v>42557</v>
      </c>
      <c r="L1891">
        <v>108.3</v>
      </c>
      <c r="N1891" t="s">
        <v>7</v>
      </c>
      <c r="O1891" s="1">
        <v>42557</v>
      </c>
      <c r="P1891" s="3">
        <f>sqqq!K1612/sqqq!K1611-1</f>
        <v>-9.418282548476542E-3</v>
      </c>
      <c r="Q1891" s="3">
        <f t="shared" si="25"/>
        <v>8.1921429901321563E-3</v>
      </c>
      <c r="R1891" s="1"/>
    </row>
    <row r="1892" spans="1:18" x14ac:dyDescent="0.25">
      <c r="A1892" s="1">
        <v>42558</v>
      </c>
      <c r="B1892" t="s">
        <v>10</v>
      </c>
      <c r="C1892">
        <v>108.4</v>
      </c>
      <c r="D1892">
        <v>108.86</v>
      </c>
      <c r="E1892">
        <v>108.11</v>
      </c>
      <c r="F1892">
        <v>108.62</v>
      </c>
      <c r="G1892">
        <v>19161700</v>
      </c>
      <c r="J1892" t="s">
        <v>10</v>
      </c>
      <c r="K1892" s="1">
        <v>42558</v>
      </c>
      <c r="L1892">
        <v>108.62</v>
      </c>
      <c r="N1892" t="s">
        <v>7</v>
      </c>
      <c r="O1892" s="1">
        <v>42558</v>
      </c>
      <c r="P1892" s="3">
        <f>sqqq!K1613/sqqq!K1612-1</f>
        <v>-4.6420581655480908E-2</v>
      </c>
      <c r="Q1892" s="3">
        <f t="shared" si="25"/>
        <v>2.9547553093260959E-3</v>
      </c>
      <c r="R1892" s="1"/>
    </row>
    <row r="1893" spans="1:18" x14ac:dyDescent="0.25">
      <c r="A1893" s="1">
        <v>42559</v>
      </c>
      <c r="B1893" t="s">
        <v>10</v>
      </c>
      <c r="C1893">
        <v>109.2</v>
      </c>
      <c r="D1893">
        <v>110.36</v>
      </c>
      <c r="E1893">
        <v>109.02</v>
      </c>
      <c r="F1893">
        <v>110.3</v>
      </c>
      <c r="G1893">
        <v>29457900</v>
      </c>
      <c r="J1893" t="s">
        <v>10</v>
      </c>
      <c r="K1893" s="1">
        <v>42559</v>
      </c>
      <c r="L1893">
        <v>110.3</v>
      </c>
      <c r="N1893" t="s">
        <v>7</v>
      </c>
      <c r="O1893" s="1">
        <v>42559</v>
      </c>
      <c r="P1893" s="3">
        <f>sqqq!K1614/sqqq!K1613-1</f>
        <v>-1.7008797653958907E-2</v>
      </c>
      <c r="Q1893" s="3">
        <f t="shared" si="25"/>
        <v>1.5466764868348193E-2</v>
      </c>
      <c r="R1893" s="1"/>
    </row>
    <row r="1894" spans="1:18" x14ac:dyDescent="0.25">
      <c r="A1894" s="1">
        <v>42562</v>
      </c>
      <c r="B1894" t="s">
        <v>10</v>
      </c>
      <c r="C1894">
        <v>110.67</v>
      </c>
      <c r="D1894">
        <v>111.34</v>
      </c>
      <c r="E1894">
        <v>110.66</v>
      </c>
      <c r="F1894">
        <v>110.93</v>
      </c>
      <c r="G1894">
        <v>20218500</v>
      </c>
      <c r="J1894" t="s">
        <v>10</v>
      </c>
      <c r="K1894" s="1">
        <v>42562</v>
      </c>
      <c r="L1894">
        <v>110.93</v>
      </c>
      <c r="N1894" t="s">
        <v>7</v>
      </c>
      <c r="O1894" s="1">
        <v>42562</v>
      </c>
      <c r="P1894" s="3">
        <f>sqqq!K1615/sqqq!K1614-1</f>
        <v>-1.5513126491646823E-2</v>
      </c>
      <c r="Q1894" s="3">
        <f t="shared" si="25"/>
        <v>5.7116953762466061E-3</v>
      </c>
      <c r="R1894" s="1"/>
    </row>
    <row r="1895" spans="1:18" x14ac:dyDescent="0.25">
      <c r="A1895" s="1">
        <v>42563</v>
      </c>
      <c r="B1895" t="s">
        <v>10</v>
      </c>
      <c r="C1895">
        <v>111.61</v>
      </c>
      <c r="D1895">
        <v>111.79</v>
      </c>
      <c r="E1895">
        <v>111.34</v>
      </c>
      <c r="F1895">
        <v>111.49</v>
      </c>
      <c r="G1895">
        <v>21906100</v>
      </c>
      <c r="J1895" t="s">
        <v>10</v>
      </c>
      <c r="K1895" s="1">
        <v>42563</v>
      </c>
      <c r="L1895">
        <v>111.49</v>
      </c>
      <c r="N1895" t="s">
        <v>7</v>
      </c>
      <c r="O1895" s="1">
        <v>42563</v>
      </c>
      <c r="P1895" s="3">
        <f>sqqq!K1616/sqqq!K1615-1</f>
        <v>7.2727272727273196E-3</v>
      </c>
      <c r="Q1895" s="3">
        <f t="shared" si="25"/>
        <v>5.0482286126385389E-3</v>
      </c>
      <c r="R1895" s="1"/>
    </row>
    <row r="1896" spans="1:18" x14ac:dyDescent="0.25">
      <c r="A1896" s="1">
        <v>42564</v>
      </c>
      <c r="B1896" t="s">
        <v>10</v>
      </c>
      <c r="C1896">
        <v>111.75</v>
      </c>
      <c r="D1896">
        <v>111.82</v>
      </c>
      <c r="E1896">
        <v>111.21</v>
      </c>
      <c r="F1896">
        <v>111.22</v>
      </c>
      <c r="G1896">
        <v>21107800</v>
      </c>
      <c r="J1896" t="s">
        <v>10</v>
      </c>
      <c r="K1896" s="1">
        <v>42564</v>
      </c>
      <c r="L1896">
        <v>111.22</v>
      </c>
      <c r="N1896" t="s">
        <v>7</v>
      </c>
      <c r="O1896" s="1">
        <v>42564</v>
      </c>
      <c r="P1896" s="3">
        <f>sqqq!K1617/sqqq!K1616-1</f>
        <v>-2.0457280385078214E-2</v>
      </c>
      <c r="Q1896" s="3">
        <f t="shared" si="25"/>
        <v>-2.4217418602564544E-3</v>
      </c>
      <c r="R1896" s="1"/>
    </row>
    <row r="1897" spans="1:18" x14ac:dyDescent="0.25">
      <c r="A1897" s="1">
        <v>42565</v>
      </c>
      <c r="B1897" t="s">
        <v>10</v>
      </c>
      <c r="C1897">
        <v>111.96</v>
      </c>
      <c r="D1897">
        <v>112.19</v>
      </c>
      <c r="E1897">
        <v>111.7</v>
      </c>
      <c r="F1897">
        <v>111.98</v>
      </c>
      <c r="G1897">
        <v>20871000</v>
      </c>
      <c r="J1897" t="s">
        <v>10</v>
      </c>
      <c r="K1897" s="1">
        <v>42565</v>
      </c>
      <c r="L1897">
        <v>111.98</v>
      </c>
      <c r="N1897" t="s">
        <v>7</v>
      </c>
      <c r="O1897" s="1">
        <v>42565</v>
      </c>
      <c r="P1897" s="3">
        <f>sqqq!K1618/sqqq!K1617-1</f>
        <v>6.142506142505999E-3</v>
      </c>
      <c r="Q1897" s="3">
        <f t="shared" si="25"/>
        <v>6.8333033627046014E-3</v>
      </c>
      <c r="R1897" s="1"/>
    </row>
    <row r="1898" spans="1:18" x14ac:dyDescent="0.25">
      <c r="A1898" s="1">
        <v>42566</v>
      </c>
      <c r="B1898" t="s">
        <v>10</v>
      </c>
      <c r="C1898">
        <v>112.24</v>
      </c>
      <c r="D1898">
        <v>112.3</v>
      </c>
      <c r="E1898">
        <v>111.55</v>
      </c>
      <c r="F1898">
        <v>111.8</v>
      </c>
      <c r="G1898">
        <v>17999300</v>
      </c>
      <c r="J1898" t="s">
        <v>10</v>
      </c>
      <c r="K1898" s="1">
        <v>42566</v>
      </c>
      <c r="L1898">
        <v>111.8</v>
      </c>
      <c r="N1898" t="s">
        <v>7</v>
      </c>
      <c r="O1898" s="1">
        <v>42566</v>
      </c>
      <c r="P1898" s="3">
        <f>sqqq!K1619/sqqq!K1618-1</f>
        <v>-2.0757020757020794E-2</v>
      </c>
      <c r="Q1898" s="3">
        <f t="shared" si="25"/>
        <v>-1.6074298981961777E-3</v>
      </c>
      <c r="R1898" s="1"/>
    </row>
    <row r="1899" spans="1:18" x14ac:dyDescent="0.25">
      <c r="A1899" s="1">
        <v>42569</v>
      </c>
      <c r="B1899" t="s">
        <v>10</v>
      </c>
      <c r="C1899">
        <v>111.87</v>
      </c>
      <c r="D1899">
        <v>112.74</v>
      </c>
      <c r="E1899">
        <v>111.85</v>
      </c>
      <c r="F1899">
        <v>112.54</v>
      </c>
      <c r="G1899">
        <v>20713900</v>
      </c>
      <c r="J1899" t="s">
        <v>10</v>
      </c>
      <c r="K1899" s="1">
        <v>42569</v>
      </c>
      <c r="L1899">
        <v>112.54</v>
      </c>
      <c r="N1899" t="s">
        <v>7</v>
      </c>
      <c r="O1899" s="1">
        <v>42569</v>
      </c>
      <c r="P1899" s="3">
        <f>sqqq!K1620/sqqq!K1619-1</f>
        <v>1.0598503740648413E-2</v>
      </c>
      <c r="Q1899" s="3">
        <f t="shared" si="25"/>
        <v>6.6189624329160424E-3</v>
      </c>
      <c r="R1899" s="1"/>
    </row>
    <row r="1900" spans="1:18" x14ac:dyDescent="0.25">
      <c r="A1900" s="1">
        <v>42570</v>
      </c>
      <c r="B1900" t="s">
        <v>10</v>
      </c>
      <c r="C1900">
        <v>112.15</v>
      </c>
      <c r="D1900">
        <v>112.48</v>
      </c>
      <c r="E1900">
        <v>111.93</v>
      </c>
      <c r="F1900">
        <v>112.13</v>
      </c>
      <c r="G1900">
        <v>18936700</v>
      </c>
      <c r="J1900" t="s">
        <v>10</v>
      </c>
      <c r="K1900" s="1">
        <v>42570</v>
      </c>
      <c r="L1900">
        <v>112.13</v>
      </c>
      <c r="N1900" t="s">
        <v>7</v>
      </c>
      <c r="O1900" s="1">
        <v>42570</v>
      </c>
      <c r="P1900" s="3">
        <f>sqqq!K1621/sqqq!K1620-1</f>
        <v>-3.4546576187538536E-2</v>
      </c>
      <c r="Q1900" s="3">
        <f t="shared" si="25"/>
        <v>-3.6431491025413765E-3</v>
      </c>
      <c r="R1900" s="1"/>
    </row>
    <row r="1901" spans="1:18" x14ac:dyDescent="0.25">
      <c r="A1901" s="1">
        <v>42571</v>
      </c>
      <c r="B1901" t="s">
        <v>10</v>
      </c>
      <c r="C1901">
        <v>112.74</v>
      </c>
      <c r="D1901">
        <v>113.65</v>
      </c>
      <c r="E1901">
        <v>112.6</v>
      </c>
      <c r="F1901">
        <v>113.44</v>
      </c>
      <c r="G1901">
        <v>24997900</v>
      </c>
      <c r="J1901" t="s">
        <v>10</v>
      </c>
      <c r="K1901" s="1">
        <v>42571</v>
      </c>
      <c r="L1901">
        <v>113.44</v>
      </c>
      <c r="N1901" t="s">
        <v>7</v>
      </c>
      <c r="O1901" s="1">
        <v>42571</v>
      </c>
      <c r="P1901" s="3">
        <f>sqqq!K1622/sqqq!K1621-1</f>
        <v>5.7507987220446477E-3</v>
      </c>
      <c r="Q1901" s="3">
        <f t="shared" si="25"/>
        <v>1.1682868099527344E-2</v>
      </c>
      <c r="R1901" s="1"/>
    </row>
    <row r="1902" spans="1:18" x14ac:dyDescent="0.25">
      <c r="A1902" s="1">
        <v>42572</v>
      </c>
      <c r="B1902" t="s">
        <v>10</v>
      </c>
      <c r="C1902">
        <v>113.52</v>
      </c>
      <c r="D1902">
        <v>113.74</v>
      </c>
      <c r="E1902">
        <v>112.87</v>
      </c>
      <c r="F1902">
        <v>113.18</v>
      </c>
      <c r="G1902">
        <v>18885400</v>
      </c>
      <c r="J1902" t="s">
        <v>10</v>
      </c>
      <c r="K1902" s="1">
        <v>42572</v>
      </c>
      <c r="L1902">
        <v>113.18</v>
      </c>
      <c r="N1902" t="s">
        <v>7</v>
      </c>
      <c r="O1902" s="1">
        <v>42572</v>
      </c>
      <c r="P1902" s="3">
        <f>sqqq!K1623/sqqq!K1622-1</f>
        <v>-1.1435832274459989E-2</v>
      </c>
      <c r="Q1902" s="3">
        <f t="shared" si="25"/>
        <v>-2.2919605077573735E-3</v>
      </c>
      <c r="R1902" s="1"/>
    </row>
    <row r="1903" spans="1:18" x14ac:dyDescent="0.25">
      <c r="A1903" s="1">
        <v>42573</v>
      </c>
      <c r="B1903" t="s">
        <v>10</v>
      </c>
      <c r="C1903">
        <v>113.26</v>
      </c>
      <c r="D1903">
        <v>113.78</v>
      </c>
      <c r="E1903">
        <v>112.91</v>
      </c>
      <c r="F1903">
        <v>113.65</v>
      </c>
      <c r="G1903">
        <v>20003400</v>
      </c>
      <c r="J1903" t="s">
        <v>10</v>
      </c>
      <c r="K1903" s="1">
        <v>42573</v>
      </c>
      <c r="L1903">
        <v>113.65</v>
      </c>
      <c r="N1903" t="s">
        <v>7</v>
      </c>
      <c r="O1903" s="1">
        <v>42573</v>
      </c>
      <c r="P1903" s="3">
        <f>sqqq!K1624/sqqq!K1623-1</f>
        <v>-1.2853470437018677E-3</v>
      </c>
      <c r="Q1903" s="3">
        <f t="shared" si="25"/>
        <v>4.1526771514401872E-3</v>
      </c>
      <c r="R1903" s="1"/>
    </row>
    <row r="1904" spans="1:18" x14ac:dyDescent="0.25">
      <c r="A1904" s="1">
        <v>42576</v>
      </c>
      <c r="B1904" t="s">
        <v>10</v>
      </c>
      <c r="C1904">
        <v>113.56</v>
      </c>
      <c r="D1904">
        <v>113.69</v>
      </c>
      <c r="E1904">
        <v>113.28</v>
      </c>
      <c r="F1904">
        <v>113.66</v>
      </c>
      <c r="G1904">
        <v>12968100</v>
      </c>
      <c r="J1904" t="s">
        <v>10</v>
      </c>
      <c r="K1904" s="1">
        <v>42576</v>
      </c>
      <c r="L1904">
        <v>113.66</v>
      </c>
      <c r="N1904" t="s">
        <v>7</v>
      </c>
      <c r="O1904" s="1">
        <v>42576</v>
      </c>
      <c r="P1904" s="3">
        <f>sqqq!K1625/sqqq!K1624-1</f>
        <v>-2.5740025740025319E-3</v>
      </c>
      <c r="Q1904" s="3">
        <f t="shared" si="25"/>
        <v>8.7989441266866919E-5</v>
      </c>
      <c r="R1904" s="1"/>
    </row>
    <row r="1905" spans="1:18" x14ac:dyDescent="0.25">
      <c r="A1905" s="1">
        <v>42577</v>
      </c>
      <c r="B1905" t="s">
        <v>10</v>
      </c>
      <c r="C1905">
        <v>113.62</v>
      </c>
      <c r="D1905">
        <v>114.2</v>
      </c>
      <c r="E1905">
        <v>113.22</v>
      </c>
      <c r="F1905">
        <v>113.79</v>
      </c>
      <c r="G1905">
        <v>21223800</v>
      </c>
      <c r="J1905" t="s">
        <v>10</v>
      </c>
      <c r="K1905" s="1">
        <v>42577</v>
      </c>
      <c r="L1905">
        <v>113.79</v>
      </c>
      <c r="N1905" t="s">
        <v>7</v>
      </c>
      <c r="O1905" s="1">
        <v>42577</v>
      </c>
      <c r="P1905" s="3">
        <f>sqqq!K1626/sqqq!K1625-1</f>
        <v>-2.0645161290322567E-2</v>
      </c>
      <c r="Q1905" s="3">
        <f t="shared" si="25"/>
        <v>1.1437620974839025E-3</v>
      </c>
      <c r="R1905" s="1"/>
    </row>
    <row r="1906" spans="1:18" x14ac:dyDescent="0.25">
      <c r="A1906" s="1">
        <v>42578</v>
      </c>
      <c r="B1906" t="s">
        <v>10</v>
      </c>
      <c r="C1906">
        <v>114.75</v>
      </c>
      <c r="D1906">
        <v>114.88</v>
      </c>
      <c r="E1906">
        <v>114.1</v>
      </c>
      <c r="F1906">
        <v>114.58</v>
      </c>
      <c r="G1906">
        <v>27646100</v>
      </c>
      <c r="J1906" t="s">
        <v>10</v>
      </c>
      <c r="K1906" s="1">
        <v>42578</v>
      </c>
      <c r="L1906">
        <v>114.58</v>
      </c>
      <c r="N1906" t="s">
        <v>7</v>
      </c>
      <c r="O1906" s="1">
        <v>42578</v>
      </c>
      <c r="P1906" s="3">
        <f>sqqq!K1627/sqqq!K1626-1</f>
        <v>-1.0540184453227908E-2</v>
      </c>
      <c r="Q1906" s="3">
        <f t="shared" si="25"/>
        <v>6.9426135864310012E-3</v>
      </c>
      <c r="R1906" s="1"/>
    </row>
    <row r="1907" spans="1:18" x14ac:dyDescent="0.25">
      <c r="A1907" s="1">
        <v>42579</v>
      </c>
      <c r="B1907" t="s">
        <v>10</v>
      </c>
      <c r="C1907">
        <v>114.76</v>
      </c>
      <c r="D1907">
        <v>115.11</v>
      </c>
      <c r="E1907">
        <v>114.4</v>
      </c>
      <c r="F1907">
        <v>114.98</v>
      </c>
      <c r="G1907">
        <v>16939700</v>
      </c>
      <c r="J1907" t="s">
        <v>10</v>
      </c>
      <c r="K1907" s="1">
        <v>42579</v>
      </c>
      <c r="L1907">
        <v>114.98</v>
      </c>
      <c r="N1907" t="s">
        <v>7</v>
      </c>
      <c r="O1907" s="1">
        <v>42579</v>
      </c>
      <c r="P1907" s="3">
        <f>sqqq!K1628/sqqq!K1627-1</f>
        <v>-6.6577896138482195E-3</v>
      </c>
      <c r="Q1907" s="3">
        <f t="shared" si="25"/>
        <v>3.4910106475825042E-3</v>
      </c>
      <c r="R1907" s="1"/>
    </row>
    <row r="1908" spans="1:18" x14ac:dyDescent="0.25">
      <c r="A1908" s="1">
        <v>42580</v>
      </c>
      <c r="B1908" t="s">
        <v>10</v>
      </c>
      <c r="C1908">
        <v>115.24</v>
      </c>
      <c r="D1908">
        <v>115.54</v>
      </c>
      <c r="E1908">
        <v>114.87</v>
      </c>
      <c r="F1908">
        <v>115.23</v>
      </c>
      <c r="G1908">
        <v>22385300</v>
      </c>
      <c r="J1908" t="s">
        <v>10</v>
      </c>
      <c r="K1908" s="1">
        <v>42580</v>
      </c>
      <c r="L1908">
        <v>115.23</v>
      </c>
      <c r="N1908" t="s">
        <v>7</v>
      </c>
      <c r="O1908" s="1">
        <v>42580</v>
      </c>
      <c r="P1908" s="3">
        <f>sqqq!K1629/sqqq!K1628-1</f>
        <v>-1.5415549597855294E-2</v>
      </c>
      <c r="Q1908" s="3">
        <f t="shared" si="25"/>
        <v>2.1742911810749277E-3</v>
      </c>
      <c r="R1908" s="1"/>
    </row>
    <row r="1909" spans="1:18" x14ac:dyDescent="0.25">
      <c r="A1909" s="1">
        <v>42583</v>
      </c>
      <c r="B1909" t="s">
        <v>10</v>
      </c>
      <c r="C1909">
        <v>115.31</v>
      </c>
      <c r="D1909">
        <v>116.13</v>
      </c>
      <c r="E1909">
        <v>115.17</v>
      </c>
      <c r="F1909">
        <v>115.84</v>
      </c>
      <c r="G1909">
        <v>13990100</v>
      </c>
      <c r="J1909" t="s">
        <v>10</v>
      </c>
      <c r="K1909" s="1">
        <v>42583</v>
      </c>
      <c r="L1909">
        <v>115.84</v>
      </c>
      <c r="N1909" t="s">
        <v>7</v>
      </c>
      <c r="O1909" s="1">
        <v>42583</v>
      </c>
      <c r="P1909" s="3">
        <f>sqqq!K1630/sqqq!K1629-1</f>
        <v>2.24642614023145E-2</v>
      </c>
      <c r="Q1909" s="3">
        <f t="shared" si="25"/>
        <v>5.293760305475903E-3</v>
      </c>
      <c r="R1909" s="1"/>
    </row>
    <row r="1910" spans="1:18" x14ac:dyDescent="0.25">
      <c r="A1910" s="1">
        <v>42584</v>
      </c>
      <c r="B1910" t="s">
        <v>10</v>
      </c>
      <c r="C1910">
        <v>115.67</v>
      </c>
      <c r="D1910">
        <v>115.77</v>
      </c>
      <c r="E1910">
        <v>114.22</v>
      </c>
      <c r="F1910">
        <v>114.96</v>
      </c>
      <c r="G1910">
        <v>21278400</v>
      </c>
      <c r="J1910" t="s">
        <v>10</v>
      </c>
      <c r="K1910" s="1">
        <v>42584</v>
      </c>
      <c r="L1910">
        <v>114.96</v>
      </c>
      <c r="N1910" t="s">
        <v>7</v>
      </c>
      <c r="O1910" s="1">
        <v>42584</v>
      </c>
      <c r="P1910" s="3">
        <f>sqqq!K1631/sqqq!K1630-1</f>
        <v>-1.0652463382157085E-2</v>
      </c>
      <c r="Q1910" s="3">
        <f t="shared" si="25"/>
        <v>-7.5966850828730337E-3</v>
      </c>
      <c r="R1910" s="1"/>
    </row>
    <row r="1911" spans="1:18" x14ac:dyDescent="0.25">
      <c r="A1911" s="1">
        <v>42585</v>
      </c>
      <c r="B1911" t="s">
        <v>10</v>
      </c>
      <c r="C1911">
        <v>114.87</v>
      </c>
      <c r="D1911">
        <v>115.35</v>
      </c>
      <c r="E1911">
        <v>114.8</v>
      </c>
      <c r="F1911">
        <v>115.34</v>
      </c>
      <c r="G1911">
        <v>15011300</v>
      </c>
      <c r="J1911" t="s">
        <v>10</v>
      </c>
      <c r="K1911" s="1">
        <v>42585</v>
      </c>
      <c r="L1911">
        <v>115.34</v>
      </c>
      <c r="N1911" t="s">
        <v>7</v>
      </c>
      <c r="O1911" s="1">
        <v>42585</v>
      </c>
      <c r="P1911" s="3">
        <f>sqqq!K1632/sqqq!K1631-1</f>
        <v>-7.4024226110362967E-3</v>
      </c>
      <c r="Q1911" s="3">
        <f t="shared" si="25"/>
        <v>3.3054975643702633E-3</v>
      </c>
      <c r="R1911" s="1"/>
    </row>
    <row r="1912" spans="1:18" x14ac:dyDescent="0.25">
      <c r="A1912" s="1">
        <v>42586</v>
      </c>
      <c r="B1912" t="s">
        <v>10</v>
      </c>
      <c r="C1912">
        <v>115.3</v>
      </c>
      <c r="D1912">
        <v>115.78</v>
      </c>
      <c r="E1912">
        <v>115.03</v>
      </c>
      <c r="F1912">
        <v>115.67</v>
      </c>
      <c r="G1912">
        <v>12835300</v>
      </c>
      <c r="J1912" t="s">
        <v>10</v>
      </c>
      <c r="K1912" s="1">
        <v>42586</v>
      </c>
      <c r="L1912">
        <v>115.67</v>
      </c>
      <c r="N1912" t="s">
        <v>7</v>
      </c>
      <c r="O1912" s="1">
        <v>42586</v>
      </c>
      <c r="P1912" s="3">
        <f>sqqq!K1633/sqqq!K1632-1</f>
        <v>-2.9830508474576245E-2</v>
      </c>
      <c r="Q1912" s="3">
        <f t="shared" si="25"/>
        <v>2.8611062944339238E-3</v>
      </c>
      <c r="R1912" s="1"/>
    </row>
    <row r="1913" spans="1:18" x14ac:dyDescent="0.25">
      <c r="A1913" s="1">
        <v>42587</v>
      </c>
      <c r="B1913" t="s">
        <v>10</v>
      </c>
      <c r="C1913">
        <v>116.26</v>
      </c>
      <c r="D1913">
        <v>117.04</v>
      </c>
      <c r="E1913">
        <v>116.13</v>
      </c>
      <c r="F1913">
        <v>116.78</v>
      </c>
      <c r="G1913">
        <v>23196600</v>
      </c>
      <c r="J1913" t="s">
        <v>10</v>
      </c>
      <c r="K1913" s="1">
        <v>42587</v>
      </c>
      <c r="L1913">
        <v>116.78</v>
      </c>
      <c r="N1913" t="s">
        <v>7</v>
      </c>
      <c r="O1913" s="1">
        <v>42587</v>
      </c>
      <c r="P1913" s="3">
        <f>sqqq!K1634/sqqq!K1633-1</f>
        <v>3.4940600978337066E-3</v>
      </c>
      <c r="Q1913" s="3">
        <f t="shared" si="25"/>
        <v>9.5962652373129398E-3</v>
      </c>
      <c r="R1913" s="1"/>
    </row>
    <row r="1914" spans="1:18" x14ac:dyDescent="0.25">
      <c r="A1914" s="1">
        <v>42590</v>
      </c>
      <c r="B1914" t="s">
        <v>10</v>
      </c>
      <c r="C1914">
        <v>116.84</v>
      </c>
      <c r="D1914">
        <v>116.87</v>
      </c>
      <c r="E1914">
        <v>116.28</v>
      </c>
      <c r="F1914">
        <v>116.65</v>
      </c>
      <c r="G1914">
        <v>12358200</v>
      </c>
      <c r="J1914" t="s">
        <v>10</v>
      </c>
      <c r="K1914" s="1">
        <v>42590</v>
      </c>
      <c r="L1914">
        <v>116.65</v>
      </c>
      <c r="N1914" t="s">
        <v>7</v>
      </c>
      <c r="O1914" s="1">
        <v>42590</v>
      </c>
      <c r="P1914" s="3">
        <f>sqqq!K1635/sqqq!K1634-1</f>
        <v>-7.6601671309192154E-3</v>
      </c>
      <c r="Q1914" s="3">
        <f t="shared" si="25"/>
        <v>-1.1132043158074145E-3</v>
      </c>
      <c r="R1914" s="1"/>
    </row>
    <row r="1915" spans="1:18" x14ac:dyDescent="0.25">
      <c r="A1915" s="1">
        <v>42591</v>
      </c>
      <c r="B1915" t="s">
        <v>10</v>
      </c>
      <c r="C1915">
        <v>116.74</v>
      </c>
      <c r="D1915">
        <v>117.29</v>
      </c>
      <c r="E1915">
        <v>116.67</v>
      </c>
      <c r="F1915">
        <v>116.92</v>
      </c>
      <c r="G1915">
        <v>13276500</v>
      </c>
      <c r="J1915" t="s">
        <v>10</v>
      </c>
      <c r="K1915" s="1">
        <v>42591</v>
      </c>
      <c r="L1915">
        <v>116.92</v>
      </c>
      <c r="N1915" t="s">
        <v>7</v>
      </c>
      <c r="O1915" s="1">
        <v>42591</v>
      </c>
      <c r="P1915" s="3">
        <f>sqqq!K1636/sqqq!K1635-1</f>
        <v>7.7192982456140147E-3</v>
      </c>
      <c r="Q1915" s="3">
        <f t="shared" si="25"/>
        <v>2.3146163737677306E-3</v>
      </c>
      <c r="R1915" s="1"/>
    </row>
    <row r="1916" spans="1:18" x14ac:dyDescent="0.25">
      <c r="A1916" s="1">
        <v>42592</v>
      </c>
      <c r="B1916" t="s">
        <v>10</v>
      </c>
      <c r="C1916">
        <v>116.99</v>
      </c>
      <c r="D1916">
        <v>117.02</v>
      </c>
      <c r="E1916">
        <v>116.31</v>
      </c>
      <c r="F1916">
        <v>116.62</v>
      </c>
      <c r="G1916">
        <v>14688400</v>
      </c>
      <c r="J1916" t="s">
        <v>10</v>
      </c>
      <c r="K1916" s="1">
        <v>42592</v>
      </c>
      <c r="L1916">
        <v>116.62</v>
      </c>
      <c r="N1916" t="s">
        <v>7</v>
      </c>
      <c r="O1916" s="1">
        <v>42592</v>
      </c>
      <c r="P1916" s="3">
        <f>sqqq!K1637/sqqq!K1636-1</f>
        <v>-1.1838440111420656E-2</v>
      </c>
      <c r="Q1916" s="3">
        <f t="shared" si="25"/>
        <v>-2.5658569962366817E-3</v>
      </c>
      <c r="R1916" s="1"/>
    </row>
    <row r="1917" spans="1:18" x14ac:dyDescent="0.25">
      <c r="A1917" s="1">
        <v>42593</v>
      </c>
      <c r="B1917" t="s">
        <v>10</v>
      </c>
      <c r="C1917">
        <v>117.02</v>
      </c>
      <c r="D1917">
        <v>117.37</v>
      </c>
      <c r="E1917">
        <v>116.78</v>
      </c>
      <c r="F1917">
        <v>117.12</v>
      </c>
      <c r="G1917">
        <v>12969800</v>
      </c>
      <c r="J1917" t="s">
        <v>10</v>
      </c>
      <c r="K1917" s="1">
        <v>42593</v>
      </c>
      <c r="L1917">
        <v>117.12</v>
      </c>
      <c r="N1917" t="s">
        <v>7</v>
      </c>
      <c r="O1917" s="1">
        <v>42593</v>
      </c>
      <c r="P1917" s="3">
        <f>sqqq!K1638/sqqq!K1637-1</f>
        <v>-2.8188865398167673E-3</v>
      </c>
      <c r="Q1917" s="3">
        <f t="shared" si="25"/>
        <v>4.287429257417319E-3</v>
      </c>
      <c r="R1917" s="1"/>
    </row>
    <row r="1918" spans="1:18" x14ac:dyDescent="0.25">
      <c r="A1918" s="1">
        <v>42594</v>
      </c>
      <c r="B1918" t="s">
        <v>10</v>
      </c>
      <c r="C1918">
        <v>116.92</v>
      </c>
      <c r="D1918">
        <v>117.21</v>
      </c>
      <c r="E1918">
        <v>116.79</v>
      </c>
      <c r="F1918">
        <v>117.2</v>
      </c>
      <c r="G1918">
        <v>19379000</v>
      </c>
      <c r="J1918" t="s">
        <v>10</v>
      </c>
      <c r="K1918" s="1">
        <v>42594</v>
      </c>
      <c r="L1918">
        <v>117.2</v>
      </c>
      <c r="N1918" t="s">
        <v>7</v>
      </c>
      <c r="O1918" s="1">
        <v>42594</v>
      </c>
      <c r="P1918" s="3">
        <f>sqqq!K1639/sqqq!K1638-1</f>
        <v>-1.2014134275618371E-2</v>
      </c>
      <c r="Q1918" s="3">
        <f t="shared" si="25"/>
        <v>6.8306010928953498E-4</v>
      </c>
      <c r="R1918" s="1"/>
    </row>
    <row r="1919" spans="1:18" x14ac:dyDescent="0.25">
      <c r="A1919" s="1">
        <v>42597</v>
      </c>
      <c r="B1919" t="s">
        <v>10</v>
      </c>
      <c r="C1919">
        <v>117.35</v>
      </c>
      <c r="D1919">
        <v>117.97</v>
      </c>
      <c r="E1919">
        <v>117.31</v>
      </c>
      <c r="F1919">
        <v>117.7</v>
      </c>
      <c r="G1919">
        <v>11777800</v>
      </c>
      <c r="J1919" t="s">
        <v>10</v>
      </c>
      <c r="K1919" s="1">
        <v>42597</v>
      </c>
      <c r="L1919">
        <v>117.7</v>
      </c>
      <c r="N1919" t="s">
        <v>7</v>
      </c>
      <c r="O1919" s="1">
        <v>42597</v>
      </c>
      <c r="P1919" s="3">
        <f>sqqq!K1640/sqqq!K1639-1</f>
        <v>1.5021459227467782E-2</v>
      </c>
      <c r="Q1919" s="3">
        <f t="shared" si="25"/>
        <v>4.2662116040954601E-3</v>
      </c>
      <c r="R1919" s="1"/>
    </row>
    <row r="1920" spans="1:18" x14ac:dyDescent="0.25">
      <c r="A1920" s="1">
        <v>42598</v>
      </c>
      <c r="B1920" t="s">
        <v>10</v>
      </c>
      <c r="C1920">
        <v>117.48</v>
      </c>
      <c r="D1920">
        <v>117.49</v>
      </c>
      <c r="E1920">
        <v>117.03</v>
      </c>
      <c r="F1920">
        <v>117.05</v>
      </c>
      <c r="G1920">
        <v>14161400</v>
      </c>
      <c r="J1920" t="s">
        <v>10</v>
      </c>
      <c r="K1920" s="1">
        <v>42598</v>
      </c>
      <c r="L1920">
        <v>117.05</v>
      </c>
      <c r="N1920" t="s">
        <v>7</v>
      </c>
      <c r="O1920" s="1">
        <v>42598</v>
      </c>
      <c r="P1920" s="3">
        <f>sqqq!K1641/sqqq!K1640-1</f>
        <v>-4.2283298097250954E-3</v>
      </c>
      <c r="Q1920" s="3">
        <f t="shared" si="25"/>
        <v>-5.5225148683093472E-3</v>
      </c>
      <c r="R1920" s="1"/>
    </row>
    <row r="1921" spans="1:18" x14ac:dyDescent="0.25">
      <c r="A1921" s="1">
        <v>42599</v>
      </c>
      <c r="B1921" t="s">
        <v>10</v>
      </c>
      <c r="C1921">
        <v>117.08</v>
      </c>
      <c r="D1921">
        <v>117.3</v>
      </c>
      <c r="E1921">
        <v>116.43</v>
      </c>
      <c r="F1921">
        <v>117.26</v>
      </c>
      <c r="G1921">
        <v>15980300</v>
      </c>
      <c r="J1921" t="s">
        <v>10</v>
      </c>
      <c r="K1921" s="1">
        <v>42599</v>
      </c>
      <c r="L1921">
        <v>117.26</v>
      </c>
      <c r="N1921" t="s">
        <v>7</v>
      </c>
      <c r="O1921" s="1">
        <v>42599</v>
      </c>
      <c r="P1921" s="3">
        <f>sqqq!K1642/sqqq!K1641-1</f>
        <v>-7.0771408351033571E-4</v>
      </c>
      <c r="Q1921" s="3">
        <f t="shared" si="25"/>
        <v>1.7941050832979144E-3</v>
      </c>
      <c r="R1921" s="1"/>
    </row>
    <row r="1922" spans="1:18" x14ac:dyDescent="0.25">
      <c r="A1922" s="1">
        <v>42600</v>
      </c>
      <c r="B1922" t="s">
        <v>10</v>
      </c>
      <c r="C1922">
        <v>117.15</v>
      </c>
      <c r="D1922">
        <v>117.46</v>
      </c>
      <c r="E1922">
        <v>116.95</v>
      </c>
      <c r="F1922">
        <v>117.29</v>
      </c>
      <c r="G1922">
        <v>10036300</v>
      </c>
      <c r="J1922" t="s">
        <v>10</v>
      </c>
      <c r="K1922" s="1">
        <v>42600</v>
      </c>
      <c r="L1922">
        <v>117.29</v>
      </c>
      <c r="N1922" t="s">
        <v>7</v>
      </c>
      <c r="O1922" s="1">
        <v>42600</v>
      </c>
      <c r="P1922" s="3">
        <f>sqqq!K1643/sqqq!K1642-1</f>
        <v>7.0821529745046519E-4</v>
      </c>
      <c r="Q1922" s="3">
        <f t="shared" si="25"/>
        <v>2.5584171925641108E-4</v>
      </c>
      <c r="R1922" s="1"/>
    </row>
    <row r="1923" spans="1:18" x14ac:dyDescent="0.25">
      <c r="A1923" s="1">
        <v>42601</v>
      </c>
      <c r="B1923" t="s">
        <v>10</v>
      </c>
      <c r="C1923">
        <v>117.08</v>
      </c>
      <c r="D1923">
        <v>117.52</v>
      </c>
      <c r="E1923">
        <v>116.76</v>
      </c>
      <c r="F1923">
        <v>117.26</v>
      </c>
      <c r="G1923">
        <v>18743000</v>
      </c>
      <c r="J1923" t="s">
        <v>10</v>
      </c>
      <c r="K1923" s="1">
        <v>42601</v>
      </c>
      <c r="L1923">
        <v>117.26</v>
      </c>
      <c r="N1923" t="s">
        <v>7</v>
      </c>
      <c r="O1923" s="1">
        <v>42601</v>
      </c>
      <c r="P1923" s="3">
        <f>sqqq!K1644/sqqq!K1643-1</f>
        <v>-1.4154281670206714E-3</v>
      </c>
      <c r="Q1923" s="3">
        <f t="shared" si="25"/>
        <v>-2.5577628101292049E-4</v>
      </c>
      <c r="R1923" s="1"/>
    </row>
    <row r="1924" spans="1:18" x14ac:dyDescent="0.25">
      <c r="A1924" s="1">
        <v>42604</v>
      </c>
      <c r="B1924" t="s">
        <v>10</v>
      </c>
      <c r="C1924">
        <v>117.09</v>
      </c>
      <c r="D1924">
        <v>117.55</v>
      </c>
      <c r="E1924">
        <v>116.87</v>
      </c>
      <c r="F1924">
        <v>117.35</v>
      </c>
      <c r="G1924">
        <v>14500600</v>
      </c>
      <c r="J1924" t="s">
        <v>10</v>
      </c>
      <c r="K1924" s="1">
        <v>42604</v>
      </c>
      <c r="L1924">
        <v>117.35</v>
      </c>
      <c r="N1924" t="s">
        <v>7</v>
      </c>
      <c r="O1924" s="1">
        <v>42604</v>
      </c>
      <c r="P1924" s="3">
        <f>sqqq!K1645/sqqq!K1644-1</f>
        <v>-6.3784549964563952E-3</v>
      </c>
      <c r="Q1924" s="3">
        <f t="shared" si="25"/>
        <v>7.675251577690112E-4</v>
      </c>
      <c r="R1924" s="1"/>
    </row>
    <row r="1925" spans="1:18" x14ac:dyDescent="0.25">
      <c r="A1925" s="1">
        <v>42605</v>
      </c>
      <c r="B1925" t="s">
        <v>10</v>
      </c>
      <c r="C1925">
        <v>117.81</v>
      </c>
      <c r="D1925">
        <v>118.01</v>
      </c>
      <c r="E1925">
        <v>117.51</v>
      </c>
      <c r="F1925">
        <v>117.56</v>
      </c>
      <c r="G1925">
        <v>11997900</v>
      </c>
      <c r="J1925" t="s">
        <v>10</v>
      </c>
      <c r="K1925" s="1">
        <v>42605</v>
      </c>
      <c r="L1925">
        <v>117.56</v>
      </c>
      <c r="N1925" t="s">
        <v>7</v>
      </c>
      <c r="O1925" s="1">
        <v>42605</v>
      </c>
      <c r="P1925" s="3">
        <f>sqqq!K1646/sqqq!K1645-1</f>
        <v>2.0684736091298284E-2</v>
      </c>
      <c r="Q1925" s="3">
        <f t="shared" si="25"/>
        <v>1.7895185342990949E-3</v>
      </c>
      <c r="R1925" s="1"/>
    </row>
    <row r="1926" spans="1:18" x14ac:dyDescent="0.25">
      <c r="A1926" s="1">
        <v>42606</v>
      </c>
      <c r="B1926" t="s">
        <v>10</v>
      </c>
      <c r="C1926">
        <v>117.48</v>
      </c>
      <c r="D1926">
        <v>117.64</v>
      </c>
      <c r="E1926">
        <v>116.41</v>
      </c>
      <c r="F1926">
        <v>116.8</v>
      </c>
      <c r="G1926">
        <v>17728700</v>
      </c>
      <c r="J1926" t="s">
        <v>10</v>
      </c>
      <c r="K1926" s="1">
        <v>42606</v>
      </c>
      <c r="L1926">
        <v>116.8</v>
      </c>
      <c r="N1926" t="s">
        <v>7</v>
      </c>
      <c r="O1926" s="1">
        <v>42606</v>
      </c>
      <c r="P1926" s="3">
        <f>sqqq!K1647/sqqq!K1646-1</f>
        <v>3.4940600978337066E-3</v>
      </c>
      <c r="Q1926" s="3">
        <f t="shared" si="25"/>
        <v>-6.464783940115737E-3</v>
      </c>
      <c r="R1926" s="1"/>
    </row>
    <row r="1927" spans="1:18" x14ac:dyDescent="0.25">
      <c r="A1927" s="1">
        <v>42607</v>
      </c>
      <c r="B1927" t="s">
        <v>10</v>
      </c>
      <c r="C1927">
        <v>116.5</v>
      </c>
      <c r="D1927">
        <v>116.97</v>
      </c>
      <c r="E1927">
        <v>116.36</v>
      </c>
      <c r="F1927">
        <v>116.61</v>
      </c>
      <c r="G1927">
        <v>24266300</v>
      </c>
      <c r="J1927" t="s">
        <v>10</v>
      </c>
      <c r="K1927" s="1">
        <v>42607</v>
      </c>
      <c r="L1927">
        <v>116.61</v>
      </c>
      <c r="N1927" t="s">
        <v>7</v>
      </c>
      <c r="O1927" s="1">
        <v>42607</v>
      </c>
      <c r="P1927" s="3">
        <f>sqqq!K1648/sqqq!K1647-1</f>
        <v>-4.1782729805013297E-3</v>
      </c>
      <c r="Q1927" s="3">
        <f t="shared" si="25"/>
        <v>-1.6267123287670993E-3</v>
      </c>
      <c r="R1927" s="1"/>
    </row>
    <row r="1928" spans="1:18" x14ac:dyDescent="0.25">
      <c r="A1928" s="1">
        <v>42608</v>
      </c>
      <c r="B1928" t="s">
        <v>10</v>
      </c>
      <c r="C1928">
        <v>116.65</v>
      </c>
      <c r="D1928">
        <v>117.54</v>
      </c>
      <c r="E1928">
        <v>116.08</v>
      </c>
      <c r="F1928">
        <v>116.78</v>
      </c>
      <c r="G1928">
        <v>23896000</v>
      </c>
      <c r="J1928" t="s">
        <v>10</v>
      </c>
      <c r="K1928" s="1">
        <v>42608</v>
      </c>
      <c r="L1928">
        <v>116.78</v>
      </c>
      <c r="N1928" t="s">
        <v>7</v>
      </c>
      <c r="O1928" s="1">
        <v>42608</v>
      </c>
      <c r="P1928" s="3">
        <f>sqqq!K1649/sqqq!K1648-1</f>
        <v>-4.1958041958042314E-3</v>
      </c>
      <c r="Q1928" s="3">
        <f t="shared" si="25"/>
        <v>1.4578509561786746E-3</v>
      </c>
      <c r="R1928" s="1"/>
    </row>
    <row r="1929" spans="1:18" x14ac:dyDescent="0.25">
      <c r="A1929" s="1">
        <v>42611</v>
      </c>
      <c r="B1929" t="s">
        <v>10</v>
      </c>
      <c r="C1929">
        <v>116.81</v>
      </c>
      <c r="D1929">
        <v>117.25</v>
      </c>
      <c r="E1929">
        <v>116.79</v>
      </c>
      <c r="F1929">
        <v>116.94</v>
      </c>
      <c r="G1929">
        <v>11184900</v>
      </c>
      <c r="J1929" t="s">
        <v>10</v>
      </c>
      <c r="K1929" s="1">
        <v>42611</v>
      </c>
      <c r="L1929">
        <v>116.94</v>
      </c>
      <c r="N1929" t="s">
        <v>7</v>
      </c>
      <c r="O1929" s="1">
        <v>42611</v>
      </c>
      <c r="P1929" s="3">
        <f>sqqq!K1650/sqqq!K1649-1</f>
        <v>9.1292134831459926E-3</v>
      </c>
      <c r="Q1929" s="3">
        <f t="shared" si="25"/>
        <v>1.3700976194552794E-3</v>
      </c>
      <c r="R1929" s="1"/>
    </row>
    <row r="1930" spans="1:18" x14ac:dyDescent="0.25">
      <c r="A1930" s="1">
        <v>42612</v>
      </c>
      <c r="B1930" t="s">
        <v>10</v>
      </c>
      <c r="C1930">
        <v>116.75</v>
      </c>
      <c r="D1930">
        <v>117.09</v>
      </c>
      <c r="E1930">
        <v>116.16</v>
      </c>
      <c r="F1930">
        <v>116.56</v>
      </c>
      <c r="G1930">
        <v>19843300</v>
      </c>
      <c r="J1930" t="s">
        <v>10</v>
      </c>
      <c r="K1930" s="1">
        <v>42612</v>
      </c>
      <c r="L1930">
        <v>116.56</v>
      </c>
      <c r="N1930" t="s">
        <v>7</v>
      </c>
      <c r="O1930" s="1">
        <v>42612</v>
      </c>
      <c r="P1930" s="3">
        <f>sqqq!K1651/sqqq!K1650-1</f>
        <v>3.479471120389821E-3</v>
      </c>
      <c r="Q1930" s="3">
        <f t="shared" si="25"/>
        <v>-3.249529673336693E-3</v>
      </c>
      <c r="R1930" s="1"/>
    </row>
    <row r="1931" spans="1:18" x14ac:dyDescent="0.25">
      <c r="A1931" s="1">
        <v>42613</v>
      </c>
      <c r="B1931" t="s">
        <v>10</v>
      </c>
      <c r="C1931">
        <v>116.38</v>
      </c>
      <c r="D1931">
        <v>116.56</v>
      </c>
      <c r="E1931">
        <v>115.95</v>
      </c>
      <c r="F1931">
        <v>116.44</v>
      </c>
      <c r="G1931">
        <v>16169800</v>
      </c>
      <c r="J1931" t="s">
        <v>10</v>
      </c>
      <c r="K1931" s="1">
        <v>42613</v>
      </c>
      <c r="L1931">
        <v>116.44</v>
      </c>
      <c r="N1931" t="s">
        <v>7</v>
      </c>
      <c r="O1931" s="1">
        <v>42613</v>
      </c>
      <c r="P1931" s="3">
        <f>sqqq!K1652/sqqq!K1651-1</f>
        <v>-6.9348127600554754E-3</v>
      </c>
      <c r="Q1931" s="3">
        <f t="shared" si="25"/>
        <v>-1.0295126973233204E-3</v>
      </c>
      <c r="R1931" s="1"/>
    </row>
    <row r="1932" spans="1:18" x14ac:dyDescent="0.25">
      <c r="A1932" s="1">
        <v>42614</v>
      </c>
      <c r="B1932" t="s">
        <v>10</v>
      </c>
      <c r="C1932">
        <v>116.48</v>
      </c>
      <c r="D1932">
        <v>116.88</v>
      </c>
      <c r="E1932">
        <v>115.91</v>
      </c>
      <c r="F1932">
        <v>116.74</v>
      </c>
      <c r="G1932">
        <v>20944700</v>
      </c>
      <c r="J1932" t="s">
        <v>10</v>
      </c>
      <c r="K1932" s="1">
        <v>42614</v>
      </c>
      <c r="L1932">
        <v>116.74</v>
      </c>
      <c r="N1932" t="s">
        <v>7</v>
      </c>
      <c r="O1932" s="1">
        <v>42614</v>
      </c>
      <c r="P1932" s="3">
        <f>sqqq!K1653/sqqq!K1652-1</f>
        <v>-9.7765363128492488E-3</v>
      </c>
      <c r="Q1932" s="3">
        <f t="shared" si="25"/>
        <v>2.5764342150462749E-3</v>
      </c>
      <c r="R1932" s="1"/>
    </row>
    <row r="1933" spans="1:18" x14ac:dyDescent="0.25">
      <c r="A1933" s="1">
        <v>42615</v>
      </c>
      <c r="B1933" t="s">
        <v>10</v>
      </c>
      <c r="C1933">
        <v>117.32</v>
      </c>
      <c r="D1933">
        <v>117.56</v>
      </c>
      <c r="E1933">
        <v>116.68</v>
      </c>
      <c r="F1933">
        <v>117.12</v>
      </c>
      <c r="G1933">
        <v>18088200</v>
      </c>
      <c r="J1933" t="s">
        <v>10</v>
      </c>
      <c r="K1933" s="1">
        <v>42615</v>
      </c>
      <c r="L1933">
        <v>117.12</v>
      </c>
      <c r="N1933" t="s">
        <v>7</v>
      </c>
      <c r="O1933" s="1">
        <v>42615</v>
      </c>
      <c r="P1933" s="3">
        <f>sqqq!K1654/sqqq!K1653-1</f>
        <v>-1.9040902679830718E-2</v>
      </c>
      <c r="Q1933" s="3">
        <f t="shared" si="25"/>
        <v>3.2550967962996502E-3</v>
      </c>
      <c r="R1933" s="1"/>
    </row>
    <row r="1934" spans="1:18" x14ac:dyDescent="0.25">
      <c r="A1934" s="1">
        <v>42619</v>
      </c>
      <c r="B1934" t="s">
        <v>10</v>
      </c>
      <c r="C1934">
        <v>117.32</v>
      </c>
      <c r="D1934">
        <v>117.85</v>
      </c>
      <c r="E1934">
        <v>117.06</v>
      </c>
      <c r="F1934">
        <v>117.85</v>
      </c>
      <c r="G1934">
        <v>18525200</v>
      </c>
      <c r="J1934" t="s">
        <v>10</v>
      </c>
      <c r="K1934" s="1">
        <v>42619</v>
      </c>
      <c r="L1934">
        <v>117.85</v>
      </c>
      <c r="N1934" t="s">
        <v>7</v>
      </c>
      <c r="O1934" s="1">
        <v>42619</v>
      </c>
      <c r="P1934" s="3">
        <f>sqqq!K1655/sqqq!K1654-1</f>
        <v>-1.4378145219265948E-3</v>
      </c>
      <c r="Q1934" s="3">
        <f t="shared" si="25"/>
        <v>6.2329234972675618E-3</v>
      </c>
      <c r="R1934" s="1"/>
    </row>
    <row r="1935" spans="1:18" x14ac:dyDescent="0.25">
      <c r="A1935" s="1">
        <v>42620</v>
      </c>
      <c r="B1935" t="s">
        <v>10</v>
      </c>
      <c r="C1935">
        <v>117.96</v>
      </c>
      <c r="D1935">
        <v>118.12</v>
      </c>
      <c r="E1935">
        <v>117.47</v>
      </c>
      <c r="F1935">
        <v>117.92</v>
      </c>
      <c r="G1935">
        <v>17546900</v>
      </c>
      <c r="J1935" t="s">
        <v>10</v>
      </c>
      <c r="K1935" s="1">
        <v>42620</v>
      </c>
      <c r="L1935">
        <v>117.92</v>
      </c>
      <c r="N1935" t="s">
        <v>7</v>
      </c>
      <c r="O1935" s="1">
        <v>42620</v>
      </c>
      <c r="P1935" s="3">
        <f>sqqq!K1656/sqqq!K1655-1</f>
        <v>1.7278617710583255E-2</v>
      </c>
      <c r="Q1935" s="3">
        <f t="shared" si="25"/>
        <v>5.9397539244798736E-4</v>
      </c>
      <c r="R1935" s="1"/>
    </row>
    <row r="1936" spans="1:18" x14ac:dyDescent="0.25">
      <c r="A1936" s="1">
        <v>42621</v>
      </c>
      <c r="B1936" t="s">
        <v>10</v>
      </c>
      <c r="C1936">
        <v>117.57</v>
      </c>
      <c r="D1936">
        <v>117.6</v>
      </c>
      <c r="E1936">
        <v>116.92</v>
      </c>
      <c r="F1936">
        <v>117.23</v>
      </c>
      <c r="G1936">
        <v>20125300</v>
      </c>
      <c r="J1936" t="s">
        <v>10</v>
      </c>
      <c r="K1936" s="1">
        <v>42621</v>
      </c>
      <c r="L1936">
        <v>117.23</v>
      </c>
      <c r="N1936" t="s">
        <v>7</v>
      </c>
      <c r="O1936" s="1">
        <v>42621</v>
      </c>
      <c r="P1936" s="3">
        <f>sqqq!K1657/sqqq!K1656-1</f>
        <v>7.5017692852087592E-2</v>
      </c>
      <c r="Q1936" s="3">
        <f t="shared" si="25"/>
        <v>-5.8514246947082293E-3</v>
      </c>
      <c r="R1936" s="1"/>
    </row>
    <row r="1937" spans="1:18" x14ac:dyDescent="0.25">
      <c r="A1937" s="1">
        <v>42622</v>
      </c>
      <c r="B1937" t="s">
        <v>10</v>
      </c>
      <c r="C1937">
        <v>116.25</v>
      </c>
      <c r="D1937">
        <v>116.51</v>
      </c>
      <c r="E1937">
        <v>114.26</v>
      </c>
      <c r="F1937">
        <v>114.28</v>
      </c>
      <c r="G1937">
        <v>50813300</v>
      </c>
      <c r="J1937" t="s">
        <v>10</v>
      </c>
      <c r="K1937" s="1">
        <v>42622</v>
      </c>
      <c r="L1937">
        <v>114.28</v>
      </c>
      <c r="N1937" t="s">
        <v>7</v>
      </c>
      <c r="O1937" s="1">
        <v>42622</v>
      </c>
      <c r="P1937" s="3">
        <f>sqqq!K1658/sqqq!K1657-1</f>
        <v>-5.3324555628702974E-2</v>
      </c>
      <c r="Q1937" s="3">
        <f t="shared" si="25"/>
        <v>-2.5164207114219961E-2</v>
      </c>
      <c r="R1937" s="1"/>
    </row>
    <row r="1938" spans="1:18" x14ac:dyDescent="0.25">
      <c r="A1938" s="1">
        <v>42625</v>
      </c>
      <c r="B1938" t="s">
        <v>10</v>
      </c>
      <c r="C1938">
        <v>113.64</v>
      </c>
      <c r="D1938">
        <v>116.49</v>
      </c>
      <c r="E1938">
        <v>113.63</v>
      </c>
      <c r="F1938">
        <v>116.33</v>
      </c>
      <c r="G1938">
        <v>39646000</v>
      </c>
      <c r="J1938" t="s">
        <v>10</v>
      </c>
      <c r="K1938" s="1">
        <v>42625</v>
      </c>
      <c r="L1938">
        <v>116.33</v>
      </c>
      <c r="N1938" t="s">
        <v>7</v>
      </c>
      <c r="O1938" s="1">
        <v>42625</v>
      </c>
      <c r="P1938" s="3">
        <f>sqqq!K1659/sqqq!K1658-1</f>
        <v>2.6425591098748091E-2</v>
      </c>
      <c r="Q1938" s="3">
        <f t="shared" si="25"/>
        <v>1.7938396919845889E-2</v>
      </c>
      <c r="R1938" s="1"/>
    </row>
    <row r="1939" spans="1:18" x14ac:dyDescent="0.25">
      <c r="A1939" s="1">
        <v>42626</v>
      </c>
      <c r="B1939" t="s">
        <v>10</v>
      </c>
      <c r="C1939">
        <v>115.75</v>
      </c>
      <c r="D1939">
        <v>116.09</v>
      </c>
      <c r="E1939">
        <v>114.73</v>
      </c>
      <c r="F1939">
        <v>115.29</v>
      </c>
      <c r="G1939">
        <v>45863900</v>
      </c>
      <c r="J1939" t="s">
        <v>10</v>
      </c>
      <c r="K1939" s="1">
        <v>42626</v>
      </c>
      <c r="L1939">
        <v>115.29</v>
      </c>
      <c r="N1939" t="s">
        <v>7</v>
      </c>
      <c r="O1939" s="1">
        <v>42626</v>
      </c>
      <c r="P1939" s="3">
        <f>sqqq!K1660/sqqq!K1659-1</f>
        <v>-1.490514905149054E-2</v>
      </c>
      <c r="Q1939" s="3">
        <f t="shared" si="25"/>
        <v>-8.9400842431014427E-3</v>
      </c>
      <c r="R1939" s="1"/>
    </row>
    <row r="1940" spans="1:18" x14ac:dyDescent="0.25">
      <c r="A1940" s="1">
        <v>42627</v>
      </c>
      <c r="B1940" t="s">
        <v>10</v>
      </c>
      <c r="C1940">
        <v>115.41</v>
      </c>
      <c r="D1940">
        <v>116.47</v>
      </c>
      <c r="E1940">
        <v>115.38</v>
      </c>
      <c r="F1940">
        <v>115.84</v>
      </c>
      <c r="G1940">
        <v>28221800</v>
      </c>
      <c r="J1940" t="s">
        <v>10</v>
      </c>
      <c r="K1940" s="1">
        <v>42627</v>
      </c>
      <c r="L1940">
        <v>115.84</v>
      </c>
      <c r="N1940" t="s">
        <v>7</v>
      </c>
      <c r="O1940" s="1">
        <v>42627</v>
      </c>
      <c r="P1940" s="3">
        <f>sqqq!K1661/sqqq!K1660-1</f>
        <v>-4.5392022008252986E-2</v>
      </c>
      <c r="Q1940" s="3">
        <f t="shared" si="25"/>
        <v>4.770578541070325E-3</v>
      </c>
      <c r="R1940" s="1"/>
    </row>
    <row r="1941" spans="1:18" x14ac:dyDescent="0.25">
      <c r="A1941" s="1">
        <v>42628</v>
      </c>
      <c r="B1941" t="s">
        <v>10</v>
      </c>
      <c r="C1941">
        <v>115.87</v>
      </c>
      <c r="D1941">
        <v>117.82</v>
      </c>
      <c r="E1941">
        <v>115.86</v>
      </c>
      <c r="F1941">
        <v>117.64</v>
      </c>
      <c r="G1941">
        <v>38521400</v>
      </c>
      <c r="J1941" t="s">
        <v>10</v>
      </c>
      <c r="K1941" s="1">
        <v>42628</v>
      </c>
      <c r="L1941">
        <v>117.64</v>
      </c>
      <c r="N1941" t="s">
        <v>7</v>
      </c>
      <c r="O1941" s="1">
        <v>42628</v>
      </c>
      <c r="P1941" s="3">
        <f>sqqq!K1662/sqqq!K1661-1</f>
        <v>2.161383285302465E-3</v>
      </c>
      <c r="Q1941" s="3">
        <f t="shared" si="25"/>
        <v>1.5538674033149125E-2</v>
      </c>
      <c r="R1941" s="1"/>
    </row>
    <row r="1942" spans="1:18" x14ac:dyDescent="0.25">
      <c r="A1942" s="1">
        <v>42629</v>
      </c>
      <c r="B1942" t="s">
        <v>10</v>
      </c>
      <c r="C1942">
        <v>117.22</v>
      </c>
      <c r="D1942">
        <v>117.41</v>
      </c>
      <c r="E1942">
        <v>116.71</v>
      </c>
      <c r="F1942">
        <v>117.29</v>
      </c>
      <c r="G1942">
        <v>27596500</v>
      </c>
      <c r="J1942" t="s">
        <v>10</v>
      </c>
      <c r="K1942" s="1">
        <v>42629</v>
      </c>
      <c r="L1942">
        <v>117.29</v>
      </c>
      <c r="N1942" t="s">
        <v>7</v>
      </c>
      <c r="O1942" s="1">
        <v>42629</v>
      </c>
      <c r="P1942" s="3">
        <f>sqqq!K1663/sqqq!K1662-1</f>
        <v>1.078360891444996E-2</v>
      </c>
      <c r="Q1942" s="3">
        <f t="shared" si="25"/>
        <v>-2.9751785107106077E-3</v>
      </c>
      <c r="R1942" s="1"/>
    </row>
    <row r="1943" spans="1:18" x14ac:dyDescent="0.25">
      <c r="A1943" s="1">
        <v>42632</v>
      </c>
      <c r="B1943" t="s">
        <v>10</v>
      </c>
      <c r="C1943">
        <v>117.59</v>
      </c>
      <c r="D1943">
        <v>117.95</v>
      </c>
      <c r="E1943">
        <v>116.55</v>
      </c>
      <c r="F1943">
        <v>116.78</v>
      </c>
      <c r="G1943">
        <v>16222900</v>
      </c>
      <c r="J1943" t="s">
        <v>10</v>
      </c>
      <c r="K1943" s="1">
        <v>42632</v>
      </c>
      <c r="L1943">
        <v>116.78</v>
      </c>
      <c r="N1943" t="s">
        <v>7</v>
      </c>
      <c r="O1943" s="1">
        <v>42632</v>
      </c>
      <c r="P1943" s="3">
        <f>sqqq!K1664/sqqq!K1663-1</f>
        <v>-4.978662873399764E-3</v>
      </c>
      <c r="Q1943" s="3">
        <f t="shared" si="25"/>
        <v>-4.3481967772188712E-3</v>
      </c>
      <c r="R1943" s="1"/>
    </row>
    <row r="1944" spans="1:18" x14ac:dyDescent="0.25">
      <c r="A1944" s="1">
        <v>42633</v>
      </c>
      <c r="B1944" t="s">
        <v>10</v>
      </c>
      <c r="C1944">
        <v>117.2</v>
      </c>
      <c r="D1944">
        <v>117.48</v>
      </c>
      <c r="E1944">
        <v>116.8</v>
      </c>
      <c r="F1944">
        <v>117</v>
      </c>
      <c r="G1944">
        <v>18078600</v>
      </c>
      <c r="J1944" t="s">
        <v>10</v>
      </c>
      <c r="K1944" s="1">
        <v>42633</v>
      </c>
      <c r="L1944">
        <v>117</v>
      </c>
      <c r="N1944" t="s">
        <v>7</v>
      </c>
      <c r="O1944" s="1">
        <v>42633</v>
      </c>
      <c r="P1944" s="3">
        <f>sqqq!K1665/sqqq!K1664-1</f>
        <v>-2.9306647605432445E-2</v>
      </c>
      <c r="Q1944" s="3">
        <f t="shared" si="25"/>
        <v>1.8838842267512312E-3</v>
      </c>
      <c r="R1944" s="1"/>
    </row>
    <row r="1945" spans="1:18" x14ac:dyDescent="0.25">
      <c r="A1945" s="1">
        <v>42634</v>
      </c>
      <c r="B1945" t="s">
        <v>10</v>
      </c>
      <c r="C1945">
        <v>117.5</v>
      </c>
      <c r="D1945">
        <v>118.32</v>
      </c>
      <c r="E1945">
        <v>116.81</v>
      </c>
      <c r="F1945">
        <v>118.15</v>
      </c>
      <c r="G1945">
        <v>31546800</v>
      </c>
      <c r="J1945" t="s">
        <v>10</v>
      </c>
      <c r="K1945" s="1">
        <v>42634</v>
      </c>
      <c r="L1945">
        <v>118.15</v>
      </c>
      <c r="N1945" t="s">
        <v>7</v>
      </c>
      <c r="O1945" s="1">
        <v>42634</v>
      </c>
      <c r="P1945" s="3">
        <f>sqqq!K1666/sqqq!K1665-1</f>
        <v>-2.3564064801178231E-2</v>
      </c>
      <c r="Q1945" s="3">
        <f t="shared" si="25"/>
        <v>9.8290598290597941E-3</v>
      </c>
      <c r="R1945" s="1"/>
    </row>
    <row r="1946" spans="1:18" x14ac:dyDescent="0.25">
      <c r="A1946" s="1">
        <v>42635</v>
      </c>
      <c r="B1946" t="s">
        <v>10</v>
      </c>
      <c r="C1946">
        <v>118.84</v>
      </c>
      <c r="D1946">
        <v>119.22</v>
      </c>
      <c r="E1946">
        <v>118.72</v>
      </c>
      <c r="F1946">
        <v>119.09</v>
      </c>
      <c r="G1946">
        <v>22614400</v>
      </c>
      <c r="J1946" t="s">
        <v>10</v>
      </c>
      <c r="K1946" s="1">
        <v>42635</v>
      </c>
      <c r="L1946">
        <v>119.09</v>
      </c>
      <c r="N1946" t="s">
        <v>7</v>
      </c>
      <c r="O1946" s="1">
        <v>42635</v>
      </c>
      <c r="P1946" s="3">
        <f>sqqq!K1667/sqqq!K1666-1</f>
        <v>1.8853695324283493E-2</v>
      </c>
      <c r="Q1946" s="3">
        <f t="shared" si="25"/>
        <v>7.9559881506559016E-3</v>
      </c>
      <c r="R1946" s="1"/>
    </row>
    <row r="1947" spans="1:18" x14ac:dyDescent="0.25">
      <c r="A1947" s="1">
        <v>42636</v>
      </c>
      <c r="B1947" t="s">
        <v>10</v>
      </c>
      <c r="C1947">
        <v>119</v>
      </c>
      <c r="D1947">
        <v>119</v>
      </c>
      <c r="E1947">
        <v>118.16</v>
      </c>
      <c r="F1947">
        <v>118.33</v>
      </c>
      <c r="G1947">
        <v>22213400</v>
      </c>
      <c r="J1947" t="s">
        <v>10</v>
      </c>
      <c r="K1947" s="1">
        <v>42636</v>
      </c>
      <c r="L1947">
        <v>118.33</v>
      </c>
      <c r="N1947" t="s">
        <v>7</v>
      </c>
      <c r="O1947" s="1">
        <v>42636</v>
      </c>
      <c r="P1947" s="3">
        <f>sqqq!K1668/sqqq!K1667-1</f>
        <v>2.5166543301258226E-2</v>
      </c>
      <c r="Q1947" s="3">
        <f t="shared" ref="Q1947:Q2010" si="26">F1947/F1946-1</f>
        <v>-6.3817281047947594E-3</v>
      </c>
      <c r="R1947" s="1"/>
    </row>
    <row r="1948" spans="1:18" x14ac:dyDescent="0.25">
      <c r="A1948" s="1">
        <v>42639</v>
      </c>
      <c r="B1948" t="s">
        <v>10</v>
      </c>
      <c r="C1948">
        <v>117.66</v>
      </c>
      <c r="D1948">
        <v>117.8</v>
      </c>
      <c r="E1948">
        <v>117.17</v>
      </c>
      <c r="F1948">
        <v>117.34</v>
      </c>
      <c r="G1948">
        <v>16403900</v>
      </c>
      <c r="J1948" t="s">
        <v>10</v>
      </c>
      <c r="K1948" s="1">
        <v>42639</v>
      </c>
      <c r="L1948">
        <v>117.34</v>
      </c>
      <c r="N1948" t="s">
        <v>7</v>
      </c>
      <c r="O1948" s="1">
        <v>42639</v>
      </c>
      <c r="P1948" s="3">
        <f>sqqq!K1669/sqqq!K1668-1</f>
        <v>-2.9602888086642576E-2</v>
      </c>
      <c r="Q1948" s="3">
        <f t="shared" si="26"/>
        <v>-8.3664328572635727E-3</v>
      </c>
      <c r="R1948" s="1"/>
    </row>
    <row r="1949" spans="1:18" x14ac:dyDescent="0.25">
      <c r="A1949" s="1">
        <v>42640</v>
      </c>
      <c r="B1949" t="s">
        <v>10</v>
      </c>
      <c r="C1949">
        <v>117.26</v>
      </c>
      <c r="D1949">
        <v>118.56</v>
      </c>
      <c r="E1949">
        <v>117.15</v>
      </c>
      <c r="F1949">
        <v>118.5</v>
      </c>
      <c r="G1949">
        <v>20238400</v>
      </c>
      <c r="J1949" t="s">
        <v>10</v>
      </c>
      <c r="K1949" s="1">
        <v>42640</v>
      </c>
      <c r="L1949">
        <v>118.5</v>
      </c>
      <c r="N1949" t="s">
        <v>7</v>
      </c>
      <c r="O1949" s="1">
        <v>42640</v>
      </c>
      <c r="P1949" s="3">
        <f>sqqq!K1670/sqqq!K1669-1</f>
        <v>-5.9523809523809312E-3</v>
      </c>
      <c r="Q1949" s="3">
        <f t="shared" si="26"/>
        <v>9.8858019430714261E-3</v>
      </c>
      <c r="R1949" s="1"/>
    </row>
    <row r="1950" spans="1:18" x14ac:dyDescent="0.25">
      <c r="A1950" s="1">
        <v>42641</v>
      </c>
      <c r="B1950" t="s">
        <v>10</v>
      </c>
      <c r="C1950">
        <v>118.65</v>
      </c>
      <c r="D1950">
        <v>118.77</v>
      </c>
      <c r="E1950">
        <v>118.09</v>
      </c>
      <c r="F1950">
        <v>118.7</v>
      </c>
      <c r="G1950">
        <v>14794300</v>
      </c>
      <c r="J1950" t="s">
        <v>10</v>
      </c>
      <c r="K1950" s="1">
        <v>42641</v>
      </c>
      <c r="L1950">
        <v>118.7</v>
      </c>
      <c r="N1950" t="s">
        <v>7</v>
      </c>
      <c r="O1950" s="1">
        <v>42641</v>
      </c>
      <c r="P1950" s="3">
        <f>sqqq!K1671/sqqq!K1670-1</f>
        <v>2.1706586826347296E-2</v>
      </c>
      <c r="Q1950" s="3">
        <f t="shared" si="26"/>
        <v>1.6877637130801038E-3</v>
      </c>
      <c r="R1950" s="1"/>
    </row>
    <row r="1951" spans="1:18" x14ac:dyDescent="0.25">
      <c r="A1951" s="1">
        <v>42642</v>
      </c>
      <c r="B1951" t="s">
        <v>10</v>
      </c>
      <c r="C1951">
        <v>118.5</v>
      </c>
      <c r="D1951">
        <v>118.72</v>
      </c>
      <c r="E1951">
        <v>117.33</v>
      </c>
      <c r="F1951">
        <v>117.84</v>
      </c>
      <c r="G1951">
        <v>27207500</v>
      </c>
      <c r="J1951" t="s">
        <v>10</v>
      </c>
      <c r="K1951" s="1">
        <v>42642</v>
      </c>
      <c r="L1951">
        <v>117.84</v>
      </c>
      <c r="N1951" t="s">
        <v>7</v>
      </c>
      <c r="O1951" s="1">
        <v>42642</v>
      </c>
      <c r="P1951" s="3">
        <f>sqqq!K1672/sqqq!K1671-1</f>
        <v>-2.0512820512820551E-2</v>
      </c>
      <c r="Q1951" s="3">
        <f t="shared" si="26"/>
        <v>-7.2451558550968853E-3</v>
      </c>
      <c r="R1951" s="1"/>
    </row>
    <row r="1952" spans="1:18" x14ac:dyDescent="0.25">
      <c r="A1952" s="1">
        <v>42643</v>
      </c>
      <c r="B1952" t="s">
        <v>10</v>
      </c>
      <c r="C1952">
        <v>118.15</v>
      </c>
      <c r="D1952">
        <v>119.07</v>
      </c>
      <c r="E1952">
        <v>118.03</v>
      </c>
      <c r="F1952">
        <v>118.72</v>
      </c>
      <c r="G1952">
        <v>25543200</v>
      </c>
      <c r="J1952" t="s">
        <v>10</v>
      </c>
      <c r="K1952" s="1">
        <v>42643</v>
      </c>
      <c r="L1952">
        <v>118.72</v>
      </c>
      <c r="N1952" t="s">
        <v>7</v>
      </c>
      <c r="O1952" s="1">
        <v>42643</v>
      </c>
      <c r="P1952" s="3">
        <f>sqqq!K1673/sqqq!K1672-1</f>
        <v>2.243829468960401E-3</v>
      </c>
      <c r="Q1952" s="3">
        <f t="shared" si="26"/>
        <v>7.4677528852680197E-3</v>
      </c>
      <c r="R1952" s="1"/>
    </row>
    <row r="1953" spans="1:18" x14ac:dyDescent="0.25">
      <c r="A1953" s="1">
        <v>42646</v>
      </c>
      <c r="B1953" t="s">
        <v>10</v>
      </c>
      <c r="C1953">
        <v>118.57</v>
      </c>
      <c r="D1953">
        <v>118.7</v>
      </c>
      <c r="E1953">
        <v>118.09</v>
      </c>
      <c r="F1953">
        <v>118.55</v>
      </c>
      <c r="G1953">
        <v>19216400</v>
      </c>
      <c r="J1953" t="s">
        <v>10</v>
      </c>
      <c r="K1953" s="1">
        <v>42646</v>
      </c>
      <c r="L1953">
        <v>118.55</v>
      </c>
      <c r="N1953" t="s">
        <v>7</v>
      </c>
      <c r="O1953" s="1">
        <v>42646</v>
      </c>
      <c r="P1953" s="3">
        <f>sqqq!K1674/sqqq!K1673-1</f>
        <v>5.2238805970148405E-3</v>
      </c>
      <c r="Q1953" s="3">
        <f t="shared" si="26"/>
        <v>-1.4319407008086538E-3</v>
      </c>
      <c r="R1953" s="1"/>
    </row>
    <row r="1954" spans="1:18" x14ac:dyDescent="0.25">
      <c r="A1954" s="1">
        <v>42647</v>
      </c>
      <c r="B1954" t="s">
        <v>10</v>
      </c>
      <c r="C1954">
        <v>118.9</v>
      </c>
      <c r="D1954">
        <v>119.16</v>
      </c>
      <c r="E1954">
        <v>117.92</v>
      </c>
      <c r="F1954">
        <v>118.37</v>
      </c>
      <c r="G1954">
        <v>21239700</v>
      </c>
      <c r="J1954" t="s">
        <v>10</v>
      </c>
      <c r="K1954" s="1">
        <v>42647</v>
      </c>
      <c r="L1954">
        <v>118.37</v>
      </c>
      <c r="N1954" t="s">
        <v>7</v>
      </c>
      <c r="O1954" s="1">
        <v>42647</v>
      </c>
      <c r="P1954" s="3">
        <f>sqqq!K1675/sqqq!K1674-1</f>
        <v>-1.1135857461024523E-2</v>
      </c>
      <c r="Q1954" s="3">
        <f t="shared" si="26"/>
        <v>-1.5183466891606212E-3</v>
      </c>
      <c r="R1954" s="1"/>
    </row>
    <row r="1955" spans="1:18" x14ac:dyDescent="0.25">
      <c r="A1955" s="1">
        <v>42648</v>
      </c>
      <c r="B1955" t="s">
        <v>10</v>
      </c>
      <c r="C1955">
        <v>118.72</v>
      </c>
      <c r="D1955">
        <v>119.17</v>
      </c>
      <c r="E1955">
        <v>118.67</v>
      </c>
      <c r="F1955">
        <v>118.79</v>
      </c>
      <c r="G1955">
        <v>14481300</v>
      </c>
      <c r="J1955" t="s">
        <v>10</v>
      </c>
      <c r="K1955" s="1">
        <v>42648</v>
      </c>
      <c r="L1955">
        <v>118.79</v>
      </c>
      <c r="N1955" t="s">
        <v>7</v>
      </c>
      <c r="O1955" s="1">
        <v>42648</v>
      </c>
      <c r="P1955" s="3">
        <f>sqqq!K1676/sqqq!K1675-1</f>
        <v>2.2522522522521182E-3</v>
      </c>
      <c r="Q1955" s="3">
        <f t="shared" si="26"/>
        <v>3.548196333530429E-3</v>
      </c>
      <c r="R1955" s="1"/>
    </row>
    <row r="1956" spans="1:18" x14ac:dyDescent="0.25">
      <c r="A1956" s="1">
        <v>42649</v>
      </c>
      <c r="B1956" t="s">
        <v>10</v>
      </c>
      <c r="C1956">
        <v>118.64</v>
      </c>
      <c r="D1956">
        <v>118.98</v>
      </c>
      <c r="E1956">
        <v>118.15</v>
      </c>
      <c r="F1956">
        <v>118.73</v>
      </c>
      <c r="G1956">
        <v>11987100</v>
      </c>
      <c r="J1956" t="s">
        <v>10</v>
      </c>
      <c r="K1956" s="1">
        <v>42649</v>
      </c>
      <c r="L1956">
        <v>118.73</v>
      </c>
      <c r="N1956" t="s">
        <v>7</v>
      </c>
      <c r="O1956" s="1">
        <v>42649</v>
      </c>
      <c r="P1956" s="3">
        <f>sqqq!K1677/sqqq!K1676-1</f>
        <v>5.9925093632959836E-3</v>
      </c>
      <c r="Q1956" s="3">
        <f t="shared" si="26"/>
        <v>-5.0509302129808642E-4</v>
      </c>
      <c r="R1956" s="1"/>
    </row>
    <row r="1957" spans="1:18" x14ac:dyDescent="0.25">
      <c r="A1957" s="1">
        <v>42650</v>
      </c>
      <c r="B1957" t="s">
        <v>10</v>
      </c>
      <c r="C1957">
        <v>118.84</v>
      </c>
      <c r="D1957">
        <v>119.01</v>
      </c>
      <c r="E1957">
        <v>117.89</v>
      </c>
      <c r="F1957">
        <v>118.47</v>
      </c>
      <c r="G1957">
        <v>19984200</v>
      </c>
      <c r="J1957" t="s">
        <v>10</v>
      </c>
      <c r="K1957" s="1">
        <v>42650</v>
      </c>
      <c r="L1957">
        <v>118.47</v>
      </c>
      <c r="N1957" t="s">
        <v>7</v>
      </c>
      <c r="O1957" s="1">
        <v>42650</v>
      </c>
      <c r="P1957" s="3">
        <f>sqqq!K1678/sqqq!K1677-1</f>
        <v>-1.9359642591213699E-2</v>
      </c>
      <c r="Q1957" s="3">
        <f t="shared" si="26"/>
        <v>-2.189842499789485E-3</v>
      </c>
      <c r="R1957" s="1"/>
    </row>
    <row r="1958" spans="1:18" x14ac:dyDescent="0.25">
      <c r="A1958" s="1">
        <v>42653</v>
      </c>
      <c r="B1958" t="s">
        <v>10</v>
      </c>
      <c r="C1958">
        <v>119.08</v>
      </c>
      <c r="D1958">
        <v>119.48</v>
      </c>
      <c r="E1958">
        <v>119.03</v>
      </c>
      <c r="F1958">
        <v>119.22</v>
      </c>
      <c r="G1958">
        <v>19687300</v>
      </c>
      <c r="J1958" t="s">
        <v>10</v>
      </c>
      <c r="K1958" s="1">
        <v>42653</v>
      </c>
      <c r="L1958">
        <v>119.22</v>
      </c>
      <c r="N1958" t="s">
        <v>7</v>
      </c>
      <c r="O1958" s="1">
        <v>42653</v>
      </c>
      <c r="P1958" s="3">
        <f>sqqq!K1679/sqqq!K1678-1</f>
        <v>4.2520880789673532E-2</v>
      </c>
      <c r="Q1958" s="3">
        <f t="shared" si="26"/>
        <v>6.3307166371233681E-3</v>
      </c>
      <c r="R1958" s="1"/>
    </row>
    <row r="1959" spans="1:18" x14ac:dyDescent="0.25">
      <c r="A1959" s="1">
        <v>42654</v>
      </c>
      <c r="B1959" t="s">
        <v>10</v>
      </c>
      <c r="C1959">
        <v>119.12</v>
      </c>
      <c r="D1959">
        <v>119.14</v>
      </c>
      <c r="E1959">
        <v>117</v>
      </c>
      <c r="F1959">
        <v>117.52</v>
      </c>
      <c r="G1959">
        <v>27774400</v>
      </c>
      <c r="J1959" t="s">
        <v>10</v>
      </c>
      <c r="K1959" s="1">
        <v>42654</v>
      </c>
      <c r="L1959">
        <v>117.52</v>
      </c>
      <c r="N1959" t="s">
        <v>7</v>
      </c>
      <c r="O1959" s="1">
        <v>42654</v>
      </c>
      <c r="P1959" s="3">
        <f>sqqq!K1680/sqqq!K1679-1</f>
        <v>2.9133284777858037E-3</v>
      </c>
      <c r="Q1959" s="3">
        <f t="shared" si="26"/>
        <v>-1.4259352457641317E-2</v>
      </c>
      <c r="R1959" s="1"/>
    </row>
    <row r="1960" spans="1:18" x14ac:dyDescent="0.25">
      <c r="A1960" s="1">
        <v>42655</v>
      </c>
      <c r="B1960" t="s">
        <v>10</v>
      </c>
      <c r="C1960">
        <v>117.63</v>
      </c>
      <c r="D1960">
        <v>117.82</v>
      </c>
      <c r="E1960">
        <v>117.06</v>
      </c>
      <c r="F1960">
        <v>117.42</v>
      </c>
      <c r="G1960">
        <v>14267800</v>
      </c>
      <c r="J1960" t="s">
        <v>10</v>
      </c>
      <c r="K1960" s="1">
        <v>42655</v>
      </c>
      <c r="L1960">
        <v>117.42</v>
      </c>
      <c r="N1960" t="s">
        <v>7</v>
      </c>
      <c r="O1960" s="1">
        <v>42655</v>
      </c>
      <c r="P1960" s="3">
        <f>sqqq!K1681/sqqq!K1680-1</f>
        <v>1.0167029774873049E-2</v>
      </c>
      <c r="Q1960" s="3">
        <f t="shared" si="26"/>
        <v>-8.509189925118843E-4</v>
      </c>
      <c r="R1960" s="1"/>
    </row>
    <row r="1961" spans="1:18" x14ac:dyDescent="0.25">
      <c r="A1961" s="1">
        <v>42656</v>
      </c>
      <c r="B1961" t="s">
        <v>10</v>
      </c>
      <c r="C1961">
        <v>116.62</v>
      </c>
      <c r="D1961">
        <v>117.32</v>
      </c>
      <c r="E1961">
        <v>115.94</v>
      </c>
      <c r="F1961">
        <v>117</v>
      </c>
      <c r="G1961">
        <v>22821000</v>
      </c>
      <c r="J1961" t="s">
        <v>10</v>
      </c>
      <c r="K1961" s="1">
        <v>42656</v>
      </c>
      <c r="L1961">
        <v>117</v>
      </c>
      <c r="N1961" t="s">
        <v>7</v>
      </c>
      <c r="O1961" s="1">
        <v>42656</v>
      </c>
      <c r="P1961" s="3">
        <f>sqqq!K1682/sqqq!K1681-1</f>
        <v>-1.4378145219265948E-3</v>
      </c>
      <c r="Q1961" s="3">
        <f t="shared" si="26"/>
        <v>-3.5769034236076136E-3</v>
      </c>
      <c r="R1961" s="1"/>
    </row>
    <row r="1962" spans="1:18" x14ac:dyDescent="0.25">
      <c r="A1962" s="1">
        <v>42657</v>
      </c>
      <c r="B1962" t="s">
        <v>10</v>
      </c>
      <c r="C1962">
        <v>117.58</v>
      </c>
      <c r="D1962">
        <v>118.05</v>
      </c>
      <c r="E1962">
        <v>117.07</v>
      </c>
      <c r="F1962">
        <v>117.14</v>
      </c>
      <c r="G1962">
        <v>21313300</v>
      </c>
      <c r="J1962" t="s">
        <v>10</v>
      </c>
      <c r="K1962" s="1">
        <v>42657</v>
      </c>
      <c r="L1962">
        <v>117.14</v>
      </c>
      <c r="N1962" t="s">
        <v>7</v>
      </c>
      <c r="O1962" s="1">
        <v>42657</v>
      </c>
      <c r="P1962" s="3">
        <f>sqqq!K1683/sqqq!K1682-1</f>
        <v>7.9193664506838068E-3</v>
      </c>
      <c r="Q1962" s="3">
        <f t="shared" si="26"/>
        <v>1.1965811965812811E-3</v>
      </c>
      <c r="R1962" s="1"/>
    </row>
    <row r="1963" spans="1:18" x14ac:dyDescent="0.25">
      <c r="A1963" s="1">
        <v>42660</v>
      </c>
      <c r="B1963" t="s">
        <v>10</v>
      </c>
      <c r="C1963">
        <v>117.04</v>
      </c>
      <c r="D1963">
        <v>117.3</v>
      </c>
      <c r="E1963">
        <v>116.67</v>
      </c>
      <c r="F1963">
        <v>116.82</v>
      </c>
      <c r="G1963">
        <v>14182700</v>
      </c>
      <c r="J1963" t="s">
        <v>10</v>
      </c>
      <c r="K1963" s="1">
        <v>42660</v>
      </c>
      <c r="L1963">
        <v>116.82</v>
      </c>
      <c r="N1963" t="s">
        <v>7</v>
      </c>
      <c r="O1963" s="1">
        <v>42660</v>
      </c>
      <c r="P1963" s="3">
        <f>sqqq!K1684/sqqq!K1683-1</f>
        <v>-2.7857142857142914E-2</v>
      </c>
      <c r="Q1963" s="3">
        <f t="shared" si="26"/>
        <v>-2.7317739457060064E-3</v>
      </c>
      <c r="R1963" s="1"/>
    </row>
    <row r="1964" spans="1:18" x14ac:dyDescent="0.25">
      <c r="A1964" s="1">
        <v>42661</v>
      </c>
      <c r="B1964" t="s">
        <v>10</v>
      </c>
      <c r="C1964">
        <v>118.21</v>
      </c>
      <c r="D1964">
        <v>118.41</v>
      </c>
      <c r="E1964">
        <v>117.8</v>
      </c>
      <c r="F1964">
        <v>117.86</v>
      </c>
      <c r="G1964">
        <v>19276700</v>
      </c>
      <c r="J1964" t="s">
        <v>10</v>
      </c>
      <c r="K1964" s="1">
        <v>42661</v>
      </c>
      <c r="L1964">
        <v>117.86</v>
      </c>
      <c r="N1964" t="s">
        <v>7</v>
      </c>
      <c r="O1964" s="1">
        <v>42661</v>
      </c>
      <c r="P1964" s="3">
        <f>sqqq!K1685/sqqq!K1684-1</f>
        <v>2.2042615723734116E-3</v>
      </c>
      <c r="Q1964" s="3">
        <f t="shared" si="26"/>
        <v>8.9025851737716266E-3</v>
      </c>
      <c r="R1964" s="1"/>
    </row>
    <row r="1965" spans="1:18" x14ac:dyDescent="0.25">
      <c r="A1965" s="1">
        <v>42662</v>
      </c>
      <c r="B1965" t="s">
        <v>10</v>
      </c>
      <c r="C1965">
        <v>117.77</v>
      </c>
      <c r="D1965">
        <v>118.02</v>
      </c>
      <c r="E1965">
        <v>117.64</v>
      </c>
      <c r="F1965">
        <v>117.85</v>
      </c>
      <c r="G1965">
        <v>13702900</v>
      </c>
      <c r="J1965" t="s">
        <v>10</v>
      </c>
      <c r="K1965" s="1">
        <v>42662</v>
      </c>
      <c r="L1965">
        <v>117.85</v>
      </c>
      <c r="N1965" t="s">
        <v>7</v>
      </c>
      <c r="O1965" s="1">
        <v>42662</v>
      </c>
      <c r="P1965" s="3">
        <f>sqqq!K1686/sqqq!K1685-1</f>
        <v>2.1994134897360684E-3</v>
      </c>
      <c r="Q1965" s="3">
        <f t="shared" si="26"/>
        <v>-8.4846427965468152E-5</v>
      </c>
      <c r="R1965" s="1"/>
    </row>
    <row r="1966" spans="1:18" x14ac:dyDescent="0.25">
      <c r="A1966" s="1">
        <v>42663</v>
      </c>
      <c r="B1966" t="s">
        <v>10</v>
      </c>
      <c r="C1966">
        <v>117.73</v>
      </c>
      <c r="D1966">
        <v>117.97</v>
      </c>
      <c r="E1966">
        <v>117.03</v>
      </c>
      <c r="F1966">
        <v>117.71</v>
      </c>
      <c r="G1966">
        <v>18132200</v>
      </c>
      <c r="J1966" t="s">
        <v>10</v>
      </c>
      <c r="K1966" s="1">
        <v>42663</v>
      </c>
      <c r="L1966">
        <v>117.71</v>
      </c>
      <c r="N1966" t="s">
        <v>7</v>
      </c>
      <c r="O1966" s="1">
        <v>42663</v>
      </c>
      <c r="P1966" s="3">
        <f>sqqq!K1687/sqqq!K1686-1</f>
        <v>-1.0241404535479171E-2</v>
      </c>
      <c r="Q1966" s="3">
        <f t="shared" si="26"/>
        <v>-1.1879507848960857E-3</v>
      </c>
      <c r="R1966" s="1"/>
    </row>
    <row r="1967" spans="1:18" x14ac:dyDescent="0.25">
      <c r="A1967" s="1">
        <v>42664</v>
      </c>
      <c r="B1967" t="s">
        <v>10</v>
      </c>
      <c r="C1967">
        <v>117.8</v>
      </c>
      <c r="D1967">
        <v>118.22</v>
      </c>
      <c r="E1967">
        <v>117.41</v>
      </c>
      <c r="F1967">
        <v>118.15</v>
      </c>
      <c r="G1967">
        <v>15707800</v>
      </c>
      <c r="J1967" t="s">
        <v>10</v>
      </c>
      <c r="K1967" s="1">
        <v>42664</v>
      </c>
      <c r="L1967">
        <v>118.15</v>
      </c>
      <c r="N1967" t="s">
        <v>7</v>
      </c>
      <c r="O1967" s="1">
        <v>42664</v>
      </c>
      <c r="P1967" s="3">
        <f>sqqq!K1688/sqqq!K1687-1</f>
        <v>-3.6215816703621617E-2</v>
      </c>
      <c r="Q1967" s="3">
        <f t="shared" si="26"/>
        <v>3.7380001699092169E-3</v>
      </c>
      <c r="R1967" s="1"/>
    </row>
    <row r="1968" spans="1:18" x14ac:dyDescent="0.25">
      <c r="A1968" s="1">
        <v>42667</v>
      </c>
      <c r="B1968" t="s">
        <v>10</v>
      </c>
      <c r="C1968">
        <v>118.91</v>
      </c>
      <c r="D1968">
        <v>119.65</v>
      </c>
      <c r="E1968">
        <v>118.89</v>
      </c>
      <c r="F1968">
        <v>119.57</v>
      </c>
      <c r="G1968">
        <v>19143000</v>
      </c>
      <c r="J1968" t="s">
        <v>10</v>
      </c>
      <c r="K1968" s="1">
        <v>42667</v>
      </c>
      <c r="L1968">
        <v>119.57</v>
      </c>
      <c r="N1968" t="s">
        <v>7</v>
      </c>
      <c r="O1968" s="1">
        <v>42667</v>
      </c>
      <c r="P1968" s="3">
        <f>sqqq!K1689/sqqq!K1688-1</f>
        <v>9.9693251533743421E-3</v>
      </c>
      <c r="Q1968" s="3">
        <f t="shared" si="26"/>
        <v>1.2018620397799218E-2</v>
      </c>
      <c r="R1968" s="1"/>
    </row>
    <row r="1969" spans="1:18" x14ac:dyDescent="0.25">
      <c r="A1969" s="1">
        <v>42668</v>
      </c>
      <c r="B1969" t="s">
        <v>10</v>
      </c>
      <c r="C1969">
        <v>119.64</v>
      </c>
      <c r="D1969">
        <v>119.66</v>
      </c>
      <c r="E1969">
        <v>119.01</v>
      </c>
      <c r="F1969">
        <v>119.19</v>
      </c>
      <c r="G1969">
        <v>20341800</v>
      </c>
      <c r="J1969" t="s">
        <v>10</v>
      </c>
      <c r="K1969" s="1">
        <v>42668</v>
      </c>
      <c r="L1969">
        <v>119.19</v>
      </c>
      <c r="N1969" t="s">
        <v>7</v>
      </c>
      <c r="O1969" s="1">
        <v>42668</v>
      </c>
      <c r="P1969" s="3">
        <f>sqqq!K1690/sqqq!K1689-1</f>
        <v>1.8223234624145768E-2</v>
      </c>
      <c r="Q1969" s="3">
        <f t="shared" si="26"/>
        <v>-3.1780546959939704E-3</v>
      </c>
      <c r="R1969" s="1"/>
    </row>
    <row r="1970" spans="1:18" x14ac:dyDescent="0.25">
      <c r="A1970" s="1">
        <v>42669</v>
      </c>
      <c r="B1970" t="s">
        <v>10</v>
      </c>
      <c r="C1970">
        <v>118.42</v>
      </c>
      <c r="D1970">
        <v>119.03</v>
      </c>
      <c r="E1970">
        <v>118.03</v>
      </c>
      <c r="F1970">
        <v>118.38</v>
      </c>
      <c r="G1970">
        <v>20463700</v>
      </c>
      <c r="J1970" t="s">
        <v>10</v>
      </c>
      <c r="K1970" s="1">
        <v>42669</v>
      </c>
      <c r="L1970">
        <v>118.38</v>
      </c>
      <c r="N1970" t="s">
        <v>7</v>
      </c>
      <c r="O1970" s="1">
        <v>42669</v>
      </c>
      <c r="P1970" s="3">
        <f>sqqq!K1691/sqqq!K1690-1</f>
        <v>1.4168530947054503E-2</v>
      </c>
      <c r="Q1970" s="3">
        <f t="shared" si="26"/>
        <v>-6.7958721369242303E-3</v>
      </c>
      <c r="R1970" s="1"/>
    </row>
    <row r="1971" spans="1:18" x14ac:dyDescent="0.25">
      <c r="A1971" s="1">
        <v>42670</v>
      </c>
      <c r="B1971" t="s">
        <v>10</v>
      </c>
      <c r="C1971">
        <v>118.89</v>
      </c>
      <c r="D1971">
        <v>118.99</v>
      </c>
      <c r="E1971">
        <v>117.67</v>
      </c>
      <c r="F1971">
        <v>117.84</v>
      </c>
      <c r="G1971">
        <v>19099800</v>
      </c>
      <c r="J1971" t="s">
        <v>10</v>
      </c>
      <c r="K1971" s="1">
        <v>42670</v>
      </c>
      <c r="L1971">
        <v>117.84</v>
      </c>
      <c r="N1971" t="s">
        <v>7</v>
      </c>
      <c r="O1971" s="1">
        <v>42670</v>
      </c>
      <c r="P1971" s="3">
        <f>sqqq!K1692/sqqq!K1691-1</f>
        <v>1.8382352941176405E-2</v>
      </c>
      <c r="Q1971" s="3">
        <f t="shared" si="26"/>
        <v>-4.5615813482006162E-3</v>
      </c>
      <c r="R1971" s="1"/>
    </row>
    <row r="1972" spans="1:18" x14ac:dyDescent="0.25">
      <c r="A1972" s="1">
        <v>42671</v>
      </c>
      <c r="B1972" t="s">
        <v>10</v>
      </c>
      <c r="C1972">
        <v>117.5</v>
      </c>
      <c r="D1972">
        <v>118.11</v>
      </c>
      <c r="E1972">
        <v>116.74</v>
      </c>
      <c r="F1972">
        <v>117.1</v>
      </c>
      <c r="G1972">
        <v>35369300</v>
      </c>
      <c r="J1972" t="s">
        <v>10</v>
      </c>
      <c r="K1972" s="1">
        <v>42671</v>
      </c>
      <c r="L1972">
        <v>117.1</v>
      </c>
      <c r="N1972" t="s">
        <v>7</v>
      </c>
      <c r="O1972" s="1">
        <v>42671</v>
      </c>
      <c r="P1972" s="3">
        <f>sqqq!K1693/sqqq!K1692-1</f>
        <v>4.3321299638989785E-3</v>
      </c>
      <c r="Q1972" s="3">
        <f t="shared" si="26"/>
        <v>-6.2797012898846427E-3</v>
      </c>
      <c r="R1972" s="1"/>
    </row>
    <row r="1973" spans="1:18" x14ac:dyDescent="0.25">
      <c r="A1973" s="1">
        <v>42674</v>
      </c>
      <c r="B1973" t="s">
        <v>10</v>
      </c>
      <c r="C1973">
        <v>117.53</v>
      </c>
      <c r="D1973">
        <v>117.53</v>
      </c>
      <c r="E1973">
        <v>116.93</v>
      </c>
      <c r="F1973">
        <v>116.99</v>
      </c>
      <c r="G1973">
        <v>18749400</v>
      </c>
      <c r="J1973" t="s">
        <v>10</v>
      </c>
      <c r="K1973" s="1">
        <v>42674</v>
      </c>
      <c r="L1973">
        <v>116.99</v>
      </c>
      <c r="N1973" t="s">
        <v>7</v>
      </c>
      <c r="O1973" s="1">
        <v>42674</v>
      </c>
      <c r="P1973" s="3">
        <f>sqqq!K1694/sqqq!K1693-1</f>
        <v>2.1567217828900143E-2</v>
      </c>
      <c r="Q1973" s="3">
        <f t="shared" si="26"/>
        <v>-9.3936806148586793E-4</v>
      </c>
      <c r="R1973" s="1"/>
    </row>
    <row r="1974" spans="1:18" x14ac:dyDescent="0.25">
      <c r="A1974" s="1">
        <v>42675</v>
      </c>
      <c r="B1974" t="s">
        <v>10</v>
      </c>
      <c r="C1974">
        <v>117.19</v>
      </c>
      <c r="D1974">
        <v>117.21</v>
      </c>
      <c r="E1974">
        <v>115.1</v>
      </c>
      <c r="F1974">
        <v>116.11</v>
      </c>
      <c r="G1974">
        <v>23498700</v>
      </c>
      <c r="J1974" t="s">
        <v>10</v>
      </c>
      <c r="K1974" s="1">
        <v>42675</v>
      </c>
      <c r="L1974">
        <v>116.11</v>
      </c>
      <c r="N1974" t="s">
        <v>7</v>
      </c>
      <c r="O1974" s="1">
        <v>42675</v>
      </c>
      <c r="P1974" s="3">
        <f>sqqq!K1695/sqqq!K1694-1</f>
        <v>2.392681210415204E-2</v>
      </c>
      <c r="Q1974" s="3">
        <f t="shared" si="26"/>
        <v>-7.5220104282417433E-3</v>
      </c>
      <c r="R1974" s="1"/>
    </row>
    <row r="1975" spans="1:18" x14ac:dyDescent="0.25">
      <c r="A1975" s="1">
        <v>42676</v>
      </c>
      <c r="B1975" t="s">
        <v>10</v>
      </c>
      <c r="C1975">
        <v>116.03</v>
      </c>
      <c r="D1975">
        <v>116.3</v>
      </c>
      <c r="E1975">
        <v>114.89</v>
      </c>
      <c r="F1975">
        <v>115.18</v>
      </c>
      <c r="G1975">
        <v>26960100</v>
      </c>
      <c r="J1975" t="s">
        <v>10</v>
      </c>
      <c r="K1975" s="1">
        <v>42676</v>
      </c>
      <c r="L1975">
        <v>115.18</v>
      </c>
      <c r="N1975" t="s">
        <v>7</v>
      </c>
      <c r="O1975" s="1">
        <v>42676</v>
      </c>
      <c r="P1975" s="3">
        <f>sqqq!K1696/sqqq!K1695-1</f>
        <v>2.9553264604810892E-2</v>
      </c>
      <c r="Q1975" s="3">
        <f t="shared" si="26"/>
        <v>-8.0096460253207269E-3</v>
      </c>
      <c r="R1975" s="1"/>
    </row>
    <row r="1976" spans="1:18" x14ac:dyDescent="0.25">
      <c r="A1976" s="1">
        <v>42677</v>
      </c>
      <c r="B1976" t="s">
        <v>10</v>
      </c>
      <c r="C1976">
        <v>114.99</v>
      </c>
      <c r="D1976">
        <v>115.37</v>
      </c>
      <c r="E1976">
        <v>113.92</v>
      </c>
      <c r="F1976">
        <v>114.05</v>
      </c>
      <c r="G1976">
        <v>36205200</v>
      </c>
      <c r="J1976" t="s">
        <v>10</v>
      </c>
      <c r="K1976" s="1">
        <v>42677</v>
      </c>
      <c r="L1976">
        <v>114.05</v>
      </c>
      <c r="N1976" t="s">
        <v>7</v>
      </c>
      <c r="O1976" s="1">
        <v>42677</v>
      </c>
      <c r="P1976" s="3">
        <f>sqqq!K1697/sqqq!K1696-1</f>
        <v>1.1348464619492571E-2</v>
      </c>
      <c r="Q1976" s="3">
        <f t="shared" si="26"/>
        <v>-9.8107310296927652E-3</v>
      </c>
      <c r="R1976" s="1"/>
    </row>
    <row r="1977" spans="1:18" x14ac:dyDescent="0.25">
      <c r="A1977" s="1">
        <v>42678</v>
      </c>
      <c r="B1977" t="s">
        <v>10</v>
      </c>
      <c r="C1977">
        <v>113.77</v>
      </c>
      <c r="D1977">
        <v>114.54</v>
      </c>
      <c r="E1977">
        <v>113.45</v>
      </c>
      <c r="F1977">
        <v>113.65</v>
      </c>
      <c r="G1977">
        <v>26997500</v>
      </c>
      <c r="J1977" t="s">
        <v>10</v>
      </c>
      <c r="K1977" s="1">
        <v>42678</v>
      </c>
      <c r="L1977">
        <v>113.65</v>
      </c>
      <c r="N1977" t="s">
        <v>7</v>
      </c>
      <c r="O1977" s="1">
        <v>42678</v>
      </c>
      <c r="P1977" s="3">
        <f>sqqq!K1698/sqqq!K1697-1</f>
        <v>-7.2607260726072598E-2</v>
      </c>
      <c r="Q1977" s="3">
        <f t="shared" si="26"/>
        <v>-3.5072336694431661E-3</v>
      </c>
      <c r="R1977" s="1"/>
    </row>
    <row r="1978" spans="1:18" x14ac:dyDescent="0.25">
      <c r="A1978" s="1">
        <v>42681</v>
      </c>
      <c r="B1978" t="s">
        <v>10</v>
      </c>
      <c r="C1978">
        <v>115.49</v>
      </c>
      <c r="D1978">
        <v>116.47</v>
      </c>
      <c r="E1978">
        <v>115.3</v>
      </c>
      <c r="F1978">
        <v>116.35</v>
      </c>
      <c r="G1978">
        <v>26591200</v>
      </c>
      <c r="J1978" t="s">
        <v>10</v>
      </c>
      <c r="K1978" s="1">
        <v>42681</v>
      </c>
      <c r="L1978">
        <v>116.35</v>
      </c>
      <c r="N1978" t="s">
        <v>7</v>
      </c>
      <c r="O1978" s="1">
        <v>42681</v>
      </c>
      <c r="P1978" s="3">
        <f>sqqq!K1699/sqqq!K1698-1</f>
        <v>-1.7793594306049876E-2</v>
      </c>
      <c r="Q1978" s="3">
        <f t="shared" si="26"/>
        <v>2.3757149142102918E-2</v>
      </c>
      <c r="R1978" s="1"/>
    </row>
    <row r="1979" spans="1:18" x14ac:dyDescent="0.25">
      <c r="A1979" s="1">
        <v>42682</v>
      </c>
      <c r="B1979" t="s">
        <v>10</v>
      </c>
      <c r="C1979">
        <v>116.23</v>
      </c>
      <c r="D1979">
        <v>117.64</v>
      </c>
      <c r="E1979">
        <v>115.96</v>
      </c>
      <c r="F1979">
        <v>117.11</v>
      </c>
      <c r="G1979">
        <v>20777900</v>
      </c>
      <c r="J1979" t="s">
        <v>10</v>
      </c>
      <c r="K1979" s="1">
        <v>42682</v>
      </c>
      <c r="L1979">
        <v>117.11</v>
      </c>
      <c r="N1979" t="s">
        <v>7</v>
      </c>
      <c r="O1979" s="1">
        <v>42682</v>
      </c>
      <c r="P1979" s="3">
        <f>sqqq!K1700/sqqq!K1699-1</f>
        <v>-1.5217391304347849E-2</v>
      </c>
      <c r="Q1979" s="3">
        <f t="shared" si="26"/>
        <v>6.5320154705630351E-3</v>
      </c>
      <c r="R1979" s="1"/>
    </row>
    <row r="1980" spans="1:18" x14ac:dyDescent="0.25">
      <c r="A1980" s="1">
        <v>42683</v>
      </c>
      <c r="B1980" t="s">
        <v>10</v>
      </c>
      <c r="C1980">
        <v>115.74</v>
      </c>
      <c r="D1980">
        <v>117.84</v>
      </c>
      <c r="E1980">
        <v>115.6</v>
      </c>
      <c r="F1980">
        <v>117.65</v>
      </c>
      <c r="G1980">
        <v>70234400</v>
      </c>
      <c r="J1980" t="s">
        <v>10</v>
      </c>
      <c r="K1980" s="1">
        <v>42683</v>
      </c>
      <c r="L1980">
        <v>117.65</v>
      </c>
      <c r="N1980" t="s">
        <v>7</v>
      </c>
      <c r="O1980" s="1">
        <v>42683</v>
      </c>
      <c r="P1980" s="3">
        <f>sqqq!K1701/sqqq!K1700-1</f>
        <v>4.9300956585724753E-2</v>
      </c>
      <c r="Q1980" s="3">
        <f t="shared" si="26"/>
        <v>4.6110494406967906E-3</v>
      </c>
      <c r="R1980" s="1"/>
    </row>
    <row r="1981" spans="1:18" x14ac:dyDescent="0.25">
      <c r="A1981" s="1">
        <v>42684</v>
      </c>
      <c r="B1981" t="s">
        <v>10</v>
      </c>
      <c r="C1981">
        <v>118.22</v>
      </c>
      <c r="D1981">
        <v>118.38</v>
      </c>
      <c r="E1981">
        <v>114.2</v>
      </c>
      <c r="F1981">
        <v>115.75</v>
      </c>
      <c r="G1981">
        <v>72825400</v>
      </c>
      <c r="J1981" t="s">
        <v>10</v>
      </c>
      <c r="K1981" s="1">
        <v>42684</v>
      </c>
      <c r="L1981">
        <v>115.75</v>
      </c>
      <c r="N1981" t="s">
        <v>7</v>
      </c>
      <c r="O1981" s="1">
        <v>42684</v>
      </c>
      <c r="P1981" s="3">
        <f>sqqq!K1702/sqqq!K1701-1</f>
        <v>-2.8050490883589907E-3</v>
      </c>
      <c r="Q1981" s="3">
        <f t="shared" si="26"/>
        <v>-1.6149596260093491E-2</v>
      </c>
      <c r="R1981" s="1"/>
    </row>
    <row r="1982" spans="1:18" x14ac:dyDescent="0.25">
      <c r="A1982" s="1">
        <v>42685</v>
      </c>
      <c r="B1982" t="s">
        <v>10</v>
      </c>
      <c r="C1982">
        <v>115.25</v>
      </c>
      <c r="D1982">
        <v>116.05</v>
      </c>
      <c r="E1982">
        <v>114.84</v>
      </c>
      <c r="F1982">
        <v>115.8</v>
      </c>
      <c r="G1982">
        <v>41115200</v>
      </c>
      <c r="J1982" t="s">
        <v>10</v>
      </c>
      <c r="K1982" s="1">
        <v>42685</v>
      </c>
      <c r="L1982">
        <v>115.8</v>
      </c>
      <c r="N1982" t="s">
        <v>7</v>
      </c>
      <c r="O1982" s="1">
        <v>42685</v>
      </c>
      <c r="P1982" s="3">
        <f>sqqq!K1703/sqqq!K1702-1</f>
        <v>3.0942334739803012E-2</v>
      </c>
      <c r="Q1982" s="3">
        <f t="shared" si="26"/>
        <v>4.3196544276447035E-4</v>
      </c>
      <c r="R1982" s="1"/>
    </row>
    <row r="1983" spans="1:18" x14ac:dyDescent="0.25">
      <c r="A1983" s="1">
        <v>42688</v>
      </c>
      <c r="B1983" t="s">
        <v>10</v>
      </c>
      <c r="C1983">
        <v>115.83</v>
      </c>
      <c r="D1983">
        <v>115.94</v>
      </c>
      <c r="E1983">
        <v>114.03</v>
      </c>
      <c r="F1983">
        <v>114.63</v>
      </c>
      <c r="G1983">
        <v>35906000</v>
      </c>
      <c r="J1983" t="s">
        <v>10</v>
      </c>
      <c r="K1983" s="1">
        <v>42688</v>
      </c>
      <c r="L1983">
        <v>114.63</v>
      </c>
      <c r="N1983" t="s">
        <v>7</v>
      </c>
      <c r="O1983" s="1">
        <v>42688</v>
      </c>
      <c r="P1983" s="3">
        <f>sqqq!K1704/sqqq!K1703-1</f>
        <v>-4.0927694406548421E-2</v>
      </c>
      <c r="Q1983" s="3">
        <f t="shared" si="26"/>
        <v>-1.0103626943005151E-2</v>
      </c>
      <c r="R1983" s="1"/>
    </row>
    <row r="1984" spans="1:18" x14ac:dyDescent="0.25">
      <c r="A1984" s="1">
        <v>42689</v>
      </c>
      <c r="B1984" t="s">
        <v>10</v>
      </c>
      <c r="C1984">
        <v>115.5</v>
      </c>
      <c r="D1984">
        <v>116.62</v>
      </c>
      <c r="E1984">
        <v>115.33</v>
      </c>
      <c r="F1984">
        <v>116.22</v>
      </c>
      <c r="G1984">
        <v>31796600</v>
      </c>
      <c r="J1984" t="s">
        <v>10</v>
      </c>
      <c r="K1984" s="1">
        <v>42689</v>
      </c>
      <c r="L1984">
        <v>116.22</v>
      </c>
      <c r="N1984" t="s">
        <v>7</v>
      </c>
      <c r="O1984" s="1">
        <v>42689</v>
      </c>
      <c r="P1984" s="3">
        <f>sqqq!K1705/sqqq!K1704-1</f>
        <v>-1.849217638691325E-2</v>
      </c>
      <c r="Q1984" s="3">
        <f t="shared" si="26"/>
        <v>1.3870714472651091E-2</v>
      </c>
      <c r="R1984" s="1"/>
    </row>
    <row r="1985" spans="1:18" x14ac:dyDescent="0.25">
      <c r="A1985" s="1">
        <v>42690</v>
      </c>
      <c r="B1985" t="s">
        <v>10</v>
      </c>
      <c r="C1985">
        <v>115.67</v>
      </c>
      <c r="D1985">
        <v>116.99</v>
      </c>
      <c r="E1985">
        <v>115.67</v>
      </c>
      <c r="F1985">
        <v>116.91</v>
      </c>
      <c r="G1985">
        <v>16538100</v>
      </c>
      <c r="J1985" t="s">
        <v>10</v>
      </c>
      <c r="K1985" s="1">
        <v>42690</v>
      </c>
      <c r="L1985">
        <v>116.91</v>
      </c>
      <c r="N1985" t="s">
        <v>7</v>
      </c>
      <c r="O1985" s="1">
        <v>42690</v>
      </c>
      <c r="P1985" s="3">
        <f>sqqq!K1706/sqqq!K1705-1</f>
        <v>-2.1014492753623215E-2</v>
      </c>
      <c r="Q1985" s="3">
        <f t="shared" si="26"/>
        <v>5.9370160041301023E-3</v>
      </c>
      <c r="R1985" s="1"/>
    </row>
    <row r="1986" spans="1:18" x14ac:dyDescent="0.25">
      <c r="A1986" s="1">
        <v>42691</v>
      </c>
      <c r="B1986" t="s">
        <v>10</v>
      </c>
      <c r="C1986">
        <v>116.85</v>
      </c>
      <c r="D1986">
        <v>117.78</v>
      </c>
      <c r="E1986">
        <v>116.61</v>
      </c>
      <c r="F1986">
        <v>117.76</v>
      </c>
      <c r="G1986">
        <v>20598600</v>
      </c>
      <c r="J1986" t="s">
        <v>10</v>
      </c>
      <c r="K1986" s="1">
        <v>42691</v>
      </c>
      <c r="L1986">
        <v>117.76</v>
      </c>
      <c r="N1986" t="s">
        <v>7</v>
      </c>
      <c r="O1986" s="1">
        <v>42691</v>
      </c>
      <c r="P1986" s="3">
        <f>sqqq!K1707/sqqq!K1706-1</f>
        <v>1.1102886750555152E-2</v>
      </c>
      <c r="Q1986" s="3">
        <f t="shared" si="26"/>
        <v>7.2705499957232966E-3</v>
      </c>
      <c r="R1986" s="1"/>
    </row>
    <row r="1987" spans="1:18" x14ac:dyDescent="0.25">
      <c r="A1987" s="1">
        <v>42692</v>
      </c>
      <c r="B1987" t="s">
        <v>10</v>
      </c>
      <c r="C1987">
        <v>117.9</v>
      </c>
      <c r="D1987">
        <v>118.1</v>
      </c>
      <c r="E1987">
        <v>117.21</v>
      </c>
      <c r="F1987">
        <v>117.32</v>
      </c>
      <c r="G1987">
        <v>16428700</v>
      </c>
      <c r="J1987" t="s">
        <v>10</v>
      </c>
      <c r="K1987" s="1">
        <v>42692</v>
      </c>
      <c r="L1987">
        <v>117.32</v>
      </c>
      <c r="N1987" t="s">
        <v>7</v>
      </c>
      <c r="O1987" s="1">
        <v>42692</v>
      </c>
      <c r="P1987" s="3">
        <f>sqqq!K1708/sqqq!K1707-1</f>
        <v>-3.0746705710102518E-2</v>
      </c>
      <c r="Q1987" s="3">
        <f t="shared" si="26"/>
        <v>-3.7364130434783815E-3</v>
      </c>
      <c r="R1987" s="1"/>
    </row>
    <row r="1988" spans="1:18" x14ac:dyDescent="0.25">
      <c r="A1988" s="1">
        <v>42695</v>
      </c>
      <c r="B1988" t="s">
        <v>10</v>
      </c>
      <c r="C1988">
        <v>117.61</v>
      </c>
      <c r="D1988">
        <v>118.65</v>
      </c>
      <c r="E1988">
        <v>117.57</v>
      </c>
      <c r="F1988">
        <v>118.54</v>
      </c>
      <c r="G1988">
        <v>20268500</v>
      </c>
      <c r="J1988" t="s">
        <v>10</v>
      </c>
      <c r="K1988" s="1">
        <v>42695</v>
      </c>
      <c r="L1988">
        <v>118.54</v>
      </c>
      <c r="N1988" t="s">
        <v>7</v>
      </c>
      <c r="O1988" s="1">
        <v>42695</v>
      </c>
      <c r="P1988" s="3">
        <f>sqqq!K1709/sqqq!K1708-1</f>
        <v>-9.8187311178248304E-3</v>
      </c>
      <c r="Q1988" s="3">
        <f t="shared" si="26"/>
        <v>1.0398908966928078E-2</v>
      </c>
      <c r="R1988" s="1"/>
    </row>
    <row r="1989" spans="1:18" x14ac:dyDescent="0.25">
      <c r="A1989" s="1">
        <v>42696</v>
      </c>
      <c r="B1989" t="s">
        <v>10</v>
      </c>
      <c r="C1989">
        <v>119.01</v>
      </c>
      <c r="D1989">
        <v>119.19</v>
      </c>
      <c r="E1989">
        <v>118.61</v>
      </c>
      <c r="F1989">
        <v>118.9</v>
      </c>
      <c r="G1989">
        <v>18850600</v>
      </c>
      <c r="J1989" t="s">
        <v>10</v>
      </c>
      <c r="K1989" s="1">
        <v>42696</v>
      </c>
      <c r="L1989">
        <v>118.9</v>
      </c>
      <c r="N1989" t="s">
        <v>7</v>
      </c>
      <c r="O1989" s="1">
        <v>42696</v>
      </c>
      <c r="P1989" s="3">
        <f>sqqq!K1710/sqqq!K1709-1</f>
        <v>1.1441647597254079E-2</v>
      </c>
      <c r="Q1989" s="3">
        <f t="shared" si="26"/>
        <v>3.0369495528934642E-3</v>
      </c>
      <c r="R1989" s="1"/>
    </row>
    <row r="1990" spans="1:18" x14ac:dyDescent="0.25">
      <c r="A1990" s="1">
        <v>42697</v>
      </c>
      <c r="B1990" t="s">
        <v>10</v>
      </c>
      <c r="C1990">
        <v>118.51</v>
      </c>
      <c r="D1990">
        <v>118.64</v>
      </c>
      <c r="E1990">
        <v>117.9</v>
      </c>
      <c r="F1990">
        <v>118.42</v>
      </c>
      <c r="G1990">
        <v>22926000</v>
      </c>
      <c r="J1990" t="s">
        <v>10</v>
      </c>
      <c r="K1990" s="1">
        <v>42697</v>
      </c>
      <c r="L1990">
        <v>118.42</v>
      </c>
      <c r="N1990" t="s">
        <v>7</v>
      </c>
      <c r="O1990" s="1">
        <v>42697</v>
      </c>
      <c r="P1990" s="3">
        <f>sqqq!K1711/sqqq!K1710-1</f>
        <v>-8.2956259426847367E-3</v>
      </c>
      <c r="Q1990" s="3">
        <f t="shared" si="26"/>
        <v>-4.0370058873002712E-3</v>
      </c>
      <c r="R1990" s="1"/>
    </row>
    <row r="1991" spans="1:18" x14ac:dyDescent="0.25">
      <c r="A1991" s="1">
        <v>42699</v>
      </c>
      <c r="B1991" t="s">
        <v>10</v>
      </c>
      <c r="C1991">
        <v>118.56</v>
      </c>
      <c r="D1991">
        <v>118.85</v>
      </c>
      <c r="E1991">
        <v>118.42</v>
      </c>
      <c r="F1991">
        <v>118.8</v>
      </c>
      <c r="G1991">
        <v>7162800</v>
      </c>
      <c r="J1991" t="s">
        <v>10</v>
      </c>
      <c r="K1991" s="1">
        <v>42699</v>
      </c>
      <c r="L1991">
        <v>118.8</v>
      </c>
      <c r="N1991" t="s">
        <v>7</v>
      </c>
      <c r="O1991" s="1">
        <v>42699</v>
      </c>
      <c r="P1991" s="3">
        <f>sqqq!K1712/sqqq!K1711-1</f>
        <v>6.0836501901140316E-3</v>
      </c>
      <c r="Q1991" s="3">
        <f t="shared" si="26"/>
        <v>3.2089174125990994E-3</v>
      </c>
      <c r="R1991" s="1"/>
    </row>
    <row r="1992" spans="1:18" x14ac:dyDescent="0.25">
      <c r="A1992" s="1">
        <v>42702</v>
      </c>
      <c r="B1992" t="s">
        <v>10</v>
      </c>
      <c r="C1992">
        <v>118.65</v>
      </c>
      <c r="D1992">
        <v>119.08</v>
      </c>
      <c r="E1992">
        <v>118.41</v>
      </c>
      <c r="F1992">
        <v>118.53</v>
      </c>
      <c r="G1992">
        <v>13479000</v>
      </c>
      <c r="J1992" t="s">
        <v>10</v>
      </c>
      <c r="K1992" s="1">
        <v>42702</v>
      </c>
      <c r="L1992">
        <v>118.53</v>
      </c>
      <c r="N1992" t="s">
        <v>7</v>
      </c>
      <c r="O1992" s="1">
        <v>42702</v>
      </c>
      <c r="P1992" s="3">
        <f>sqqq!K1713/sqqq!K1712-1</f>
        <v>-1.0582010582010581E-2</v>
      </c>
      <c r="Q1992" s="3">
        <f t="shared" si="26"/>
        <v>-2.2727272727272041E-3</v>
      </c>
      <c r="R1992" s="1"/>
    </row>
    <row r="1993" spans="1:18" x14ac:dyDescent="0.25">
      <c r="A1993" s="1">
        <v>42703</v>
      </c>
      <c r="B1993" t="s">
        <v>10</v>
      </c>
      <c r="C1993">
        <v>118.64</v>
      </c>
      <c r="D1993">
        <v>119.51</v>
      </c>
      <c r="E1993">
        <v>118.3</v>
      </c>
      <c r="F1993">
        <v>118.94</v>
      </c>
      <c r="G1993">
        <v>18553000</v>
      </c>
      <c r="J1993" t="s">
        <v>10</v>
      </c>
      <c r="K1993" s="1">
        <v>42703</v>
      </c>
      <c r="L1993">
        <v>118.94</v>
      </c>
      <c r="N1993" t="s">
        <v>7</v>
      </c>
      <c r="O1993" s="1">
        <v>42703</v>
      </c>
      <c r="P1993" s="3">
        <f>sqqq!K1714/sqqq!K1713-1</f>
        <v>3.7433155080213831E-2</v>
      </c>
      <c r="Q1993" s="3">
        <f t="shared" si="26"/>
        <v>3.4590399055092202E-3</v>
      </c>
      <c r="R1993" s="1"/>
    </row>
    <row r="1994" spans="1:18" x14ac:dyDescent="0.25">
      <c r="A1994" s="1">
        <v>42704</v>
      </c>
      <c r="B1994" t="s">
        <v>10</v>
      </c>
      <c r="C1994">
        <v>119.09</v>
      </c>
      <c r="D1994">
        <v>119.13</v>
      </c>
      <c r="E1994">
        <v>117.46</v>
      </c>
      <c r="F1994">
        <v>117.5</v>
      </c>
      <c r="G1994">
        <v>30405300</v>
      </c>
      <c r="J1994" t="s">
        <v>10</v>
      </c>
      <c r="K1994" s="1">
        <v>42704</v>
      </c>
      <c r="L1994">
        <v>117.5</v>
      </c>
      <c r="N1994" t="s">
        <v>7</v>
      </c>
      <c r="O1994" s="1">
        <v>42704</v>
      </c>
      <c r="P1994" s="3">
        <f>sqqq!K1715/sqqq!K1714-1</f>
        <v>4.933726067746691E-2</v>
      </c>
      <c r="Q1994" s="3">
        <f t="shared" si="26"/>
        <v>-1.2106944677988896E-2</v>
      </c>
      <c r="R1994" s="1"/>
    </row>
    <row r="1995" spans="1:18" x14ac:dyDescent="0.25">
      <c r="A1995" s="1">
        <v>42705</v>
      </c>
      <c r="B1995" t="s">
        <v>10</v>
      </c>
      <c r="C1995">
        <v>117.46</v>
      </c>
      <c r="D1995">
        <v>117.47</v>
      </c>
      <c r="E1995">
        <v>115.29</v>
      </c>
      <c r="F1995">
        <v>115.47</v>
      </c>
      <c r="G1995">
        <v>39796600</v>
      </c>
      <c r="J1995" t="s">
        <v>10</v>
      </c>
      <c r="K1995" s="1">
        <v>42705</v>
      </c>
      <c r="L1995">
        <v>115.47</v>
      </c>
      <c r="N1995" t="s">
        <v>7</v>
      </c>
      <c r="O1995" s="1">
        <v>42705</v>
      </c>
      <c r="P1995" s="3">
        <f>sqqq!K1716/sqqq!K1715-1</f>
        <v>-4.2105263157895534E-3</v>
      </c>
      <c r="Q1995" s="3">
        <f t="shared" si="26"/>
        <v>-1.7276595744680878E-2</v>
      </c>
      <c r="R1995" s="1"/>
    </row>
    <row r="1996" spans="1:18" x14ac:dyDescent="0.25">
      <c r="A1996" s="1">
        <v>42706</v>
      </c>
      <c r="B1996" t="s">
        <v>10</v>
      </c>
      <c r="C1996">
        <v>115.54</v>
      </c>
      <c r="D1996">
        <v>116.16</v>
      </c>
      <c r="E1996">
        <v>115.22</v>
      </c>
      <c r="F1996">
        <v>115.7</v>
      </c>
      <c r="G1996">
        <v>32876800</v>
      </c>
      <c r="J1996" t="s">
        <v>10</v>
      </c>
      <c r="K1996" s="1">
        <v>42706</v>
      </c>
      <c r="L1996">
        <v>115.7</v>
      </c>
      <c r="N1996" t="s">
        <v>7</v>
      </c>
      <c r="O1996" s="1">
        <v>42706</v>
      </c>
      <c r="P1996" s="3">
        <f>sqqq!K1717/sqqq!K1716-1</f>
        <v>-2.4665257223396742E-2</v>
      </c>
      <c r="Q1996" s="3">
        <f t="shared" si="26"/>
        <v>1.991859357408865E-3</v>
      </c>
      <c r="R1996" s="1"/>
    </row>
    <row r="1997" spans="1:18" x14ac:dyDescent="0.25">
      <c r="A1997" s="1">
        <v>42709</v>
      </c>
      <c r="B1997" t="s">
        <v>10</v>
      </c>
      <c r="C1997">
        <v>116.3</v>
      </c>
      <c r="D1997">
        <v>117.06</v>
      </c>
      <c r="E1997">
        <v>115.77</v>
      </c>
      <c r="F1997">
        <v>116.6</v>
      </c>
      <c r="G1997">
        <v>21419700</v>
      </c>
      <c r="J1997" t="s">
        <v>10</v>
      </c>
      <c r="K1997" s="1">
        <v>42709</v>
      </c>
      <c r="L1997">
        <v>116.6</v>
      </c>
      <c r="N1997" t="s">
        <v>7</v>
      </c>
      <c r="O1997" s="1">
        <v>42709</v>
      </c>
      <c r="P1997" s="3">
        <f>sqqq!K1718/sqqq!K1717-1</f>
        <v>-5.0578034682081663E-3</v>
      </c>
      <c r="Q1997" s="3">
        <f t="shared" si="26"/>
        <v>7.7787381158167523E-3</v>
      </c>
      <c r="R1997" s="1"/>
    </row>
    <row r="1998" spans="1:18" x14ac:dyDescent="0.25">
      <c r="A1998" s="1">
        <v>42710</v>
      </c>
      <c r="B1998" t="s">
        <v>10</v>
      </c>
      <c r="C1998">
        <v>116.93</v>
      </c>
      <c r="D1998">
        <v>117.08</v>
      </c>
      <c r="E1998">
        <v>116.39</v>
      </c>
      <c r="F1998">
        <v>116.88</v>
      </c>
      <c r="G1998">
        <v>27293300</v>
      </c>
      <c r="J1998" t="s">
        <v>10</v>
      </c>
      <c r="K1998" s="1">
        <v>42710</v>
      </c>
      <c r="L1998">
        <v>116.88</v>
      </c>
      <c r="N1998" t="s">
        <v>7</v>
      </c>
      <c r="O1998" s="1">
        <v>42710</v>
      </c>
      <c r="P1998" s="3">
        <f>sqqq!K1719/sqqq!K1718-1</f>
        <v>-3.9215686274509776E-2</v>
      </c>
      <c r="Q1998" s="3">
        <f t="shared" si="26"/>
        <v>2.4013722126929871E-3</v>
      </c>
      <c r="R1998" s="1"/>
    </row>
    <row r="1999" spans="1:18" x14ac:dyDescent="0.25">
      <c r="A1999" s="1">
        <v>42711</v>
      </c>
      <c r="B1999" t="s">
        <v>10</v>
      </c>
      <c r="C1999">
        <v>116.64</v>
      </c>
      <c r="D1999">
        <v>118.51</v>
      </c>
      <c r="E1999">
        <v>116.29</v>
      </c>
      <c r="F1999">
        <v>118.36</v>
      </c>
      <c r="G1999">
        <v>26622400</v>
      </c>
      <c r="J1999" t="s">
        <v>10</v>
      </c>
      <c r="K1999" s="1">
        <v>42711</v>
      </c>
      <c r="L1999">
        <v>118.36</v>
      </c>
      <c r="N1999" t="s">
        <v>7</v>
      </c>
      <c r="O1999" s="1">
        <v>42711</v>
      </c>
      <c r="P1999" s="3">
        <f>sqqq!K1720/sqqq!K1719-1</f>
        <v>-4.5351473922903285E-3</v>
      </c>
      <c r="Q1999" s="3">
        <f t="shared" si="26"/>
        <v>1.2662559890485925E-2</v>
      </c>
      <c r="R1999" s="1"/>
    </row>
    <row r="2000" spans="1:18" x14ac:dyDescent="0.25">
      <c r="A2000" s="1">
        <v>42712</v>
      </c>
      <c r="B2000" t="s">
        <v>10</v>
      </c>
      <c r="C2000">
        <v>118.41</v>
      </c>
      <c r="D2000">
        <v>118.87</v>
      </c>
      <c r="E2000">
        <v>118.18</v>
      </c>
      <c r="F2000">
        <v>118.57</v>
      </c>
      <c r="G2000">
        <v>18578400</v>
      </c>
      <c r="J2000" t="s">
        <v>10</v>
      </c>
      <c r="K2000" s="1">
        <v>42712</v>
      </c>
      <c r="L2000">
        <v>118.57</v>
      </c>
      <c r="N2000" t="s">
        <v>7</v>
      </c>
      <c r="O2000" s="1">
        <v>42712</v>
      </c>
      <c r="P2000" s="3">
        <f>sqqq!K1721/sqqq!K1720-1</f>
        <v>-2.2019741837509432E-2</v>
      </c>
      <c r="Q2000" s="3">
        <f t="shared" si="26"/>
        <v>1.7742480567759511E-3</v>
      </c>
      <c r="R2000" s="1"/>
    </row>
    <row r="2001" spans="1:18" x14ac:dyDescent="0.25">
      <c r="A2001" s="1">
        <v>42713</v>
      </c>
      <c r="B2001" t="s">
        <v>10</v>
      </c>
      <c r="C2001">
        <v>119.01</v>
      </c>
      <c r="D2001">
        <v>119.54</v>
      </c>
      <c r="E2001">
        <v>119</v>
      </c>
      <c r="F2001">
        <v>119.5</v>
      </c>
      <c r="G2001">
        <v>21863100</v>
      </c>
      <c r="J2001" t="s">
        <v>10</v>
      </c>
      <c r="K2001" s="1">
        <v>42713</v>
      </c>
      <c r="L2001">
        <v>119.5</v>
      </c>
      <c r="N2001" t="s">
        <v>7</v>
      </c>
      <c r="O2001" s="1">
        <v>42713</v>
      </c>
      <c r="P2001" s="3">
        <f>sqqq!K1722/sqqq!K1721-1</f>
        <v>1.1645962732919068E-2</v>
      </c>
      <c r="Q2001" s="3">
        <f t="shared" si="26"/>
        <v>7.8434679935903695E-3</v>
      </c>
      <c r="R2001" s="1"/>
    </row>
    <row r="2002" spans="1:18" x14ac:dyDescent="0.25">
      <c r="A2002" s="1">
        <v>42716</v>
      </c>
      <c r="B2002" t="s">
        <v>10</v>
      </c>
      <c r="C2002">
        <v>118.97</v>
      </c>
      <c r="D2002">
        <v>119.21</v>
      </c>
      <c r="E2002">
        <v>118.47</v>
      </c>
      <c r="F2002">
        <v>118.96</v>
      </c>
      <c r="G2002">
        <v>23259300</v>
      </c>
      <c r="J2002" t="s">
        <v>10</v>
      </c>
      <c r="K2002" s="1">
        <v>42716</v>
      </c>
      <c r="L2002">
        <v>118.96</v>
      </c>
      <c r="N2002" t="s">
        <v>7</v>
      </c>
      <c r="O2002" s="1">
        <v>42716</v>
      </c>
      <c r="P2002" s="3">
        <f>sqqq!K1723/sqqq!K1722-1</f>
        <v>-3.8372985418265504E-2</v>
      </c>
      <c r="Q2002" s="3">
        <f t="shared" si="26"/>
        <v>-4.5188284518828947E-3</v>
      </c>
      <c r="R2002" s="1"/>
    </row>
    <row r="2003" spans="1:18" x14ac:dyDescent="0.25">
      <c r="A2003" s="1">
        <v>42717</v>
      </c>
      <c r="B2003" t="s">
        <v>10</v>
      </c>
      <c r="C2003">
        <v>119.32</v>
      </c>
      <c r="D2003">
        <v>121.11</v>
      </c>
      <c r="E2003">
        <v>119.32</v>
      </c>
      <c r="F2003">
        <v>120.46</v>
      </c>
      <c r="G2003">
        <v>54477900</v>
      </c>
      <c r="J2003" t="s">
        <v>10</v>
      </c>
      <c r="K2003" s="1">
        <v>42717</v>
      </c>
      <c r="L2003">
        <v>120.46</v>
      </c>
      <c r="N2003" t="s">
        <v>7</v>
      </c>
      <c r="O2003" s="1">
        <v>42717</v>
      </c>
      <c r="P2003" s="3">
        <f>sqqq!K1724/sqqq!K1723-1</f>
        <v>6.384676775738285E-3</v>
      </c>
      <c r="Q2003" s="3">
        <f t="shared" si="26"/>
        <v>1.2609280430396774E-2</v>
      </c>
      <c r="R2003" s="1"/>
    </row>
    <row r="2004" spans="1:18" x14ac:dyDescent="0.25">
      <c r="A2004" s="1">
        <v>42718</v>
      </c>
      <c r="B2004" t="s">
        <v>10</v>
      </c>
      <c r="C2004">
        <v>120.61</v>
      </c>
      <c r="D2004">
        <v>121</v>
      </c>
      <c r="E2004">
        <v>119.86</v>
      </c>
      <c r="F2004">
        <v>120.21</v>
      </c>
      <c r="G2004">
        <v>28746000</v>
      </c>
      <c r="J2004" t="s">
        <v>10</v>
      </c>
      <c r="K2004" s="1">
        <v>42718</v>
      </c>
      <c r="L2004">
        <v>120.21</v>
      </c>
      <c r="N2004" t="s">
        <v>7</v>
      </c>
      <c r="O2004" s="1">
        <v>42718</v>
      </c>
      <c r="P2004" s="3">
        <f>sqqq!K1725/sqqq!K1724-1</f>
        <v>-6.3441712926248783E-3</v>
      </c>
      <c r="Q2004" s="3">
        <f t="shared" si="26"/>
        <v>-2.0753777187447753E-3</v>
      </c>
      <c r="R2004" s="1"/>
    </row>
    <row r="2005" spans="1:18" x14ac:dyDescent="0.25">
      <c r="A2005" s="1">
        <v>42719</v>
      </c>
      <c r="B2005" t="s">
        <v>10</v>
      </c>
      <c r="C2005">
        <v>120.37</v>
      </c>
      <c r="D2005">
        <v>121.11</v>
      </c>
      <c r="E2005">
        <v>120.08</v>
      </c>
      <c r="F2005">
        <v>120.4</v>
      </c>
      <c r="G2005">
        <v>22762300</v>
      </c>
      <c r="J2005" t="s">
        <v>10</v>
      </c>
      <c r="K2005" s="1">
        <v>42719</v>
      </c>
      <c r="L2005">
        <v>120.4</v>
      </c>
      <c r="N2005" t="s">
        <v>7</v>
      </c>
      <c r="O2005" s="1">
        <v>42719</v>
      </c>
      <c r="P2005" s="3">
        <f>sqqq!K1726/sqqq!K1725-1</f>
        <v>1.276935355147657E-2</v>
      </c>
      <c r="Q2005" s="3">
        <f t="shared" si="26"/>
        <v>1.5805673404876153E-3</v>
      </c>
      <c r="R2005" s="1"/>
    </row>
    <row r="2006" spans="1:18" x14ac:dyDescent="0.25">
      <c r="A2006" s="1">
        <v>42720</v>
      </c>
      <c r="B2006" t="s">
        <v>10</v>
      </c>
      <c r="C2006">
        <v>120.34</v>
      </c>
      <c r="D2006">
        <v>120.58</v>
      </c>
      <c r="E2006">
        <v>119.36</v>
      </c>
      <c r="F2006">
        <v>119.6</v>
      </c>
      <c r="G2006">
        <v>26283900</v>
      </c>
      <c r="J2006" t="s">
        <v>10</v>
      </c>
      <c r="K2006" s="1">
        <v>42720</v>
      </c>
      <c r="L2006">
        <v>119.6</v>
      </c>
      <c r="N2006" t="s">
        <v>7</v>
      </c>
      <c r="O2006" s="1">
        <v>42720</v>
      </c>
      <c r="P2006" s="3">
        <f>sqqq!K1727/sqqq!K1726-1</f>
        <v>-1.1820330969267157E-2</v>
      </c>
      <c r="Q2006" s="3">
        <f t="shared" si="26"/>
        <v>-6.6445182724252927E-3</v>
      </c>
      <c r="R2006" s="1"/>
    </row>
    <row r="2007" spans="1:18" x14ac:dyDescent="0.25">
      <c r="A2007" s="1">
        <v>42723</v>
      </c>
      <c r="B2007" t="s">
        <v>10</v>
      </c>
      <c r="C2007">
        <v>119.72</v>
      </c>
      <c r="D2007">
        <v>120.83</v>
      </c>
      <c r="E2007">
        <v>119.55</v>
      </c>
      <c r="F2007">
        <v>120.09</v>
      </c>
      <c r="G2007">
        <v>21138700</v>
      </c>
      <c r="J2007" t="s">
        <v>10</v>
      </c>
      <c r="K2007" s="1">
        <v>42723</v>
      </c>
      <c r="L2007">
        <v>120.09</v>
      </c>
      <c r="N2007" t="s">
        <v>7</v>
      </c>
      <c r="O2007" s="1">
        <v>42723</v>
      </c>
      <c r="P2007" s="3">
        <f>sqqq!K1728/sqqq!K1727-1</f>
        <v>-1.1961722488038173E-2</v>
      </c>
      <c r="Q2007" s="3">
        <f t="shared" si="26"/>
        <v>4.0969899665552756E-3</v>
      </c>
      <c r="R2007" s="1"/>
    </row>
    <row r="2008" spans="1:18" x14ac:dyDescent="0.25">
      <c r="A2008" s="1">
        <v>42724</v>
      </c>
      <c r="B2008" t="s">
        <v>10</v>
      </c>
      <c r="C2008">
        <v>120.47</v>
      </c>
      <c r="D2008">
        <v>120.77</v>
      </c>
      <c r="E2008">
        <v>120.33</v>
      </c>
      <c r="F2008">
        <v>120.55</v>
      </c>
      <c r="G2008">
        <v>11461800</v>
      </c>
      <c r="J2008" t="s">
        <v>10</v>
      </c>
      <c r="K2008" s="1">
        <v>42724</v>
      </c>
      <c r="L2008">
        <v>120.55</v>
      </c>
      <c r="N2008" t="s">
        <v>7</v>
      </c>
      <c r="O2008" s="1">
        <v>42724</v>
      </c>
      <c r="P2008" s="3">
        <f>sqqq!K1729/sqqq!K1728-1</f>
        <v>3.2284100080710587E-3</v>
      </c>
      <c r="Q2008" s="3">
        <f t="shared" si="26"/>
        <v>3.8304604879673132E-3</v>
      </c>
      <c r="R2008" s="1"/>
    </row>
    <row r="2009" spans="1:18" x14ac:dyDescent="0.25">
      <c r="A2009" s="1">
        <v>42725</v>
      </c>
      <c r="B2009" t="s">
        <v>10</v>
      </c>
      <c r="C2009">
        <v>120.6</v>
      </c>
      <c r="D2009">
        <v>120.68</v>
      </c>
      <c r="E2009">
        <v>120.19</v>
      </c>
      <c r="F2009">
        <v>120.46</v>
      </c>
      <c r="G2009">
        <v>7079300</v>
      </c>
      <c r="J2009" t="s">
        <v>10</v>
      </c>
      <c r="K2009" s="1">
        <v>42725</v>
      </c>
      <c r="L2009">
        <v>120.46</v>
      </c>
      <c r="N2009" t="s">
        <v>7</v>
      </c>
      <c r="O2009" s="1">
        <v>42725</v>
      </c>
      <c r="P2009" s="3">
        <f>sqqq!K1730/sqqq!K1729-1</f>
        <v>9.6540627514078992E-3</v>
      </c>
      <c r="Q2009" s="3">
        <f t="shared" si="26"/>
        <v>-7.4657818332646286E-4</v>
      </c>
      <c r="R2009" s="1"/>
    </row>
    <row r="2010" spans="1:18" x14ac:dyDescent="0.25">
      <c r="A2010" s="1">
        <v>42726</v>
      </c>
      <c r="B2010" t="s">
        <v>10</v>
      </c>
      <c r="C2010">
        <v>120.47</v>
      </c>
      <c r="D2010">
        <v>120.5</v>
      </c>
      <c r="E2010">
        <v>119.65</v>
      </c>
      <c r="F2010">
        <v>120.12</v>
      </c>
      <c r="G2010">
        <v>16645000</v>
      </c>
      <c r="J2010" t="s">
        <v>10</v>
      </c>
      <c r="K2010" s="1">
        <v>42726</v>
      </c>
      <c r="L2010">
        <v>120.12</v>
      </c>
      <c r="N2010" t="s">
        <v>7</v>
      </c>
      <c r="O2010" s="1">
        <v>42726</v>
      </c>
      <c r="P2010" s="3">
        <f>sqqq!K1731/sqqq!K1730-1</f>
        <v>-3.9840637450200278E-3</v>
      </c>
      <c r="Q2010" s="3">
        <f t="shared" si="26"/>
        <v>-2.8225136974928677E-3</v>
      </c>
      <c r="R2010" s="1"/>
    </row>
    <row r="2011" spans="1:18" x14ac:dyDescent="0.25">
      <c r="A2011" s="1">
        <v>42727</v>
      </c>
      <c r="B2011" t="s">
        <v>10</v>
      </c>
      <c r="C2011">
        <v>119.92</v>
      </c>
      <c r="D2011">
        <v>120.25</v>
      </c>
      <c r="E2011">
        <v>119.81</v>
      </c>
      <c r="F2011">
        <v>120.2</v>
      </c>
      <c r="G2011">
        <v>9007500</v>
      </c>
      <c r="J2011" t="s">
        <v>10</v>
      </c>
      <c r="K2011" s="1">
        <v>42727</v>
      </c>
      <c r="L2011">
        <v>120.2</v>
      </c>
      <c r="N2011" t="s">
        <v>7</v>
      </c>
      <c r="O2011" s="1">
        <v>42727</v>
      </c>
      <c r="P2011" s="3">
        <f>sqqq!K1732/sqqq!K1731-1</f>
        <v>-1.3599999999999945E-2</v>
      </c>
      <c r="Q2011" s="3">
        <f t="shared" ref="Q2011:Q2074" si="27">F2011/F2010-1</f>
        <v>6.6600066600064345E-4</v>
      </c>
      <c r="R2011" s="1"/>
    </row>
    <row r="2012" spans="1:18" x14ac:dyDescent="0.25">
      <c r="A2012" s="1">
        <v>42731</v>
      </c>
      <c r="B2012" t="s">
        <v>10</v>
      </c>
      <c r="C2012">
        <v>120.46</v>
      </c>
      <c r="D2012">
        <v>121.52</v>
      </c>
      <c r="E2012">
        <v>120.41</v>
      </c>
      <c r="F2012">
        <v>120.82</v>
      </c>
      <c r="G2012">
        <v>16110600</v>
      </c>
      <c r="J2012" t="s">
        <v>10</v>
      </c>
      <c r="K2012" s="1">
        <v>42731</v>
      </c>
      <c r="L2012">
        <v>120.82</v>
      </c>
      <c r="N2012" t="s">
        <v>7</v>
      </c>
      <c r="O2012" s="1">
        <v>42731</v>
      </c>
      <c r="P2012" s="3">
        <f>sqqq!K1733/sqqq!K1732-1</f>
        <v>2.2708840227088301E-2</v>
      </c>
      <c r="Q2012" s="3">
        <f t="shared" si="27"/>
        <v>5.1580698835274053E-3</v>
      </c>
      <c r="R2012" s="1"/>
    </row>
    <row r="2013" spans="1:18" x14ac:dyDescent="0.25">
      <c r="A2013" s="1">
        <v>42732</v>
      </c>
      <c r="B2013" t="s">
        <v>10</v>
      </c>
      <c r="C2013">
        <v>121.08</v>
      </c>
      <c r="D2013">
        <v>121.19</v>
      </c>
      <c r="E2013">
        <v>119.8</v>
      </c>
      <c r="F2013">
        <v>119.88</v>
      </c>
      <c r="G2013">
        <v>17975200</v>
      </c>
      <c r="J2013" t="s">
        <v>10</v>
      </c>
      <c r="K2013" s="1">
        <v>42732</v>
      </c>
      <c r="L2013">
        <v>119.88</v>
      </c>
      <c r="N2013" t="s">
        <v>7</v>
      </c>
      <c r="O2013" s="1">
        <v>42732</v>
      </c>
      <c r="P2013" s="3">
        <f>sqqq!K1734/sqqq!K1733-1</f>
        <v>4.7581284694686587E-3</v>
      </c>
      <c r="Q2013" s="3">
        <f t="shared" si="27"/>
        <v>-7.7801688462174612E-3</v>
      </c>
      <c r="R2013" s="1"/>
    </row>
    <row r="2014" spans="1:18" x14ac:dyDescent="0.25">
      <c r="A2014" s="1">
        <v>42733</v>
      </c>
      <c r="B2014" t="s">
        <v>10</v>
      </c>
      <c r="C2014">
        <v>119.85</v>
      </c>
      <c r="D2014">
        <v>120.13</v>
      </c>
      <c r="E2014">
        <v>119.33</v>
      </c>
      <c r="F2014">
        <v>119.71</v>
      </c>
      <c r="G2014">
        <v>13267500</v>
      </c>
      <c r="J2014" t="s">
        <v>10</v>
      </c>
      <c r="K2014" s="1">
        <v>42733</v>
      </c>
      <c r="L2014">
        <v>119.71</v>
      </c>
      <c r="N2014" t="s">
        <v>7</v>
      </c>
      <c r="O2014" s="1">
        <v>42733</v>
      </c>
      <c r="P2014" s="3">
        <f>sqqq!K1735/sqqq!K1734-1</f>
        <v>2.8413575374901301E-2</v>
      </c>
      <c r="Q2014" s="3">
        <f t="shared" si="27"/>
        <v>-1.4180847514181361E-3</v>
      </c>
      <c r="R2014" s="1"/>
    </row>
    <row r="2015" spans="1:18" x14ac:dyDescent="0.25">
      <c r="A2015" s="1">
        <v>42734</v>
      </c>
      <c r="B2015" t="s">
        <v>10</v>
      </c>
      <c r="C2015">
        <v>119.94</v>
      </c>
      <c r="D2015">
        <v>119.95</v>
      </c>
      <c r="E2015">
        <v>118.14</v>
      </c>
      <c r="F2015">
        <v>118.48</v>
      </c>
      <c r="G2015">
        <v>41749000</v>
      </c>
      <c r="J2015" t="s">
        <v>10</v>
      </c>
      <c r="K2015" s="1">
        <v>42734</v>
      </c>
      <c r="L2015">
        <v>118.48</v>
      </c>
      <c r="N2015" t="s">
        <v>7</v>
      </c>
      <c r="O2015" s="1">
        <v>42734</v>
      </c>
      <c r="P2015" s="3">
        <f>sqqq!K1736/sqqq!K1735-1</f>
        <v>-2.4558710667689887E-2</v>
      </c>
      <c r="Q2015" s="3">
        <f t="shared" si="27"/>
        <v>-1.0274830841199512E-2</v>
      </c>
      <c r="R2015" s="1"/>
    </row>
    <row r="2016" spans="1:18" x14ac:dyDescent="0.25">
      <c r="A2016" s="1">
        <v>42738</v>
      </c>
      <c r="B2016" t="s">
        <v>10</v>
      </c>
      <c r="C2016">
        <v>119.27</v>
      </c>
      <c r="D2016">
        <v>119.99</v>
      </c>
      <c r="E2016">
        <v>118.89</v>
      </c>
      <c r="F2016">
        <v>119.54</v>
      </c>
      <c r="G2016">
        <v>22307600</v>
      </c>
      <c r="J2016" t="s">
        <v>10</v>
      </c>
      <c r="K2016" s="1">
        <v>42738</v>
      </c>
      <c r="L2016">
        <v>119.54</v>
      </c>
      <c r="N2016" t="s">
        <v>7</v>
      </c>
      <c r="O2016" s="1">
        <v>42738</v>
      </c>
      <c r="P2016" s="3">
        <f>sqqq!K1737/sqqq!K1736-1</f>
        <v>-1.730920535011804E-2</v>
      </c>
      <c r="Q2016" s="3">
        <f t="shared" si="27"/>
        <v>8.946657663740698E-3</v>
      </c>
      <c r="R2016" s="1"/>
    </row>
    <row r="2017" spans="1:18" x14ac:dyDescent="0.25">
      <c r="A2017" s="1">
        <v>42739</v>
      </c>
      <c r="B2017" t="s">
        <v>10</v>
      </c>
      <c r="C2017">
        <v>119.67</v>
      </c>
      <c r="D2017">
        <v>120.41</v>
      </c>
      <c r="E2017">
        <v>119.66</v>
      </c>
      <c r="F2017">
        <v>120.19</v>
      </c>
      <c r="G2017">
        <v>19749100</v>
      </c>
      <c r="J2017" t="s">
        <v>10</v>
      </c>
      <c r="K2017" s="1">
        <v>42739</v>
      </c>
      <c r="L2017">
        <v>120.19</v>
      </c>
      <c r="N2017" t="s">
        <v>7</v>
      </c>
      <c r="O2017" s="1">
        <v>42739</v>
      </c>
      <c r="P2017" s="3">
        <f>sqqq!K1738/sqqq!K1737-1</f>
        <v>-1.5212169735788539E-2</v>
      </c>
      <c r="Q2017" s="3">
        <f t="shared" si="27"/>
        <v>5.4375104567507826E-3</v>
      </c>
      <c r="R2017" s="1"/>
    </row>
    <row r="2018" spans="1:18" x14ac:dyDescent="0.25">
      <c r="A2018" s="1">
        <v>42740</v>
      </c>
      <c r="B2018" t="s">
        <v>10</v>
      </c>
      <c r="C2018">
        <v>120.1</v>
      </c>
      <c r="D2018">
        <v>120.95</v>
      </c>
      <c r="E2018">
        <v>120.1</v>
      </c>
      <c r="F2018">
        <v>120.87</v>
      </c>
      <c r="G2018">
        <v>20644300</v>
      </c>
      <c r="J2018" t="s">
        <v>10</v>
      </c>
      <c r="K2018" s="1">
        <v>42740</v>
      </c>
      <c r="L2018">
        <v>120.87</v>
      </c>
      <c r="N2018" t="s">
        <v>7</v>
      </c>
      <c r="O2018" s="1">
        <v>42740</v>
      </c>
      <c r="P2018" s="3">
        <f>sqqq!K1739/sqqq!K1738-1</f>
        <v>-2.7642276422764178E-2</v>
      </c>
      <c r="Q2018" s="3">
        <f t="shared" si="27"/>
        <v>5.657708628005631E-3</v>
      </c>
      <c r="R2018" s="1"/>
    </row>
    <row r="2019" spans="1:18" x14ac:dyDescent="0.25">
      <c r="A2019" s="1">
        <v>42741</v>
      </c>
      <c r="B2019" t="s">
        <v>10</v>
      </c>
      <c r="C2019">
        <v>121</v>
      </c>
      <c r="D2019">
        <v>122.25</v>
      </c>
      <c r="E2019">
        <v>120.69</v>
      </c>
      <c r="F2019">
        <v>121.93</v>
      </c>
      <c r="G2019">
        <v>24074300</v>
      </c>
      <c r="J2019" t="s">
        <v>10</v>
      </c>
      <c r="K2019" s="1">
        <v>42741</v>
      </c>
      <c r="L2019">
        <v>121.93</v>
      </c>
      <c r="N2019" t="s">
        <v>7</v>
      </c>
      <c r="O2019" s="1">
        <v>42741</v>
      </c>
      <c r="P2019" s="3">
        <f>sqqq!K1740/sqqq!K1739-1</f>
        <v>-9.1973244147157684E-3</v>
      </c>
      <c r="Q2019" s="3">
        <f t="shared" si="27"/>
        <v>8.7697526267891401E-3</v>
      </c>
      <c r="R2019" s="1"/>
    </row>
    <row r="2020" spans="1:18" x14ac:dyDescent="0.25">
      <c r="A2020" s="1">
        <v>42744</v>
      </c>
      <c r="B2020" t="s">
        <v>10</v>
      </c>
      <c r="C2020">
        <v>122.03</v>
      </c>
      <c r="D2020">
        <v>122.55</v>
      </c>
      <c r="E2020">
        <v>121.95</v>
      </c>
      <c r="F2020">
        <v>122.33</v>
      </c>
      <c r="G2020">
        <v>18909200</v>
      </c>
      <c r="J2020" t="s">
        <v>10</v>
      </c>
      <c r="K2020" s="1">
        <v>42744</v>
      </c>
      <c r="L2020">
        <v>122.33</v>
      </c>
      <c r="N2020" t="s">
        <v>7</v>
      </c>
      <c r="O2020" s="1">
        <v>42744</v>
      </c>
      <c r="P2020" s="3">
        <f>sqqq!K1741/sqqq!K1740-1</f>
        <v>-6.7510548523206371E-3</v>
      </c>
      <c r="Q2020" s="3">
        <f t="shared" si="27"/>
        <v>3.2805708193224259E-3</v>
      </c>
      <c r="R2020" s="1"/>
    </row>
    <row r="2021" spans="1:18" x14ac:dyDescent="0.25">
      <c r="A2021" s="1">
        <v>42745</v>
      </c>
      <c r="B2021" t="s">
        <v>10</v>
      </c>
      <c r="C2021">
        <v>122.38</v>
      </c>
      <c r="D2021">
        <v>122.97</v>
      </c>
      <c r="E2021">
        <v>122.1</v>
      </c>
      <c r="F2021">
        <v>122.6</v>
      </c>
      <c r="G2021">
        <v>16176600</v>
      </c>
      <c r="J2021" t="s">
        <v>10</v>
      </c>
      <c r="K2021" s="1">
        <v>42745</v>
      </c>
      <c r="L2021">
        <v>122.6</v>
      </c>
      <c r="N2021" t="s">
        <v>7</v>
      </c>
      <c r="O2021" s="1">
        <v>42745</v>
      </c>
      <c r="P2021" s="3">
        <f>sqqq!K1742/sqqq!K1741-1</f>
        <v>-6.7969413763806497E-3</v>
      </c>
      <c r="Q2021" s="3">
        <f t="shared" si="27"/>
        <v>2.2071446088449687E-3</v>
      </c>
      <c r="R2021" s="1"/>
    </row>
    <row r="2022" spans="1:18" x14ac:dyDescent="0.25">
      <c r="A2022" s="1">
        <v>42746</v>
      </c>
      <c r="B2022" t="s">
        <v>10</v>
      </c>
      <c r="C2022">
        <v>122.65</v>
      </c>
      <c r="D2022">
        <v>122.93</v>
      </c>
      <c r="E2022">
        <v>122.02</v>
      </c>
      <c r="F2022">
        <v>122.93</v>
      </c>
      <c r="G2022">
        <v>20686000</v>
      </c>
      <c r="J2022" t="s">
        <v>10</v>
      </c>
      <c r="K2022" s="1">
        <v>42746</v>
      </c>
      <c r="L2022">
        <v>122.93</v>
      </c>
      <c r="N2022" t="s">
        <v>7</v>
      </c>
      <c r="O2022" s="1">
        <v>42746</v>
      </c>
      <c r="P2022" s="3">
        <f>sqqq!K1743/sqqq!K1742-1</f>
        <v>3.2078699743369743E-3</v>
      </c>
      <c r="Q2022" s="3">
        <f t="shared" si="27"/>
        <v>2.6916802610115198E-3</v>
      </c>
      <c r="R2022" s="1"/>
    </row>
    <row r="2023" spans="1:18" x14ac:dyDescent="0.25">
      <c r="A2023" s="1">
        <v>42747</v>
      </c>
      <c r="B2023" t="s">
        <v>10</v>
      </c>
      <c r="C2023">
        <v>122.49</v>
      </c>
      <c r="D2023">
        <v>122.82</v>
      </c>
      <c r="E2023">
        <v>121.6</v>
      </c>
      <c r="F2023">
        <v>122.74</v>
      </c>
      <c r="G2023">
        <v>19622500</v>
      </c>
      <c r="J2023" t="s">
        <v>10</v>
      </c>
      <c r="K2023" s="1">
        <v>42747</v>
      </c>
      <c r="L2023">
        <v>122.74</v>
      </c>
      <c r="N2023" t="s">
        <v>7</v>
      </c>
      <c r="O2023" s="1">
        <v>42747</v>
      </c>
      <c r="P2023" s="3">
        <f>sqqq!K1744/sqqq!K1743-1</f>
        <v>-1.0658708164570485E-2</v>
      </c>
      <c r="Q2023" s="3">
        <f t="shared" si="27"/>
        <v>-1.5455950540959051E-3</v>
      </c>
      <c r="R2023" s="1"/>
    </row>
    <row r="2024" spans="1:18" x14ac:dyDescent="0.25">
      <c r="A2024" s="1">
        <v>42748</v>
      </c>
      <c r="B2024" t="s">
        <v>10</v>
      </c>
      <c r="C2024">
        <v>122.8</v>
      </c>
      <c r="D2024">
        <v>123.37</v>
      </c>
      <c r="E2024">
        <v>122.8</v>
      </c>
      <c r="F2024">
        <v>123.16</v>
      </c>
      <c r="G2024">
        <v>16930800</v>
      </c>
      <c r="J2024" t="s">
        <v>10</v>
      </c>
      <c r="K2024" s="1">
        <v>42748</v>
      </c>
      <c r="L2024">
        <v>123.16</v>
      </c>
      <c r="N2024" t="s">
        <v>7</v>
      </c>
      <c r="O2024" s="1">
        <v>42748</v>
      </c>
      <c r="P2024" s="3">
        <f>sqqq!K1745/sqqq!K1744-1</f>
        <v>9.4807153630684926E-3</v>
      </c>
      <c r="Q2024" s="3">
        <f t="shared" si="27"/>
        <v>3.421867361903308E-3</v>
      </c>
      <c r="R2024" s="1"/>
    </row>
    <row r="2025" spans="1:18" x14ac:dyDescent="0.25">
      <c r="A2025" s="1">
        <v>42752</v>
      </c>
      <c r="B2025" t="s">
        <v>10</v>
      </c>
      <c r="C2025">
        <v>122.84</v>
      </c>
      <c r="D2025">
        <v>123.03</v>
      </c>
      <c r="E2025">
        <v>122.43</v>
      </c>
      <c r="F2025">
        <v>122.79</v>
      </c>
      <c r="G2025">
        <v>14538500</v>
      </c>
      <c r="J2025" t="s">
        <v>10</v>
      </c>
      <c r="K2025" s="1">
        <v>42752</v>
      </c>
      <c r="L2025">
        <v>122.79</v>
      </c>
      <c r="N2025" t="s">
        <v>7</v>
      </c>
      <c r="O2025" s="1">
        <v>42752</v>
      </c>
      <c r="P2025" s="3">
        <f>sqqq!K1746/sqqq!K1745-1</f>
        <v>-5.7630736392743076E-3</v>
      </c>
      <c r="Q2025" s="3">
        <f t="shared" si="27"/>
        <v>-3.0042221500485855E-3</v>
      </c>
      <c r="R2025" s="1"/>
    </row>
    <row r="2026" spans="1:18" x14ac:dyDescent="0.25">
      <c r="A2026" s="1">
        <v>42753</v>
      </c>
      <c r="B2026" t="s">
        <v>10</v>
      </c>
      <c r="C2026">
        <v>122.97</v>
      </c>
      <c r="D2026">
        <v>123.16</v>
      </c>
      <c r="E2026">
        <v>122.66</v>
      </c>
      <c r="F2026">
        <v>123.04</v>
      </c>
      <c r="G2026">
        <v>12499700</v>
      </c>
      <c r="J2026" t="s">
        <v>10</v>
      </c>
      <c r="K2026" s="1">
        <v>42753</v>
      </c>
      <c r="L2026">
        <v>123.04</v>
      </c>
      <c r="N2026" t="s">
        <v>7</v>
      </c>
      <c r="O2026" s="1">
        <v>42753</v>
      </c>
      <c r="P2026" s="3">
        <f>sqqq!K1747/sqqq!K1746-1</f>
        <v>8.5873765564614679E-4</v>
      </c>
      <c r="Q2026" s="3">
        <f t="shared" si="27"/>
        <v>2.0359964166463129E-3</v>
      </c>
      <c r="R2026" s="1"/>
    </row>
    <row r="2027" spans="1:18" x14ac:dyDescent="0.25">
      <c r="A2027" s="1">
        <v>42754</v>
      </c>
      <c r="B2027" t="s">
        <v>10</v>
      </c>
      <c r="C2027">
        <v>123.22</v>
      </c>
      <c r="D2027">
        <v>123.65</v>
      </c>
      <c r="E2027">
        <v>122.72</v>
      </c>
      <c r="F2027">
        <v>122.98</v>
      </c>
      <c r="G2027">
        <v>12710700</v>
      </c>
      <c r="J2027" t="s">
        <v>10</v>
      </c>
      <c r="K2027" s="1">
        <v>42754</v>
      </c>
      <c r="L2027">
        <v>122.98</v>
      </c>
      <c r="N2027" t="s">
        <v>7</v>
      </c>
      <c r="O2027" s="1">
        <v>42754</v>
      </c>
      <c r="P2027" s="3">
        <f>sqqq!K1748/sqqq!K1747-1</f>
        <v>-6.6495066495065869E-3</v>
      </c>
      <c r="Q2027" s="3">
        <f t="shared" si="27"/>
        <v>-4.876462938881998E-4</v>
      </c>
      <c r="R2027" s="1"/>
    </row>
    <row r="2028" spans="1:18" x14ac:dyDescent="0.25">
      <c r="A2028" s="1">
        <v>42755</v>
      </c>
      <c r="B2028" t="s">
        <v>10</v>
      </c>
      <c r="C2028">
        <v>123.52</v>
      </c>
      <c r="D2028">
        <v>123.83</v>
      </c>
      <c r="E2028">
        <v>122.92</v>
      </c>
      <c r="F2028">
        <v>123.25</v>
      </c>
      <c r="G2028">
        <v>22091000</v>
      </c>
      <c r="J2028" t="s">
        <v>10</v>
      </c>
      <c r="K2028" s="1">
        <v>42755</v>
      </c>
      <c r="L2028">
        <v>123.25</v>
      </c>
      <c r="N2028" t="s">
        <v>7</v>
      </c>
      <c r="O2028" s="1">
        <v>42755</v>
      </c>
      <c r="P2028" s="3">
        <f>sqqq!K1749/sqqq!K1748-1</f>
        <v>-1.2956164975167495E-3</v>
      </c>
      <c r="Q2028" s="3">
        <f t="shared" si="27"/>
        <v>2.1954789396649854E-3</v>
      </c>
      <c r="R2028" s="1"/>
    </row>
    <row r="2029" spans="1:18" x14ac:dyDescent="0.25">
      <c r="A2029" s="1">
        <v>42758</v>
      </c>
      <c r="B2029" t="s">
        <v>10</v>
      </c>
      <c r="C2029">
        <v>123.17</v>
      </c>
      <c r="D2029">
        <v>123.53</v>
      </c>
      <c r="E2029">
        <v>122.57</v>
      </c>
      <c r="F2029">
        <v>123.35</v>
      </c>
      <c r="G2029">
        <v>17434200</v>
      </c>
      <c r="J2029" t="s">
        <v>10</v>
      </c>
      <c r="K2029" s="1">
        <v>42758</v>
      </c>
      <c r="L2029">
        <v>123.35</v>
      </c>
      <c r="N2029" t="s">
        <v>7</v>
      </c>
      <c r="O2029" s="1">
        <v>42758</v>
      </c>
      <c r="P2029" s="3">
        <f>sqqq!K1750/sqqq!K1749-1</f>
        <v>-2.0756756756756811E-2</v>
      </c>
      <c r="Q2029" s="3">
        <f t="shared" si="27"/>
        <v>8.113590263691961E-4</v>
      </c>
      <c r="R2029" s="1"/>
    </row>
    <row r="2030" spans="1:18" x14ac:dyDescent="0.25">
      <c r="A2030" s="1">
        <v>42759</v>
      </c>
      <c r="B2030" t="s">
        <v>10</v>
      </c>
      <c r="C2030">
        <v>123.59</v>
      </c>
      <c r="D2030">
        <v>124.37</v>
      </c>
      <c r="E2030">
        <v>123.38</v>
      </c>
      <c r="F2030">
        <v>124.18</v>
      </c>
      <c r="G2030">
        <v>17640900</v>
      </c>
      <c r="J2030" t="s">
        <v>10</v>
      </c>
      <c r="K2030" s="1">
        <v>42759</v>
      </c>
      <c r="L2030">
        <v>124.18</v>
      </c>
      <c r="N2030" t="s">
        <v>7</v>
      </c>
      <c r="O2030" s="1">
        <v>42759</v>
      </c>
      <c r="P2030" s="3">
        <f>sqqq!K1751/sqqq!K1750-1</f>
        <v>-3.047030249503202E-2</v>
      </c>
      <c r="Q2030" s="3">
        <f t="shared" si="27"/>
        <v>6.7288204296718224E-3</v>
      </c>
      <c r="R2030" s="1"/>
    </row>
    <row r="2031" spans="1:18" x14ac:dyDescent="0.25">
      <c r="A2031" s="1">
        <v>42760</v>
      </c>
      <c r="B2031" t="s">
        <v>10</v>
      </c>
      <c r="C2031">
        <v>124.96</v>
      </c>
      <c r="D2031">
        <v>125.46</v>
      </c>
      <c r="E2031">
        <v>124.85</v>
      </c>
      <c r="F2031">
        <v>125.43</v>
      </c>
      <c r="G2031">
        <v>15036200</v>
      </c>
      <c r="J2031" t="s">
        <v>10</v>
      </c>
      <c r="K2031" s="1">
        <v>42760</v>
      </c>
      <c r="L2031">
        <v>125.43</v>
      </c>
      <c r="N2031" t="s">
        <v>7</v>
      </c>
      <c r="O2031" s="1">
        <v>42760</v>
      </c>
      <c r="P2031" s="3">
        <f>sqqq!K1752/sqqq!K1751-1</f>
        <v>-2.9606012297881401E-3</v>
      </c>
      <c r="Q2031" s="3">
        <f t="shared" si="27"/>
        <v>1.0066033177645428E-2</v>
      </c>
      <c r="R2031" s="1"/>
    </row>
    <row r="2032" spans="1:18" x14ac:dyDescent="0.25">
      <c r="A2032" s="1">
        <v>42761</v>
      </c>
      <c r="B2032" t="s">
        <v>10</v>
      </c>
      <c r="C2032">
        <v>125.6</v>
      </c>
      <c r="D2032">
        <v>125.82</v>
      </c>
      <c r="E2032">
        <v>125.34</v>
      </c>
      <c r="F2032">
        <v>125.56</v>
      </c>
      <c r="G2032">
        <v>16052200</v>
      </c>
      <c r="J2032" t="s">
        <v>10</v>
      </c>
      <c r="K2032" s="1">
        <v>42761</v>
      </c>
      <c r="L2032">
        <v>125.56</v>
      </c>
      <c r="N2032" t="s">
        <v>7</v>
      </c>
      <c r="O2032" s="1">
        <v>42761</v>
      </c>
      <c r="P2032" s="3">
        <f>sqqq!K1753/sqqq!K1752-1</f>
        <v>-5.7103700319780515E-3</v>
      </c>
      <c r="Q2032" s="3">
        <f t="shared" si="27"/>
        <v>1.0364346647531164E-3</v>
      </c>
      <c r="R2032" s="1"/>
    </row>
    <row r="2033" spans="1:18" x14ac:dyDescent="0.25">
      <c r="A2033" s="1">
        <v>42762</v>
      </c>
      <c r="B2033" t="s">
        <v>10</v>
      </c>
      <c r="C2033">
        <v>125.83</v>
      </c>
      <c r="D2033">
        <v>125.92</v>
      </c>
      <c r="E2033">
        <v>125.39</v>
      </c>
      <c r="F2033">
        <v>125.8</v>
      </c>
      <c r="G2033">
        <v>15053000</v>
      </c>
      <c r="J2033" t="s">
        <v>10</v>
      </c>
      <c r="K2033" s="1">
        <v>42762</v>
      </c>
      <c r="L2033">
        <v>125.8</v>
      </c>
      <c r="N2033" t="s">
        <v>7</v>
      </c>
      <c r="O2033" s="1">
        <v>42762</v>
      </c>
      <c r="P2033" s="3">
        <f>sqqq!K1754/sqqq!K1753-1</f>
        <v>2.3202389156903314E-2</v>
      </c>
      <c r="Q2033" s="3">
        <f t="shared" si="27"/>
        <v>1.9114367633004115E-3</v>
      </c>
      <c r="R2033" s="1"/>
    </row>
    <row r="2034" spans="1:18" x14ac:dyDescent="0.25">
      <c r="A2034" s="1">
        <v>42765</v>
      </c>
      <c r="B2034" t="s">
        <v>10</v>
      </c>
      <c r="C2034">
        <v>125.38</v>
      </c>
      <c r="D2034">
        <v>125.38</v>
      </c>
      <c r="E2034">
        <v>124.13</v>
      </c>
      <c r="F2034">
        <v>124.82</v>
      </c>
      <c r="G2034">
        <v>25006700</v>
      </c>
      <c r="J2034" t="s">
        <v>10</v>
      </c>
      <c r="K2034" s="1">
        <v>42765</v>
      </c>
      <c r="L2034">
        <v>124.82</v>
      </c>
      <c r="N2034" t="s">
        <v>7</v>
      </c>
      <c r="O2034" s="1">
        <v>42765</v>
      </c>
      <c r="P2034" s="3">
        <f>sqqq!K1755/sqqq!K1754-1</f>
        <v>6.0619667714414405E-3</v>
      </c>
      <c r="Q2034" s="3">
        <f t="shared" si="27"/>
        <v>-7.7901430842607367E-3</v>
      </c>
      <c r="R2034" s="1"/>
    </row>
    <row r="2035" spans="1:18" x14ac:dyDescent="0.25">
      <c r="A2035" s="1">
        <v>42766</v>
      </c>
      <c r="B2035" t="s">
        <v>10</v>
      </c>
      <c r="C2035">
        <v>124.38</v>
      </c>
      <c r="D2035">
        <v>124.6</v>
      </c>
      <c r="E2035">
        <v>123.85</v>
      </c>
      <c r="F2035">
        <v>124.57</v>
      </c>
      <c r="G2035">
        <v>19091100</v>
      </c>
      <c r="J2035" t="s">
        <v>10</v>
      </c>
      <c r="K2035" s="1">
        <v>42766</v>
      </c>
      <c r="L2035">
        <v>124.57</v>
      </c>
      <c r="N2035" t="s">
        <v>7</v>
      </c>
      <c r="O2035" s="1">
        <v>42766</v>
      </c>
      <c r="P2035" s="3">
        <f>sqqq!K1756/sqqq!K1755-1</f>
        <v>-2.0531131443874195E-2</v>
      </c>
      <c r="Q2035" s="3">
        <f t="shared" si="27"/>
        <v>-2.0028841531806174E-3</v>
      </c>
      <c r="R2035" s="1"/>
    </row>
    <row r="2036" spans="1:18" x14ac:dyDescent="0.25">
      <c r="A2036" s="1">
        <v>42767</v>
      </c>
      <c r="B2036" t="s">
        <v>10</v>
      </c>
      <c r="C2036">
        <v>125.45</v>
      </c>
      <c r="D2036">
        <v>125.68</v>
      </c>
      <c r="E2036">
        <v>124.86</v>
      </c>
      <c r="F2036">
        <v>125.43</v>
      </c>
      <c r="G2036">
        <v>22861900</v>
      </c>
      <c r="J2036" t="s">
        <v>10</v>
      </c>
      <c r="K2036" s="1">
        <v>42767</v>
      </c>
      <c r="L2036">
        <v>125.43</v>
      </c>
      <c r="N2036" t="s">
        <v>7</v>
      </c>
      <c r="O2036" s="1">
        <v>42767</v>
      </c>
      <c r="P2036" s="3">
        <f>sqqq!K1757/sqqq!K1756-1</f>
        <v>3.1897926634769647E-3</v>
      </c>
      <c r="Q2036" s="3">
        <f t="shared" si="27"/>
        <v>6.9037488962031546E-3</v>
      </c>
      <c r="R2036" s="1"/>
    </row>
    <row r="2037" spans="1:18" x14ac:dyDescent="0.25">
      <c r="A2037" s="1">
        <v>42768</v>
      </c>
      <c r="B2037" t="s">
        <v>10</v>
      </c>
      <c r="C2037">
        <v>125.21</v>
      </c>
      <c r="D2037">
        <v>125.7</v>
      </c>
      <c r="E2037">
        <v>124.86</v>
      </c>
      <c r="F2037">
        <v>125.32</v>
      </c>
      <c r="G2037">
        <v>15101400</v>
      </c>
      <c r="J2037" t="s">
        <v>10</v>
      </c>
      <c r="K2037" s="1">
        <v>42768</v>
      </c>
      <c r="L2037">
        <v>125.32</v>
      </c>
      <c r="N2037" t="s">
        <v>7</v>
      </c>
      <c r="O2037" s="1">
        <v>42768</v>
      </c>
      <c r="P2037" s="3">
        <f>sqqq!K1758/sqqq!K1757-1</f>
        <v>-8.4033613445378963E-3</v>
      </c>
      <c r="Q2037" s="3">
        <f t="shared" si="27"/>
        <v>-8.76983177868218E-4</v>
      </c>
      <c r="R2037" s="1"/>
    </row>
    <row r="2038" spans="1:18" x14ac:dyDescent="0.25">
      <c r="A2038" s="1">
        <v>42769</v>
      </c>
      <c r="B2038" t="s">
        <v>10</v>
      </c>
      <c r="C2038">
        <v>125.45</v>
      </c>
      <c r="D2038">
        <v>125.81</v>
      </c>
      <c r="E2038">
        <v>125.33</v>
      </c>
      <c r="F2038">
        <v>125.68</v>
      </c>
      <c r="G2038">
        <v>16957200</v>
      </c>
      <c r="J2038" t="s">
        <v>10</v>
      </c>
      <c r="K2038" s="1">
        <v>42769</v>
      </c>
      <c r="L2038">
        <v>125.68</v>
      </c>
      <c r="N2038" t="s">
        <v>7</v>
      </c>
      <c r="O2038" s="1">
        <v>42769</v>
      </c>
      <c r="P2038" s="3">
        <f>sqqq!K1759/sqqq!K1758-1</f>
        <v>-3.6646816307832619E-3</v>
      </c>
      <c r="Q2038" s="3">
        <f t="shared" si="27"/>
        <v>2.872646026173209E-3</v>
      </c>
      <c r="R2038" s="1"/>
    </row>
    <row r="2039" spans="1:18" x14ac:dyDescent="0.25">
      <c r="A2039" s="1">
        <v>42772</v>
      </c>
      <c r="B2039" t="s">
        <v>10</v>
      </c>
      <c r="C2039">
        <v>125.47</v>
      </c>
      <c r="D2039">
        <v>125.85</v>
      </c>
      <c r="E2039">
        <v>125.35</v>
      </c>
      <c r="F2039">
        <v>125.83</v>
      </c>
      <c r="G2039">
        <v>11630100</v>
      </c>
      <c r="J2039" t="s">
        <v>10</v>
      </c>
      <c r="K2039" s="1">
        <v>42772</v>
      </c>
      <c r="L2039">
        <v>125.83</v>
      </c>
      <c r="N2039" t="s">
        <v>7</v>
      </c>
      <c r="O2039" s="1">
        <v>42772</v>
      </c>
      <c r="P2039" s="3">
        <f>sqqq!K1760/sqqq!K1759-1</f>
        <v>-1.1034482758620623E-2</v>
      </c>
      <c r="Q2039" s="3">
        <f t="shared" si="27"/>
        <v>1.1935073201780888E-3</v>
      </c>
      <c r="R2039" s="1"/>
    </row>
    <row r="2040" spans="1:18" x14ac:dyDescent="0.25">
      <c r="A2040" s="1">
        <v>42773</v>
      </c>
      <c r="B2040" t="s">
        <v>10</v>
      </c>
      <c r="C2040">
        <v>126.09</v>
      </c>
      <c r="D2040">
        <v>126.55</v>
      </c>
      <c r="E2040">
        <v>125.97</v>
      </c>
      <c r="F2040">
        <v>126.29</v>
      </c>
      <c r="G2040">
        <v>17541100</v>
      </c>
      <c r="J2040" t="s">
        <v>10</v>
      </c>
      <c r="K2040" s="1">
        <v>42773</v>
      </c>
      <c r="L2040">
        <v>126.29</v>
      </c>
      <c r="N2040" t="s">
        <v>7</v>
      </c>
      <c r="O2040" s="1">
        <v>42773</v>
      </c>
      <c r="P2040" s="3">
        <f>sqqq!K1761/sqqq!K1760-1</f>
        <v>-4.6490004649001326E-3</v>
      </c>
      <c r="Q2040" s="3">
        <f t="shared" si="27"/>
        <v>3.6557259794962604E-3</v>
      </c>
      <c r="R2040" s="1"/>
    </row>
    <row r="2041" spans="1:18" x14ac:dyDescent="0.25">
      <c r="A2041" s="1">
        <v>42774</v>
      </c>
      <c r="B2041" t="s">
        <v>10</v>
      </c>
      <c r="C2041">
        <v>126.12</v>
      </c>
      <c r="D2041">
        <v>126.68</v>
      </c>
      <c r="E2041">
        <v>125.88</v>
      </c>
      <c r="F2041">
        <v>126.5</v>
      </c>
      <c r="G2041">
        <v>12569100</v>
      </c>
      <c r="J2041" t="s">
        <v>10</v>
      </c>
      <c r="K2041" s="1">
        <v>42774</v>
      </c>
      <c r="L2041">
        <v>126.5</v>
      </c>
      <c r="N2041" t="s">
        <v>7</v>
      </c>
      <c r="O2041" s="1">
        <v>42774</v>
      </c>
      <c r="P2041" s="3">
        <f>sqqq!K1762/sqqq!K1761-1</f>
        <v>-1.1209715086408112E-2</v>
      </c>
      <c r="Q2041" s="3">
        <f t="shared" si="27"/>
        <v>1.6628394963971171E-3</v>
      </c>
      <c r="R2041" s="1"/>
    </row>
    <row r="2042" spans="1:18" x14ac:dyDescent="0.25">
      <c r="A2042" s="1">
        <v>42775</v>
      </c>
      <c r="B2042" t="s">
        <v>10</v>
      </c>
      <c r="C2042">
        <v>126.63</v>
      </c>
      <c r="D2042">
        <v>127.24</v>
      </c>
      <c r="E2042">
        <v>126.56</v>
      </c>
      <c r="F2042">
        <v>126.96</v>
      </c>
      <c r="G2042">
        <v>17542700</v>
      </c>
      <c r="J2042" t="s">
        <v>10</v>
      </c>
      <c r="K2042" s="1">
        <v>42775</v>
      </c>
      <c r="L2042">
        <v>126.96</v>
      </c>
      <c r="N2042" t="s">
        <v>7</v>
      </c>
      <c r="O2042" s="1">
        <v>42775</v>
      </c>
      <c r="P2042" s="3">
        <f>sqqq!K1763/sqqq!K1762-1</f>
        <v>-9.6835144071800716E-3</v>
      </c>
      <c r="Q2042" s="3">
        <f t="shared" si="27"/>
        <v>3.6363636363636598E-3</v>
      </c>
      <c r="R2042" s="1"/>
    </row>
    <row r="2043" spans="1:18" x14ac:dyDescent="0.25">
      <c r="A2043" s="1">
        <v>42776</v>
      </c>
      <c r="B2043" t="s">
        <v>10</v>
      </c>
      <c r="C2043">
        <v>127.24</v>
      </c>
      <c r="D2043">
        <v>127.56</v>
      </c>
      <c r="E2043">
        <v>127.02</v>
      </c>
      <c r="F2043">
        <v>127.38</v>
      </c>
      <c r="G2043">
        <v>13915700</v>
      </c>
      <c r="J2043" t="s">
        <v>10</v>
      </c>
      <c r="K2043" s="1">
        <v>42776</v>
      </c>
      <c r="L2043">
        <v>127.38</v>
      </c>
      <c r="N2043" t="s">
        <v>7</v>
      </c>
      <c r="O2043" s="1">
        <v>42776</v>
      </c>
      <c r="P2043" s="3">
        <f>sqqq!K1764/sqqq!K1763-1</f>
        <v>-1.7171476269973729E-2</v>
      </c>
      <c r="Q2043" s="3">
        <f t="shared" si="27"/>
        <v>3.3081285444234165E-3</v>
      </c>
      <c r="R2043" s="1"/>
    </row>
    <row r="2044" spans="1:18" x14ac:dyDescent="0.25">
      <c r="A2044" s="1">
        <v>42779</v>
      </c>
      <c r="B2044" t="s">
        <v>10</v>
      </c>
      <c r="C2044">
        <v>127.77</v>
      </c>
      <c r="D2044">
        <v>128.26</v>
      </c>
      <c r="E2044">
        <v>127.72</v>
      </c>
      <c r="F2044">
        <v>128.1</v>
      </c>
      <c r="G2044">
        <v>19120200</v>
      </c>
      <c r="J2044" t="s">
        <v>10</v>
      </c>
      <c r="K2044" s="1">
        <v>42779</v>
      </c>
      <c r="L2044">
        <v>128.1</v>
      </c>
      <c r="N2044" t="s">
        <v>7</v>
      </c>
      <c r="O2044" s="1">
        <v>42779</v>
      </c>
      <c r="P2044" s="3">
        <f>sqqq!K1765/sqqq!K1764-1</f>
        <v>-1.0191701043436141E-2</v>
      </c>
      <c r="Q2044" s="3">
        <f t="shared" si="27"/>
        <v>5.6523787093736289E-3</v>
      </c>
      <c r="R2044" s="1"/>
    </row>
    <row r="2045" spans="1:18" x14ac:dyDescent="0.25">
      <c r="A2045" s="1">
        <v>42780</v>
      </c>
      <c r="B2045" t="s">
        <v>10</v>
      </c>
      <c r="C2045">
        <v>128.15</v>
      </c>
      <c r="D2045">
        <v>128.54</v>
      </c>
      <c r="E2045">
        <v>127.74</v>
      </c>
      <c r="F2045">
        <v>128.53</v>
      </c>
      <c r="G2045">
        <v>16333500</v>
      </c>
      <c r="J2045" t="s">
        <v>10</v>
      </c>
      <c r="K2045" s="1">
        <v>42780</v>
      </c>
      <c r="L2045">
        <v>128.53</v>
      </c>
      <c r="N2045" t="s">
        <v>7</v>
      </c>
      <c r="O2045" s="1">
        <v>42780</v>
      </c>
      <c r="P2045" s="3">
        <f>sqqq!K1766/sqqq!K1765-1</f>
        <v>-1.7161068889433584E-2</v>
      </c>
      <c r="Q2045" s="3">
        <f t="shared" si="27"/>
        <v>3.3567525370805651E-3</v>
      </c>
      <c r="R2045" s="1"/>
    </row>
    <row r="2046" spans="1:18" x14ac:dyDescent="0.25">
      <c r="A2046" s="1">
        <v>42781</v>
      </c>
      <c r="B2046" t="s">
        <v>10</v>
      </c>
      <c r="C2046">
        <v>128.44</v>
      </c>
      <c r="D2046">
        <v>129.35</v>
      </c>
      <c r="E2046">
        <v>128.37</v>
      </c>
      <c r="F2046">
        <v>129.29</v>
      </c>
      <c r="G2046">
        <v>17891400</v>
      </c>
      <c r="J2046" t="s">
        <v>10</v>
      </c>
      <c r="K2046" s="1">
        <v>42781</v>
      </c>
      <c r="L2046">
        <v>129.29</v>
      </c>
      <c r="N2046" t="s">
        <v>7</v>
      </c>
      <c r="O2046" s="1">
        <v>42781</v>
      </c>
      <c r="P2046" s="3">
        <f>sqqq!K1767/sqqq!K1766-1</f>
        <v>7.4831628835103636E-4</v>
      </c>
      <c r="Q2046" s="3">
        <f t="shared" si="27"/>
        <v>5.9130164164007404E-3</v>
      </c>
      <c r="R2046" s="1"/>
    </row>
    <row r="2047" spans="1:18" x14ac:dyDescent="0.25">
      <c r="A2047" s="1">
        <v>42782</v>
      </c>
      <c r="B2047" t="s">
        <v>10</v>
      </c>
      <c r="C2047">
        <v>129.37</v>
      </c>
      <c r="D2047">
        <v>129.63</v>
      </c>
      <c r="E2047">
        <v>128.91999999999999</v>
      </c>
      <c r="F2047">
        <v>129.25</v>
      </c>
      <c r="G2047">
        <v>15098300</v>
      </c>
      <c r="J2047" t="s">
        <v>10</v>
      </c>
      <c r="K2047" s="1">
        <v>42782</v>
      </c>
      <c r="L2047">
        <v>129.25</v>
      </c>
      <c r="N2047" t="s">
        <v>7</v>
      </c>
      <c r="O2047" s="1">
        <v>42782</v>
      </c>
      <c r="P2047" s="3">
        <f>sqqq!K1768/sqqq!K1767-1</f>
        <v>-1.2462612163509523E-2</v>
      </c>
      <c r="Q2047" s="3">
        <f t="shared" si="27"/>
        <v>-3.0938200943608773E-4</v>
      </c>
      <c r="R2047" s="1"/>
    </row>
    <row r="2048" spans="1:18" x14ac:dyDescent="0.25">
      <c r="A2048" s="1">
        <v>42783</v>
      </c>
      <c r="B2048" t="s">
        <v>10</v>
      </c>
      <c r="C2048">
        <v>129.06</v>
      </c>
      <c r="D2048">
        <v>129.82</v>
      </c>
      <c r="E2048">
        <v>129.04</v>
      </c>
      <c r="F2048">
        <v>129.81</v>
      </c>
      <c r="G2048">
        <v>15563700</v>
      </c>
      <c r="J2048" t="s">
        <v>10</v>
      </c>
      <c r="K2048" s="1">
        <v>42783</v>
      </c>
      <c r="L2048">
        <v>129.81</v>
      </c>
      <c r="N2048" t="s">
        <v>7</v>
      </c>
      <c r="O2048" s="1">
        <v>42783</v>
      </c>
      <c r="P2048" s="3">
        <f>sqqq!K1769/sqqq!K1768-1</f>
        <v>-1.5143866733972611E-2</v>
      </c>
      <c r="Q2048" s="3">
        <f t="shared" si="27"/>
        <v>4.332688588007727E-3</v>
      </c>
      <c r="R2048" s="1"/>
    </row>
    <row r="2049" spans="1:18" x14ac:dyDescent="0.25">
      <c r="A2049" s="1">
        <v>42787</v>
      </c>
      <c r="B2049" t="s">
        <v>10</v>
      </c>
      <c r="C2049">
        <v>130.06</v>
      </c>
      <c r="D2049">
        <v>130.53</v>
      </c>
      <c r="E2049">
        <v>129.99</v>
      </c>
      <c r="F2049">
        <v>130.44999999999999</v>
      </c>
      <c r="G2049">
        <v>18479600</v>
      </c>
      <c r="J2049" t="s">
        <v>10</v>
      </c>
      <c r="K2049" s="1">
        <v>42787</v>
      </c>
      <c r="L2049">
        <v>130.44999999999999</v>
      </c>
      <c r="N2049" t="s">
        <v>7</v>
      </c>
      <c r="O2049" s="1">
        <v>42787</v>
      </c>
      <c r="P2049" s="3">
        <f>sqqq!K1770/sqqq!K1769-1</f>
        <v>-1.2813941568428078E-3</v>
      </c>
      <c r="Q2049" s="3">
        <f t="shared" si="27"/>
        <v>4.9302827208996813E-3</v>
      </c>
      <c r="R2049" s="1"/>
    </row>
    <row r="2050" spans="1:18" x14ac:dyDescent="0.25">
      <c r="A2050" s="1">
        <v>42788</v>
      </c>
      <c r="B2050" t="s">
        <v>10</v>
      </c>
      <c r="C2050">
        <v>130.33000000000001</v>
      </c>
      <c r="D2050">
        <v>130.59</v>
      </c>
      <c r="E2050">
        <v>130.11000000000001</v>
      </c>
      <c r="F2050">
        <v>130.5</v>
      </c>
      <c r="G2050">
        <v>12110900</v>
      </c>
      <c r="J2050" t="s">
        <v>10</v>
      </c>
      <c r="K2050" s="1">
        <v>42788</v>
      </c>
      <c r="L2050">
        <v>130.5</v>
      </c>
      <c r="N2050" t="s">
        <v>7</v>
      </c>
      <c r="O2050" s="1">
        <v>42788</v>
      </c>
      <c r="P2050" s="3">
        <f>sqqq!K1771/sqqq!K1770-1</f>
        <v>1.1547344110854674E-2</v>
      </c>
      <c r="Q2050" s="3">
        <f t="shared" si="27"/>
        <v>3.8328861632819233E-4</v>
      </c>
      <c r="R2050" s="1"/>
    </row>
    <row r="2051" spans="1:18" x14ac:dyDescent="0.25">
      <c r="A2051" s="1">
        <v>42789</v>
      </c>
      <c r="B2051" t="s">
        <v>10</v>
      </c>
      <c r="C2051">
        <v>130.69999999999999</v>
      </c>
      <c r="D2051">
        <v>130.69999999999999</v>
      </c>
      <c r="E2051">
        <v>129.49</v>
      </c>
      <c r="F2051">
        <v>130.01</v>
      </c>
      <c r="G2051">
        <v>17489000</v>
      </c>
      <c r="J2051" t="s">
        <v>10</v>
      </c>
      <c r="K2051" s="1">
        <v>42789</v>
      </c>
      <c r="L2051">
        <v>130.01</v>
      </c>
      <c r="N2051" t="s">
        <v>7</v>
      </c>
      <c r="O2051" s="1">
        <v>42789</v>
      </c>
      <c r="P2051" s="3">
        <f>sqqq!K1772/sqqq!K1771-1</f>
        <v>-5.5809233891425114E-3</v>
      </c>
      <c r="Q2051" s="3">
        <f t="shared" si="27"/>
        <v>-3.7547892720307674E-3</v>
      </c>
      <c r="R2051" s="1"/>
    </row>
    <row r="2052" spans="1:18" x14ac:dyDescent="0.25">
      <c r="A2052" s="1">
        <v>42790</v>
      </c>
      <c r="B2052" t="s">
        <v>10</v>
      </c>
      <c r="C2052">
        <v>129.41999999999999</v>
      </c>
      <c r="D2052">
        <v>130.26</v>
      </c>
      <c r="E2052">
        <v>129.38</v>
      </c>
      <c r="F2052">
        <v>130.26</v>
      </c>
      <c r="G2052">
        <v>18624500</v>
      </c>
      <c r="J2052" t="s">
        <v>10</v>
      </c>
      <c r="K2052" s="1">
        <v>42790</v>
      </c>
      <c r="L2052">
        <v>130.26</v>
      </c>
      <c r="N2052" t="s">
        <v>7</v>
      </c>
      <c r="O2052" s="1">
        <v>42790</v>
      </c>
      <c r="P2052" s="3">
        <f>sqqq!K1773/sqqq!K1772-1</f>
        <v>-3.8265306122450271E-3</v>
      </c>
      <c r="Q2052" s="3">
        <f t="shared" si="27"/>
        <v>1.9229290054612047E-3</v>
      </c>
      <c r="R2052" s="1"/>
    </row>
    <row r="2053" spans="1:18" x14ac:dyDescent="0.25">
      <c r="A2053" s="1">
        <v>42793</v>
      </c>
      <c r="B2053" t="s">
        <v>10</v>
      </c>
      <c r="C2053">
        <v>130.02000000000001</v>
      </c>
      <c r="D2053">
        <v>130.43</v>
      </c>
      <c r="E2053">
        <v>129.80000000000001</v>
      </c>
      <c r="F2053">
        <v>130.41999999999999</v>
      </c>
      <c r="G2053">
        <v>12008700</v>
      </c>
      <c r="J2053" t="s">
        <v>10</v>
      </c>
      <c r="K2053" s="1">
        <v>42793</v>
      </c>
      <c r="L2053">
        <v>130.41999999999999</v>
      </c>
      <c r="N2053" t="s">
        <v>7</v>
      </c>
      <c r="O2053" s="1">
        <v>42793</v>
      </c>
      <c r="P2053" s="3">
        <f>sqqq!K1774/sqqq!K1773-1</f>
        <v>8.4507042253523235E-3</v>
      </c>
      <c r="Q2053" s="3">
        <f t="shared" si="27"/>
        <v>1.2283126055581128E-3</v>
      </c>
      <c r="R2053" s="1"/>
    </row>
    <row r="2054" spans="1:18" x14ac:dyDescent="0.25">
      <c r="A2054" s="1">
        <v>42794</v>
      </c>
      <c r="B2054" t="s">
        <v>10</v>
      </c>
      <c r="C2054">
        <v>130.38999999999999</v>
      </c>
      <c r="D2054">
        <v>130.44999999999999</v>
      </c>
      <c r="E2054">
        <v>129.66</v>
      </c>
      <c r="F2054">
        <v>130.02000000000001</v>
      </c>
      <c r="G2054">
        <v>16598600</v>
      </c>
      <c r="J2054" t="s">
        <v>10</v>
      </c>
      <c r="K2054" s="1">
        <v>42794</v>
      </c>
      <c r="L2054">
        <v>130.02000000000001</v>
      </c>
      <c r="N2054" t="s">
        <v>7</v>
      </c>
      <c r="O2054" s="1">
        <v>42794</v>
      </c>
      <c r="P2054" s="3">
        <f>sqqq!K1775/sqqq!K1774-1</f>
        <v>-3.2249873031996001E-2</v>
      </c>
      <c r="Q2054" s="3">
        <f t="shared" si="27"/>
        <v>-3.0670142616161522E-3</v>
      </c>
      <c r="R2054" s="1"/>
    </row>
    <row r="2055" spans="1:18" x14ac:dyDescent="0.25">
      <c r="A2055" s="1">
        <v>42795</v>
      </c>
      <c r="B2055" t="s">
        <v>10</v>
      </c>
      <c r="C2055">
        <v>130.85</v>
      </c>
      <c r="D2055">
        <v>131.68</v>
      </c>
      <c r="E2055">
        <v>130.6</v>
      </c>
      <c r="F2055">
        <v>131.44</v>
      </c>
      <c r="G2055">
        <v>25813800</v>
      </c>
      <c r="J2055" t="s">
        <v>10</v>
      </c>
      <c r="K2055" s="1">
        <v>42795</v>
      </c>
      <c r="L2055">
        <v>131.44</v>
      </c>
      <c r="N2055" t="s">
        <v>7</v>
      </c>
      <c r="O2055" s="1">
        <v>42795</v>
      </c>
      <c r="P2055" s="3">
        <f>sqqq!K1776/sqqq!K1775-1</f>
        <v>1.5219102597743284E-2</v>
      </c>
      <c r="Q2055" s="3">
        <f t="shared" si="27"/>
        <v>1.0921396708198694E-2</v>
      </c>
      <c r="R2055" s="1"/>
    </row>
    <row r="2056" spans="1:18" x14ac:dyDescent="0.25">
      <c r="A2056" s="1">
        <v>42796</v>
      </c>
      <c r="B2056" t="s">
        <v>10</v>
      </c>
      <c r="C2056">
        <v>131.41</v>
      </c>
      <c r="D2056">
        <v>131.43</v>
      </c>
      <c r="E2056">
        <v>130.62</v>
      </c>
      <c r="F2056">
        <v>130.78</v>
      </c>
      <c r="G2056">
        <v>19951400</v>
      </c>
      <c r="J2056" t="s">
        <v>10</v>
      </c>
      <c r="K2056" s="1">
        <v>42796</v>
      </c>
      <c r="L2056">
        <v>130.78</v>
      </c>
      <c r="N2056" t="s">
        <v>7</v>
      </c>
      <c r="O2056" s="1">
        <v>42796</v>
      </c>
      <c r="P2056" s="3">
        <f>sqqq!K1777/sqqq!K1776-1</f>
        <v>-5.4277591108813361E-3</v>
      </c>
      <c r="Q2056" s="3">
        <f t="shared" si="27"/>
        <v>-5.0213024954351981E-3</v>
      </c>
      <c r="R2056" s="1"/>
    </row>
    <row r="2057" spans="1:18" x14ac:dyDescent="0.25">
      <c r="A2057" s="1">
        <v>42797</v>
      </c>
      <c r="B2057" t="s">
        <v>10</v>
      </c>
      <c r="C2057">
        <v>130.69</v>
      </c>
      <c r="D2057">
        <v>131.06</v>
      </c>
      <c r="E2057">
        <v>130.34</v>
      </c>
      <c r="F2057">
        <v>131.02000000000001</v>
      </c>
      <c r="G2057">
        <v>13722700</v>
      </c>
      <c r="J2057" t="s">
        <v>10</v>
      </c>
      <c r="K2057" s="1">
        <v>42797</v>
      </c>
      <c r="L2057">
        <v>131.02000000000001</v>
      </c>
      <c r="N2057" t="s">
        <v>7</v>
      </c>
      <c r="O2057" s="1">
        <v>42797</v>
      </c>
      <c r="P2057" s="3">
        <f>sqqq!K1778/sqqq!K1777-1</f>
        <v>6.2370062370062929E-3</v>
      </c>
      <c r="Q2057" s="3">
        <f t="shared" si="27"/>
        <v>1.8351429882246251E-3</v>
      </c>
      <c r="R2057" s="1"/>
    </row>
    <row r="2058" spans="1:18" x14ac:dyDescent="0.25">
      <c r="A2058" s="1">
        <v>42800</v>
      </c>
      <c r="B2058" t="s">
        <v>10</v>
      </c>
      <c r="C2058">
        <v>130.59</v>
      </c>
      <c r="D2058">
        <v>130.94999999999999</v>
      </c>
      <c r="E2058">
        <v>130.21</v>
      </c>
      <c r="F2058">
        <v>130.72999999999999</v>
      </c>
      <c r="G2058">
        <v>12026200</v>
      </c>
      <c r="J2058" t="s">
        <v>10</v>
      </c>
      <c r="K2058" s="1">
        <v>42800</v>
      </c>
      <c r="L2058">
        <v>130.72999999999999</v>
      </c>
      <c r="N2058" t="s">
        <v>7</v>
      </c>
      <c r="O2058" s="1">
        <v>42800</v>
      </c>
      <c r="P2058" s="3">
        <f>sqqq!K1779/sqqq!K1778-1</f>
        <v>5.6818181818181213E-3</v>
      </c>
      <c r="Q2058" s="3">
        <f t="shared" si="27"/>
        <v>-2.2134025339644037E-3</v>
      </c>
      <c r="R2058" s="1"/>
    </row>
    <row r="2059" spans="1:18" x14ac:dyDescent="0.25">
      <c r="A2059" s="1">
        <v>42801</v>
      </c>
      <c r="B2059" t="s">
        <v>10</v>
      </c>
      <c r="C2059">
        <v>130.47</v>
      </c>
      <c r="D2059">
        <v>131.08000000000001</v>
      </c>
      <c r="E2059">
        <v>130.28</v>
      </c>
      <c r="F2059">
        <v>130.51</v>
      </c>
      <c r="G2059">
        <v>15500900</v>
      </c>
      <c r="J2059" t="s">
        <v>10</v>
      </c>
      <c r="K2059" s="1">
        <v>42801</v>
      </c>
      <c r="L2059">
        <v>130.51</v>
      </c>
      <c r="N2059" t="s">
        <v>7</v>
      </c>
      <c r="O2059" s="1">
        <v>42801</v>
      </c>
      <c r="P2059" s="3">
        <f>sqqq!K1780/sqqq!K1779-1</f>
        <v>-5.3929121725732054E-3</v>
      </c>
      <c r="Q2059" s="3">
        <f t="shared" si="27"/>
        <v>-1.6828577985160686E-3</v>
      </c>
      <c r="R2059" s="1"/>
    </row>
    <row r="2060" spans="1:18" x14ac:dyDescent="0.25">
      <c r="A2060" s="1">
        <v>42802</v>
      </c>
      <c r="B2060" t="s">
        <v>10</v>
      </c>
      <c r="C2060">
        <v>130.59</v>
      </c>
      <c r="D2060">
        <v>131.15</v>
      </c>
      <c r="E2060">
        <v>130.46</v>
      </c>
      <c r="F2060">
        <v>130.74</v>
      </c>
      <c r="G2060">
        <v>15776000</v>
      </c>
      <c r="J2060" t="s">
        <v>10</v>
      </c>
      <c r="K2060" s="1">
        <v>42802</v>
      </c>
      <c r="L2060">
        <v>130.74</v>
      </c>
      <c r="N2060" t="s">
        <v>7</v>
      </c>
      <c r="O2060" s="1">
        <v>42802</v>
      </c>
      <c r="P2060" s="3">
        <f>sqqq!K1781/sqqq!K1780-1</f>
        <v>-2.3237800154917165E-3</v>
      </c>
      <c r="Q2060" s="3">
        <f t="shared" si="27"/>
        <v>1.7623170638265684E-3</v>
      </c>
      <c r="R2060" s="1"/>
    </row>
    <row r="2061" spans="1:18" x14ac:dyDescent="0.25">
      <c r="A2061" s="1">
        <v>42803</v>
      </c>
      <c r="B2061" t="s">
        <v>10</v>
      </c>
      <c r="C2061">
        <v>130.71</v>
      </c>
      <c r="D2061">
        <v>131.02000000000001</v>
      </c>
      <c r="E2061">
        <v>130.13999999999999</v>
      </c>
      <c r="F2061">
        <v>130.84</v>
      </c>
      <c r="G2061">
        <v>20855300</v>
      </c>
      <c r="J2061" t="s">
        <v>10</v>
      </c>
      <c r="K2061" s="1">
        <v>42803</v>
      </c>
      <c r="L2061">
        <v>130.84</v>
      </c>
      <c r="N2061" t="s">
        <v>7</v>
      </c>
      <c r="O2061" s="1">
        <v>42803</v>
      </c>
      <c r="P2061" s="3">
        <f>sqqq!K1782/sqqq!K1781-1</f>
        <v>-1.2163561076604545E-2</v>
      </c>
      <c r="Q2061" s="3">
        <f t="shared" si="27"/>
        <v>7.6487685482629075E-4</v>
      </c>
      <c r="R2061" s="1"/>
    </row>
    <row r="2062" spans="1:18" x14ac:dyDescent="0.25">
      <c r="A2062" s="1">
        <v>42804</v>
      </c>
      <c r="B2062" t="s">
        <v>10</v>
      </c>
      <c r="C2062">
        <v>131.44</v>
      </c>
      <c r="D2062">
        <v>131.6</v>
      </c>
      <c r="E2062">
        <v>130.82</v>
      </c>
      <c r="F2062">
        <v>131.38999999999999</v>
      </c>
      <c r="G2062">
        <v>21922600</v>
      </c>
      <c r="J2062" t="s">
        <v>10</v>
      </c>
      <c r="K2062" s="1">
        <v>42804</v>
      </c>
      <c r="L2062">
        <v>131.38999999999999</v>
      </c>
      <c r="N2062" t="s">
        <v>7</v>
      </c>
      <c r="O2062" s="1">
        <v>42804</v>
      </c>
      <c r="P2062" s="3">
        <f>sqqq!K1783/sqqq!K1782-1</f>
        <v>-5.7636887608069065E-3</v>
      </c>
      <c r="Q2062" s="3">
        <f t="shared" si="27"/>
        <v>4.2036074594924422E-3</v>
      </c>
      <c r="R2062" s="1"/>
    </row>
    <row r="2063" spans="1:18" x14ac:dyDescent="0.25">
      <c r="A2063" s="1">
        <v>42807</v>
      </c>
      <c r="B2063" t="s">
        <v>10</v>
      </c>
      <c r="C2063">
        <v>131.34</v>
      </c>
      <c r="D2063">
        <v>131.63999999999999</v>
      </c>
      <c r="E2063">
        <v>131.27000000000001</v>
      </c>
      <c r="F2063">
        <v>131.61000000000001</v>
      </c>
      <c r="G2063">
        <v>10731600</v>
      </c>
      <c r="J2063" t="s">
        <v>10</v>
      </c>
      <c r="K2063" s="1">
        <v>42807</v>
      </c>
      <c r="L2063">
        <v>131.61000000000001</v>
      </c>
      <c r="N2063" t="s">
        <v>7</v>
      </c>
      <c r="O2063" s="1">
        <v>42807</v>
      </c>
      <c r="P2063" s="3">
        <f>sqqq!K1784/sqqq!K1783-1</f>
        <v>8.1686429512515257E-3</v>
      </c>
      <c r="Q2063" s="3">
        <f t="shared" si="27"/>
        <v>1.6744044447829509E-3</v>
      </c>
      <c r="R2063" s="1"/>
    </row>
    <row r="2064" spans="1:18" x14ac:dyDescent="0.25">
      <c r="A2064" s="1">
        <v>42808</v>
      </c>
      <c r="B2064" t="s">
        <v>10</v>
      </c>
      <c r="C2064">
        <v>131.31</v>
      </c>
      <c r="D2064">
        <v>131.36000000000001</v>
      </c>
      <c r="E2064">
        <v>130.76</v>
      </c>
      <c r="F2064">
        <v>131.29</v>
      </c>
      <c r="G2064">
        <v>14019700</v>
      </c>
      <c r="J2064" t="s">
        <v>10</v>
      </c>
      <c r="K2064" s="1">
        <v>42808</v>
      </c>
      <c r="L2064">
        <v>131.29</v>
      </c>
      <c r="N2064" t="s">
        <v>7</v>
      </c>
      <c r="O2064" s="1">
        <v>42808</v>
      </c>
      <c r="P2064" s="3">
        <f>sqqq!K1785/sqqq!K1784-1</f>
        <v>-1.8295870360689914E-2</v>
      </c>
      <c r="Q2064" s="3">
        <f t="shared" si="27"/>
        <v>-2.4314261834208484E-3</v>
      </c>
      <c r="R2064" s="1"/>
    </row>
    <row r="2065" spans="1:18" x14ac:dyDescent="0.25">
      <c r="A2065" s="1">
        <v>42809</v>
      </c>
      <c r="B2065" t="s">
        <v>10</v>
      </c>
      <c r="C2065">
        <v>131.56</v>
      </c>
      <c r="D2065">
        <v>132.41</v>
      </c>
      <c r="E2065">
        <v>131.13999999999999</v>
      </c>
      <c r="F2065">
        <v>132.1</v>
      </c>
      <c r="G2065">
        <v>22709100</v>
      </c>
      <c r="J2065" t="s">
        <v>10</v>
      </c>
      <c r="K2065" s="1">
        <v>42809</v>
      </c>
      <c r="L2065">
        <v>132.1</v>
      </c>
      <c r="N2065" t="s">
        <v>7</v>
      </c>
      <c r="O2065" s="1">
        <v>42809</v>
      </c>
      <c r="P2065" s="3">
        <f>sqqq!K1786/sqqq!K1785-1</f>
        <v>1.3312034078807322E-3</v>
      </c>
      <c r="Q2065" s="3">
        <f t="shared" si="27"/>
        <v>6.169548328128549E-3</v>
      </c>
      <c r="R2065" s="1"/>
    </row>
    <row r="2066" spans="1:18" x14ac:dyDescent="0.25">
      <c r="A2066" s="1">
        <v>42810</v>
      </c>
      <c r="B2066" t="s">
        <v>10</v>
      </c>
      <c r="C2066">
        <v>132.35</v>
      </c>
      <c r="D2066">
        <v>132.35</v>
      </c>
      <c r="E2066">
        <v>131.71</v>
      </c>
      <c r="F2066">
        <v>132.01</v>
      </c>
      <c r="G2066">
        <v>18457300</v>
      </c>
      <c r="J2066" t="s">
        <v>10</v>
      </c>
      <c r="K2066" s="1">
        <v>42810</v>
      </c>
      <c r="L2066">
        <v>132.01</v>
      </c>
      <c r="N2066" t="s">
        <v>7</v>
      </c>
      <c r="O2066" s="1">
        <v>42810</v>
      </c>
      <c r="P2066" s="3">
        <f>sqqq!K1787/sqqq!K1786-1</f>
        <v>2.9247540547725492E-3</v>
      </c>
      <c r="Q2066" s="3">
        <f t="shared" si="27"/>
        <v>-6.8130204390615123E-4</v>
      </c>
      <c r="R2066" s="1"/>
    </row>
    <row r="2067" spans="1:18" x14ac:dyDescent="0.25">
      <c r="A2067" s="1">
        <v>42811</v>
      </c>
      <c r="B2067" t="s">
        <v>10</v>
      </c>
      <c r="C2067">
        <v>131.9</v>
      </c>
      <c r="D2067">
        <v>132.04</v>
      </c>
      <c r="E2067">
        <v>131.62</v>
      </c>
      <c r="F2067">
        <v>131.69</v>
      </c>
      <c r="G2067">
        <v>21234500</v>
      </c>
      <c r="J2067" t="s">
        <v>10</v>
      </c>
      <c r="K2067" s="1">
        <v>42811</v>
      </c>
      <c r="L2067">
        <v>131.69</v>
      </c>
      <c r="N2067" t="s">
        <v>7</v>
      </c>
      <c r="O2067" s="1">
        <v>42811</v>
      </c>
      <c r="P2067" s="3">
        <f>sqqq!K1788/sqqq!K1787-1</f>
        <v>-3.9766702014846222E-3</v>
      </c>
      <c r="Q2067" s="3">
        <f t="shared" si="27"/>
        <v>-2.4240587834254423E-3</v>
      </c>
      <c r="R2067" s="1"/>
    </row>
    <row r="2068" spans="1:18" x14ac:dyDescent="0.25">
      <c r="A2068" s="1">
        <v>42814</v>
      </c>
      <c r="B2068" t="s">
        <v>10</v>
      </c>
      <c r="C2068">
        <v>131.65</v>
      </c>
      <c r="D2068">
        <v>132.11000000000001</v>
      </c>
      <c r="E2068">
        <v>131.46</v>
      </c>
      <c r="F2068">
        <v>131.81</v>
      </c>
      <c r="G2068">
        <v>10105200</v>
      </c>
      <c r="J2068" t="s">
        <v>10</v>
      </c>
      <c r="K2068" s="1">
        <v>42814</v>
      </c>
      <c r="L2068">
        <v>131.81</v>
      </c>
      <c r="N2068" t="s">
        <v>7</v>
      </c>
      <c r="O2068" s="1">
        <v>42814</v>
      </c>
      <c r="P2068" s="3">
        <f>sqqq!K1789/sqqq!K1788-1</f>
        <v>4.4982698961937739E-2</v>
      </c>
      <c r="Q2068" s="3">
        <f t="shared" si="27"/>
        <v>9.112309211025682E-4</v>
      </c>
      <c r="R2068" s="1"/>
    </row>
    <row r="2069" spans="1:18" x14ac:dyDescent="0.25">
      <c r="A2069" s="1">
        <v>42815</v>
      </c>
      <c r="B2069" t="s">
        <v>10</v>
      </c>
      <c r="C2069">
        <v>132.31</v>
      </c>
      <c r="D2069">
        <v>132.43</v>
      </c>
      <c r="E2069">
        <v>129.72999999999999</v>
      </c>
      <c r="F2069">
        <v>129.81</v>
      </c>
      <c r="G2069">
        <v>35841900</v>
      </c>
      <c r="J2069" t="s">
        <v>10</v>
      </c>
      <c r="K2069" s="1">
        <v>42815</v>
      </c>
      <c r="L2069">
        <v>129.81</v>
      </c>
      <c r="N2069" t="s">
        <v>7</v>
      </c>
      <c r="O2069" s="1">
        <v>42815</v>
      </c>
      <c r="P2069" s="3">
        <f>sqqq!K1790/sqqq!K1789-1</f>
        <v>-1.9358125318390207E-2</v>
      </c>
      <c r="Q2069" s="3">
        <f t="shared" si="27"/>
        <v>-1.5173355587588144E-2</v>
      </c>
      <c r="R2069" s="1"/>
    </row>
    <row r="2070" spans="1:18" x14ac:dyDescent="0.25">
      <c r="A2070" s="1">
        <v>42816</v>
      </c>
      <c r="B2070" t="s">
        <v>10</v>
      </c>
      <c r="C2070">
        <v>129.85</v>
      </c>
      <c r="D2070">
        <v>130.82</v>
      </c>
      <c r="E2070">
        <v>129.68</v>
      </c>
      <c r="F2070">
        <v>130.69</v>
      </c>
      <c r="G2070">
        <v>29177900</v>
      </c>
      <c r="J2070" t="s">
        <v>10</v>
      </c>
      <c r="K2070" s="1">
        <v>42816</v>
      </c>
      <c r="L2070">
        <v>130.69</v>
      </c>
      <c r="N2070" t="s">
        <v>7</v>
      </c>
      <c r="O2070" s="1">
        <v>42816</v>
      </c>
      <c r="P2070" s="3">
        <f>sqqq!K1791/sqqq!K1790-1</f>
        <v>7.2727272727273196E-3</v>
      </c>
      <c r="Q2070" s="3">
        <f t="shared" si="27"/>
        <v>6.7791387412372561E-3</v>
      </c>
      <c r="R2070" s="1"/>
    </row>
    <row r="2071" spans="1:18" x14ac:dyDescent="0.25">
      <c r="A2071" s="1">
        <v>42817</v>
      </c>
      <c r="B2071" t="s">
        <v>10</v>
      </c>
      <c r="C2071">
        <v>130.52000000000001</v>
      </c>
      <c r="D2071">
        <v>130.88</v>
      </c>
      <c r="E2071">
        <v>130.13999999999999</v>
      </c>
      <c r="F2071">
        <v>130.36000000000001</v>
      </c>
      <c r="G2071">
        <v>20311700</v>
      </c>
      <c r="J2071" t="s">
        <v>10</v>
      </c>
      <c r="K2071" s="1">
        <v>42817</v>
      </c>
      <c r="L2071">
        <v>130.36000000000001</v>
      </c>
      <c r="N2071" t="s">
        <v>7</v>
      </c>
      <c r="O2071" s="1">
        <v>42817</v>
      </c>
      <c r="P2071" s="3">
        <f>sqqq!K1792/sqqq!K1791-1</f>
        <v>-6.1887570912841916E-3</v>
      </c>
      <c r="Q2071" s="3">
        <f t="shared" si="27"/>
        <v>-2.5250593006349575E-3</v>
      </c>
      <c r="R2071" s="1"/>
    </row>
    <row r="2072" spans="1:18" x14ac:dyDescent="0.25">
      <c r="A2072" s="1">
        <v>42818</v>
      </c>
      <c r="B2072" t="s">
        <v>10</v>
      </c>
      <c r="C2072">
        <v>130.78</v>
      </c>
      <c r="D2072">
        <v>131.29</v>
      </c>
      <c r="E2072">
        <v>130.13</v>
      </c>
      <c r="F2072">
        <v>130.63</v>
      </c>
      <c r="G2072">
        <v>22967600</v>
      </c>
      <c r="J2072" t="s">
        <v>10</v>
      </c>
      <c r="K2072" s="1">
        <v>42818</v>
      </c>
      <c r="L2072">
        <v>130.63</v>
      </c>
      <c r="N2072" t="s">
        <v>7</v>
      </c>
      <c r="O2072" s="1">
        <v>42818</v>
      </c>
      <c r="P2072" s="3">
        <f>sqqq!K1793/sqqq!K1792-1</f>
        <v>-4.6704722366373019E-3</v>
      </c>
      <c r="Q2072" s="3">
        <f t="shared" si="27"/>
        <v>2.0711874808221342E-3</v>
      </c>
      <c r="R2072" s="1"/>
    </row>
    <row r="2073" spans="1:18" x14ac:dyDescent="0.25">
      <c r="A2073" s="1">
        <v>42821</v>
      </c>
      <c r="B2073" t="s">
        <v>10</v>
      </c>
      <c r="C2073">
        <v>129.69999999999999</v>
      </c>
      <c r="D2073">
        <v>131.07</v>
      </c>
      <c r="E2073">
        <v>129.4</v>
      </c>
      <c r="F2073">
        <v>130.84</v>
      </c>
      <c r="G2073">
        <v>18472400</v>
      </c>
      <c r="J2073" t="s">
        <v>10</v>
      </c>
      <c r="K2073" s="1">
        <v>42821</v>
      </c>
      <c r="L2073">
        <v>130.84</v>
      </c>
      <c r="N2073" t="s">
        <v>7</v>
      </c>
      <c r="O2073" s="1">
        <v>42821</v>
      </c>
      <c r="P2073" s="3">
        <f>sqqq!K1794/sqqq!K1793-1</f>
        <v>-1.8769551616266922E-2</v>
      </c>
      <c r="Q2073" s="3">
        <f t="shared" si="27"/>
        <v>1.6075939676951645E-3</v>
      </c>
      <c r="R2073" s="1"/>
    </row>
    <row r="2074" spans="1:18" x14ac:dyDescent="0.25">
      <c r="A2074" s="1">
        <v>42822</v>
      </c>
      <c r="B2074" t="s">
        <v>10</v>
      </c>
      <c r="C2074">
        <v>130.84</v>
      </c>
      <c r="D2074">
        <v>132.03</v>
      </c>
      <c r="E2074">
        <v>130.55000000000001</v>
      </c>
      <c r="F2074">
        <v>131.63999999999999</v>
      </c>
      <c r="G2074">
        <v>23721900</v>
      </c>
      <c r="J2074" t="s">
        <v>10</v>
      </c>
      <c r="K2074" s="1">
        <v>42822</v>
      </c>
      <c r="L2074">
        <v>131.63999999999999</v>
      </c>
      <c r="N2074" t="s">
        <v>7</v>
      </c>
      <c r="O2074" s="1">
        <v>42822</v>
      </c>
      <c r="P2074" s="3">
        <f>sqqq!K1795/sqqq!K1794-1</f>
        <v>-1.301806588735388E-2</v>
      </c>
      <c r="Q2074" s="3">
        <f t="shared" si="27"/>
        <v>6.1143381228980775E-3</v>
      </c>
      <c r="R2074" s="1"/>
    </row>
    <row r="2075" spans="1:18" x14ac:dyDescent="0.25">
      <c r="A2075" s="1">
        <v>42823</v>
      </c>
      <c r="B2075" t="s">
        <v>10</v>
      </c>
      <c r="C2075">
        <v>131.72999999999999</v>
      </c>
      <c r="D2075">
        <v>132.30000000000001</v>
      </c>
      <c r="E2075">
        <v>131.59</v>
      </c>
      <c r="F2075">
        <v>132.25</v>
      </c>
      <c r="G2075">
        <v>13710000</v>
      </c>
      <c r="J2075" t="s">
        <v>10</v>
      </c>
      <c r="K2075" s="1">
        <v>42823</v>
      </c>
      <c r="L2075">
        <v>132.25</v>
      </c>
      <c r="N2075" t="s">
        <v>7</v>
      </c>
      <c r="O2075" s="1">
        <v>42823</v>
      </c>
      <c r="P2075" s="3">
        <f>sqqq!K1796/sqqq!K1795-1</f>
        <v>-5.1144010767159021E-3</v>
      </c>
      <c r="Q2075" s="3">
        <f t="shared" ref="Q2075:Q2138" si="28">F2075/F2074-1</f>
        <v>4.6338498936493444E-3</v>
      </c>
      <c r="R2075" s="1"/>
    </row>
    <row r="2076" spans="1:18" x14ac:dyDescent="0.25">
      <c r="A2076" s="1">
        <v>42824</v>
      </c>
      <c r="B2076" t="s">
        <v>10</v>
      </c>
      <c r="C2076">
        <v>132.19999999999999</v>
      </c>
      <c r="D2076">
        <v>132.61000000000001</v>
      </c>
      <c r="E2076">
        <v>132.08000000000001</v>
      </c>
      <c r="F2076">
        <v>132.47</v>
      </c>
      <c r="G2076">
        <v>16092400</v>
      </c>
      <c r="J2076" t="s">
        <v>10</v>
      </c>
      <c r="K2076" s="1">
        <v>42824</v>
      </c>
      <c r="L2076">
        <v>132.47</v>
      </c>
      <c r="N2076" t="s">
        <v>7</v>
      </c>
      <c r="O2076" s="1">
        <v>42824</v>
      </c>
      <c r="P2076" s="3">
        <f>sqqq!K1797/sqqq!K1796-1</f>
        <v>2.4350649350648457E-3</v>
      </c>
      <c r="Q2076" s="3">
        <f t="shared" si="28"/>
        <v>1.6635160680529282E-3</v>
      </c>
      <c r="R2076" s="1"/>
    </row>
    <row r="2077" spans="1:18" x14ac:dyDescent="0.25">
      <c r="A2077" s="1">
        <v>42825</v>
      </c>
      <c r="B2077" t="s">
        <v>10</v>
      </c>
      <c r="C2077">
        <v>132.28</v>
      </c>
      <c r="D2077">
        <v>132.74</v>
      </c>
      <c r="E2077">
        <v>132.13</v>
      </c>
      <c r="F2077">
        <v>132.38</v>
      </c>
      <c r="G2077">
        <v>19841400</v>
      </c>
      <c r="J2077" t="s">
        <v>10</v>
      </c>
      <c r="K2077" s="1">
        <v>42825</v>
      </c>
      <c r="L2077">
        <v>132.38</v>
      </c>
      <c r="N2077" t="s">
        <v>7</v>
      </c>
      <c r="O2077" s="1">
        <v>42825</v>
      </c>
      <c r="P2077" s="3">
        <f>sqqq!K1798/sqqq!K1797-1</f>
        <v>1.6194331983805377E-3</v>
      </c>
      <c r="Q2077" s="3">
        <f t="shared" si="28"/>
        <v>-6.7939910923231484E-4</v>
      </c>
      <c r="R2077" s="1"/>
    </row>
    <row r="2078" spans="1:18" x14ac:dyDescent="0.25">
      <c r="A2078" s="1">
        <v>42828</v>
      </c>
      <c r="B2078" t="s">
        <v>10</v>
      </c>
      <c r="C2078">
        <v>132.49</v>
      </c>
      <c r="D2078">
        <v>132.81</v>
      </c>
      <c r="E2078">
        <v>131.56</v>
      </c>
      <c r="F2078">
        <v>132.30000000000001</v>
      </c>
      <c r="G2078">
        <v>23700300</v>
      </c>
      <c r="J2078" t="s">
        <v>10</v>
      </c>
      <c r="K2078" s="1">
        <v>42828</v>
      </c>
      <c r="L2078">
        <v>132.30000000000001</v>
      </c>
      <c r="N2078" t="s">
        <v>7</v>
      </c>
      <c r="O2078" s="1">
        <v>42828</v>
      </c>
      <c r="P2078" s="3">
        <f>sqqq!K1799/sqqq!K1798-1</f>
        <v>-4.5809754783078249E-3</v>
      </c>
      <c r="Q2078" s="3">
        <f t="shared" si="28"/>
        <v>-6.0432089439477199E-4</v>
      </c>
      <c r="R2078" s="1"/>
    </row>
    <row r="2079" spans="1:18" x14ac:dyDescent="0.25">
      <c r="A2079" s="1">
        <v>42829</v>
      </c>
      <c r="B2079" t="s">
        <v>10</v>
      </c>
      <c r="C2079">
        <v>131.91999999999999</v>
      </c>
      <c r="D2079">
        <v>132.53</v>
      </c>
      <c r="E2079">
        <v>131.87</v>
      </c>
      <c r="F2079">
        <v>132.51</v>
      </c>
      <c r="G2079">
        <v>13400000</v>
      </c>
      <c r="J2079" t="s">
        <v>10</v>
      </c>
      <c r="K2079" s="1">
        <v>42829</v>
      </c>
      <c r="L2079">
        <v>132.51</v>
      </c>
      <c r="N2079" t="s">
        <v>7</v>
      </c>
      <c r="O2079" s="1">
        <v>42829</v>
      </c>
      <c r="P2079" s="3">
        <f>sqqq!K1800/sqqq!K1799-1</f>
        <v>1.2181916621548439E-2</v>
      </c>
      <c r="Q2079" s="3">
        <f t="shared" si="28"/>
        <v>1.5873015873013596E-3</v>
      </c>
      <c r="R2079" s="1"/>
    </row>
    <row r="2080" spans="1:18" x14ac:dyDescent="0.25">
      <c r="A2080" s="1">
        <v>42830</v>
      </c>
      <c r="B2080" t="s">
        <v>10</v>
      </c>
      <c r="C2080">
        <v>132.69999999999999</v>
      </c>
      <c r="D2080">
        <v>133.47999999999999</v>
      </c>
      <c r="E2080">
        <v>131.72</v>
      </c>
      <c r="F2080">
        <v>131.97</v>
      </c>
      <c r="G2080">
        <v>32011200</v>
      </c>
      <c r="J2080" t="s">
        <v>10</v>
      </c>
      <c r="K2080" s="1">
        <v>42830</v>
      </c>
      <c r="L2080">
        <v>131.97</v>
      </c>
      <c r="N2080" t="s">
        <v>7</v>
      </c>
      <c r="O2080" s="1">
        <v>42830</v>
      </c>
      <c r="P2080" s="3">
        <f>sqqq!K1801/sqqq!K1800-1</f>
        <v>-1.6047071409468483E-3</v>
      </c>
      <c r="Q2080" s="3">
        <f t="shared" si="28"/>
        <v>-4.0751641385555759E-3</v>
      </c>
      <c r="R2080" s="1"/>
    </row>
    <row r="2081" spans="1:18" x14ac:dyDescent="0.25">
      <c r="A2081" s="1">
        <v>42831</v>
      </c>
      <c r="B2081" t="s">
        <v>10</v>
      </c>
      <c r="C2081">
        <v>132.1</v>
      </c>
      <c r="D2081">
        <v>132.38999999999999</v>
      </c>
      <c r="E2081">
        <v>131.69999999999999</v>
      </c>
      <c r="F2081">
        <v>132.04</v>
      </c>
      <c r="G2081">
        <v>18832200</v>
      </c>
      <c r="J2081" t="s">
        <v>10</v>
      </c>
      <c r="K2081" s="1">
        <v>42831</v>
      </c>
      <c r="L2081">
        <v>132.04</v>
      </c>
      <c r="N2081" t="s">
        <v>7</v>
      </c>
      <c r="O2081" s="1">
        <v>42831</v>
      </c>
      <c r="P2081" s="3">
        <f>sqqq!K1802/sqqq!K1801-1</f>
        <v>1.6072863648539659E-3</v>
      </c>
      <c r="Q2081" s="3">
        <f t="shared" si="28"/>
        <v>5.3042358111676791E-4</v>
      </c>
      <c r="R2081" s="1"/>
    </row>
    <row r="2082" spans="1:18" x14ac:dyDescent="0.25">
      <c r="A2082" s="1">
        <v>42832</v>
      </c>
      <c r="B2082" t="s">
        <v>10</v>
      </c>
      <c r="C2082">
        <v>132</v>
      </c>
      <c r="D2082">
        <v>132.37</v>
      </c>
      <c r="E2082">
        <v>131.5</v>
      </c>
      <c r="F2082">
        <v>131.97</v>
      </c>
      <c r="G2082">
        <v>16743100</v>
      </c>
      <c r="J2082" t="s">
        <v>10</v>
      </c>
      <c r="K2082" s="1">
        <v>42832</v>
      </c>
      <c r="L2082">
        <v>131.97</v>
      </c>
      <c r="N2082" t="s">
        <v>7</v>
      </c>
      <c r="O2082" s="1">
        <v>42832</v>
      </c>
      <c r="P2082" s="3">
        <f>sqqq!K1803/sqqq!K1802-1</f>
        <v>-1.0698047606311212E-3</v>
      </c>
      <c r="Q2082" s="3">
        <f t="shared" si="28"/>
        <v>-5.3014238109660994E-4</v>
      </c>
      <c r="R2082" s="1"/>
    </row>
    <row r="2083" spans="1:18" x14ac:dyDescent="0.25">
      <c r="A2083" s="1">
        <v>42835</v>
      </c>
      <c r="B2083" t="s">
        <v>10</v>
      </c>
      <c r="C2083">
        <v>132.1</v>
      </c>
      <c r="D2083">
        <v>132.57</v>
      </c>
      <c r="E2083">
        <v>131.66</v>
      </c>
      <c r="F2083">
        <v>132.02000000000001</v>
      </c>
      <c r="G2083">
        <v>15619300</v>
      </c>
      <c r="J2083" t="s">
        <v>10</v>
      </c>
      <c r="K2083" s="1">
        <v>42835</v>
      </c>
      <c r="L2083">
        <v>132.02000000000001</v>
      </c>
      <c r="N2083" t="s">
        <v>7</v>
      </c>
      <c r="O2083" s="1">
        <v>42835</v>
      </c>
      <c r="P2083" s="3">
        <f>sqqq!K1804/sqqq!K1803-1</f>
        <v>1.2315930388219654E-2</v>
      </c>
      <c r="Q2083" s="3">
        <f t="shared" si="28"/>
        <v>3.7887398651226256E-4</v>
      </c>
      <c r="R2083" s="1"/>
    </row>
    <row r="2084" spans="1:18" x14ac:dyDescent="0.25">
      <c r="A2084" s="1">
        <v>42836</v>
      </c>
      <c r="B2084" t="s">
        <v>10</v>
      </c>
      <c r="C2084">
        <v>131.9</v>
      </c>
      <c r="D2084">
        <v>132.1</v>
      </c>
      <c r="E2084">
        <v>130.5</v>
      </c>
      <c r="F2084">
        <v>131.44999999999999</v>
      </c>
      <c r="G2084">
        <v>33778400</v>
      </c>
      <c r="J2084" t="s">
        <v>10</v>
      </c>
      <c r="K2084" s="1">
        <v>42836</v>
      </c>
      <c r="L2084">
        <v>131.44999999999999</v>
      </c>
      <c r="N2084" t="s">
        <v>7</v>
      </c>
      <c r="O2084" s="1">
        <v>42836</v>
      </c>
      <c r="P2084" s="3">
        <f>sqqq!K1805/sqqq!K1804-1</f>
        <v>1.2959534514678461E-2</v>
      </c>
      <c r="Q2084" s="3">
        <f t="shared" si="28"/>
        <v>-4.3175276473262914E-3</v>
      </c>
      <c r="R2084" s="1"/>
    </row>
    <row r="2085" spans="1:18" x14ac:dyDescent="0.25">
      <c r="A2085" s="1">
        <v>42837</v>
      </c>
      <c r="B2085" t="s">
        <v>10</v>
      </c>
      <c r="C2085">
        <v>131.43</v>
      </c>
      <c r="D2085">
        <v>131.54</v>
      </c>
      <c r="E2085">
        <v>130.78</v>
      </c>
      <c r="F2085">
        <v>130.91999999999999</v>
      </c>
      <c r="G2085">
        <v>15955200</v>
      </c>
      <c r="J2085" t="s">
        <v>10</v>
      </c>
      <c r="K2085" s="1">
        <v>42837</v>
      </c>
      <c r="L2085">
        <v>130.91999999999999</v>
      </c>
      <c r="N2085" t="s">
        <v>7</v>
      </c>
      <c r="O2085" s="1">
        <v>42837</v>
      </c>
      <c r="P2085" s="3">
        <f>sqqq!K1806/sqqq!K1805-1</f>
        <v>1.2010443864229892E-2</v>
      </c>
      <c r="Q2085" s="3">
        <f t="shared" si="28"/>
        <v>-4.031951312286064E-3</v>
      </c>
      <c r="R2085" s="1"/>
    </row>
    <row r="2086" spans="1:18" x14ac:dyDescent="0.25">
      <c r="A2086" s="1">
        <v>42838</v>
      </c>
      <c r="B2086" t="s">
        <v>10</v>
      </c>
      <c r="C2086">
        <v>130.74</v>
      </c>
      <c r="D2086">
        <v>131.51</v>
      </c>
      <c r="E2086">
        <v>130.38</v>
      </c>
      <c r="F2086">
        <v>130.4</v>
      </c>
      <c r="G2086">
        <v>23683000</v>
      </c>
      <c r="J2086" t="s">
        <v>10</v>
      </c>
      <c r="K2086" s="1">
        <v>42838</v>
      </c>
      <c r="L2086">
        <v>130.4</v>
      </c>
      <c r="N2086" t="s">
        <v>7</v>
      </c>
      <c r="O2086" s="1">
        <v>42838</v>
      </c>
      <c r="P2086" s="3">
        <f>sqqq!K1807/sqqq!K1806-1</f>
        <v>-2.450980392156854E-2</v>
      </c>
      <c r="Q2086" s="3">
        <f t="shared" si="28"/>
        <v>-3.9718912312861621E-3</v>
      </c>
      <c r="R2086" s="1"/>
    </row>
    <row r="2087" spans="1:18" x14ac:dyDescent="0.25">
      <c r="A2087" s="1">
        <v>42842</v>
      </c>
      <c r="B2087" t="s">
        <v>10</v>
      </c>
      <c r="C2087">
        <v>130.77000000000001</v>
      </c>
      <c r="D2087">
        <v>131.5</v>
      </c>
      <c r="E2087">
        <v>130.72</v>
      </c>
      <c r="F2087">
        <v>131.47999999999999</v>
      </c>
      <c r="G2087">
        <v>13325500</v>
      </c>
      <c r="J2087" t="s">
        <v>10</v>
      </c>
      <c r="K2087" s="1">
        <v>42842</v>
      </c>
      <c r="L2087">
        <v>131.47999999999999</v>
      </c>
      <c r="N2087" t="s">
        <v>7</v>
      </c>
      <c r="O2087" s="1">
        <v>42842</v>
      </c>
      <c r="P2087" s="3">
        <f>sqqq!K1808/sqqq!K1807-1</f>
        <v>3.9672044432690345E-3</v>
      </c>
      <c r="Q2087" s="3">
        <f t="shared" si="28"/>
        <v>8.2822085889568964E-3</v>
      </c>
      <c r="R2087" s="1"/>
    </row>
    <row r="2088" spans="1:18" x14ac:dyDescent="0.25">
      <c r="A2088" s="1">
        <v>42843</v>
      </c>
      <c r="B2088" t="s">
        <v>10</v>
      </c>
      <c r="C2088">
        <v>131.04</v>
      </c>
      <c r="D2088">
        <v>131.66</v>
      </c>
      <c r="E2088">
        <v>130.94999999999999</v>
      </c>
      <c r="F2088">
        <v>131.28</v>
      </c>
      <c r="G2088">
        <v>12841100</v>
      </c>
      <c r="J2088" t="s">
        <v>10</v>
      </c>
      <c r="K2088" s="1">
        <v>42843</v>
      </c>
      <c r="L2088">
        <v>131.28</v>
      </c>
      <c r="N2088" t="s">
        <v>7</v>
      </c>
      <c r="O2088" s="1">
        <v>42843</v>
      </c>
      <c r="P2088" s="3">
        <f>sqqq!K1809/sqqq!K1808-1</f>
        <v>-4.2149631190727677E-3</v>
      </c>
      <c r="Q2088" s="3">
        <f t="shared" si="28"/>
        <v>-1.5211439002128513E-3</v>
      </c>
      <c r="R2088" s="1"/>
    </row>
    <row r="2089" spans="1:18" x14ac:dyDescent="0.25">
      <c r="A2089" s="1">
        <v>42844</v>
      </c>
      <c r="B2089" t="s">
        <v>10</v>
      </c>
      <c r="C2089">
        <v>131.85</v>
      </c>
      <c r="D2089">
        <v>132.29</v>
      </c>
      <c r="E2089">
        <v>131.31</v>
      </c>
      <c r="F2089">
        <v>131.49</v>
      </c>
      <c r="G2089">
        <v>17764800</v>
      </c>
      <c r="J2089" t="s">
        <v>10</v>
      </c>
      <c r="K2089" s="1">
        <v>42844</v>
      </c>
      <c r="L2089">
        <v>131.49</v>
      </c>
      <c r="N2089" t="s">
        <v>7</v>
      </c>
      <c r="O2089" s="1">
        <v>42844</v>
      </c>
      <c r="P2089" s="3">
        <f>sqqq!K1810/sqqq!K1809-1</f>
        <v>-2.3809523809523725E-2</v>
      </c>
      <c r="Q2089" s="3">
        <f t="shared" si="28"/>
        <v>1.5996343692870063E-3</v>
      </c>
      <c r="R2089" s="1"/>
    </row>
    <row r="2090" spans="1:18" x14ac:dyDescent="0.25">
      <c r="A2090" s="1">
        <v>42845</v>
      </c>
      <c r="B2090" t="s">
        <v>10</v>
      </c>
      <c r="C2090">
        <v>132.02000000000001</v>
      </c>
      <c r="D2090">
        <v>132.88</v>
      </c>
      <c r="E2090">
        <v>131.82</v>
      </c>
      <c r="F2090">
        <v>132.59</v>
      </c>
      <c r="G2090">
        <v>21977900</v>
      </c>
      <c r="J2090" t="s">
        <v>10</v>
      </c>
      <c r="K2090" s="1">
        <v>42845</v>
      </c>
      <c r="L2090">
        <v>132.59</v>
      </c>
      <c r="N2090" t="s">
        <v>7</v>
      </c>
      <c r="O2090" s="1">
        <v>42845</v>
      </c>
      <c r="P2090" s="3">
        <f>sqqq!K1811/sqqq!K1810-1</f>
        <v>-2.7100271002700183E-4</v>
      </c>
      <c r="Q2090" s="3">
        <f t="shared" si="28"/>
        <v>8.3656551829036641E-3</v>
      </c>
      <c r="R2090" s="1"/>
    </row>
    <row r="2091" spans="1:18" x14ac:dyDescent="0.25">
      <c r="A2091" s="1">
        <v>42846</v>
      </c>
      <c r="B2091" t="s">
        <v>10</v>
      </c>
      <c r="C2091">
        <v>132.71</v>
      </c>
      <c r="D2091">
        <v>132.76</v>
      </c>
      <c r="E2091">
        <v>132.22</v>
      </c>
      <c r="F2091">
        <v>132.56</v>
      </c>
      <c r="G2091">
        <v>22454900</v>
      </c>
      <c r="J2091" t="s">
        <v>10</v>
      </c>
      <c r="K2091" s="1">
        <v>42846</v>
      </c>
      <c r="L2091">
        <v>132.56</v>
      </c>
      <c r="N2091" t="s">
        <v>7</v>
      </c>
      <c r="O2091" s="1">
        <v>42846</v>
      </c>
      <c r="P2091" s="3">
        <f>sqqq!K1812/sqqq!K1811-1</f>
        <v>-3.5782054757386828E-2</v>
      </c>
      <c r="Q2091" s="3">
        <f t="shared" si="28"/>
        <v>-2.2626140734594014E-4</v>
      </c>
      <c r="R2091" s="1"/>
    </row>
    <row r="2092" spans="1:18" x14ac:dyDescent="0.25">
      <c r="A2092" s="1">
        <v>42849</v>
      </c>
      <c r="B2092" t="s">
        <v>10</v>
      </c>
      <c r="C2092">
        <v>134.03</v>
      </c>
      <c r="D2092">
        <v>134.29</v>
      </c>
      <c r="E2092">
        <v>133.80000000000001</v>
      </c>
      <c r="F2092">
        <v>134.16</v>
      </c>
      <c r="G2092">
        <v>22469900</v>
      </c>
      <c r="J2092" t="s">
        <v>10</v>
      </c>
      <c r="K2092" s="1">
        <v>42849</v>
      </c>
      <c r="L2092">
        <v>134.16</v>
      </c>
      <c r="N2092" t="s">
        <v>7</v>
      </c>
      <c r="O2092" s="1">
        <v>42849</v>
      </c>
      <c r="P2092" s="3">
        <f>sqqq!K1813/sqqq!K1812-1</f>
        <v>-2.1647455721113373E-2</v>
      </c>
      <c r="Q2092" s="3">
        <f t="shared" si="28"/>
        <v>1.2070006035002967E-2</v>
      </c>
      <c r="R2092" s="1"/>
    </row>
    <row r="2093" spans="1:18" x14ac:dyDescent="0.25">
      <c r="A2093" s="1">
        <v>42850</v>
      </c>
      <c r="B2093" t="s">
        <v>10</v>
      </c>
      <c r="C2093">
        <v>134.6</v>
      </c>
      <c r="D2093">
        <v>135.37</v>
      </c>
      <c r="E2093">
        <v>134.47999999999999</v>
      </c>
      <c r="F2093">
        <v>135.13</v>
      </c>
      <c r="G2093">
        <v>19384400</v>
      </c>
      <c r="J2093" t="s">
        <v>10</v>
      </c>
      <c r="K2093" s="1">
        <v>42850</v>
      </c>
      <c r="L2093">
        <v>135.13</v>
      </c>
      <c r="N2093" t="s">
        <v>7</v>
      </c>
      <c r="O2093" s="1">
        <v>42850</v>
      </c>
      <c r="P2093" s="3">
        <f>sqqq!K1814/sqqq!K1813-1</f>
        <v>3.7356321839081552E-3</v>
      </c>
      <c r="Q2093" s="3">
        <f t="shared" si="28"/>
        <v>7.2301729278474447E-3</v>
      </c>
      <c r="R2093" s="1"/>
    </row>
    <row r="2094" spans="1:18" x14ac:dyDescent="0.25">
      <c r="A2094" s="1">
        <v>42851</v>
      </c>
      <c r="B2094" t="s">
        <v>10</v>
      </c>
      <c r="C2094">
        <v>135.18</v>
      </c>
      <c r="D2094">
        <v>135.51</v>
      </c>
      <c r="E2094">
        <v>134.86000000000001</v>
      </c>
      <c r="F2094">
        <v>134.94</v>
      </c>
      <c r="G2094">
        <v>25398500</v>
      </c>
      <c r="J2094" t="s">
        <v>10</v>
      </c>
      <c r="K2094" s="1">
        <v>42851</v>
      </c>
      <c r="L2094">
        <v>134.94</v>
      </c>
      <c r="N2094" t="s">
        <v>7</v>
      </c>
      <c r="O2094" s="1">
        <v>42851</v>
      </c>
      <c r="P2094" s="3">
        <f>sqqq!K1815/sqqq!K1814-1</f>
        <v>-1.717721156598917E-2</v>
      </c>
      <c r="Q2094" s="3">
        <f t="shared" si="28"/>
        <v>-1.4060534300303074E-3</v>
      </c>
      <c r="R2094" s="1"/>
    </row>
    <row r="2095" spans="1:18" x14ac:dyDescent="0.25">
      <c r="A2095" s="1">
        <v>42852</v>
      </c>
      <c r="B2095" t="s">
        <v>10</v>
      </c>
      <c r="C2095">
        <v>135.27000000000001</v>
      </c>
      <c r="D2095">
        <v>135.75</v>
      </c>
      <c r="E2095">
        <v>135.19</v>
      </c>
      <c r="F2095">
        <v>135.75</v>
      </c>
      <c r="G2095">
        <v>16136500</v>
      </c>
      <c r="J2095" t="s">
        <v>10</v>
      </c>
      <c r="K2095" s="1">
        <v>42852</v>
      </c>
      <c r="L2095">
        <v>135.75</v>
      </c>
      <c r="N2095" t="s">
        <v>7</v>
      </c>
      <c r="O2095" s="1">
        <v>42852</v>
      </c>
      <c r="P2095" s="3">
        <f>sqqq!K1816/sqqq!K1815-1</f>
        <v>-5.5345179143605483E-3</v>
      </c>
      <c r="Q2095" s="3">
        <f t="shared" si="28"/>
        <v>6.0026678523787957E-3</v>
      </c>
      <c r="R2095" s="1"/>
    </row>
    <row r="2096" spans="1:18" x14ac:dyDescent="0.25">
      <c r="A2096" s="1">
        <v>42853</v>
      </c>
      <c r="B2096" t="s">
        <v>10</v>
      </c>
      <c r="C2096">
        <v>136.29</v>
      </c>
      <c r="D2096">
        <v>136.34</v>
      </c>
      <c r="E2096">
        <v>135.77000000000001</v>
      </c>
      <c r="F2096">
        <v>135.99</v>
      </c>
      <c r="G2096">
        <v>22771900</v>
      </c>
      <c r="J2096" t="s">
        <v>10</v>
      </c>
      <c r="K2096" s="1">
        <v>42853</v>
      </c>
      <c r="L2096">
        <v>135.99</v>
      </c>
      <c r="N2096" t="s">
        <v>7</v>
      </c>
      <c r="O2096" s="1">
        <v>42853</v>
      </c>
      <c r="P2096" s="3">
        <f>sqqq!K1817/sqqq!K1816-1</f>
        <v>-2.5483304042179133E-2</v>
      </c>
      <c r="Q2096" s="3">
        <f t="shared" si="28"/>
        <v>1.7679558011050034E-3</v>
      </c>
      <c r="R2096" s="1"/>
    </row>
    <row r="2097" spans="1:18" x14ac:dyDescent="0.25">
      <c r="A2097" s="1">
        <v>42856</v>
      </c>
      <c r="B2097" t="s">
        <v>10</v>
      </c>
      <c r="C2097">
        <v>136.44</v>
      </c>
      <c r="D2097">
        <v>137.38</v>
      </c>
      <c r="E2097">
        <v>136.38</v>
      </c>
      <c r="F2097">
        <v>137.19999999999999</v>
      </c>
      <c r="G2097">
        <v>24815500</v>
      </c>
      <c r="J2097" t="s">
        <v>10</v>
      </c>
      <c r="K2097" s="1">
        <v>42856</v>
      </c>
      <c r="L2097">
        <v>137.19999999999999</v>
      </c>
      <c r="N2097" t="s">
        <v>7</v>
      </c>
      <c r="O2097" s="1">
        <v>42856</v>
      </c>
      <c r="P2097" s="3">
        <f>sqqq!K1818/sqqq!K1817-1</f>
        <v>-5.7108506161708261E-3</v>
      </c>
      <c r="Q2097" s="3">
        <f t="shared" si="28"/>
        <v>8.8977130671370475E-3</v>
      </c>
      <c r="R2097" s="1"/>
    </row>
    <row r="2098" spans="1:18" x14ac:dyDescent="0.25">
      <c r="A2098" s="1">
        <v>42857</v>
      </c>
      <c r="B2098" t="s">
        <v>10</v>
      </c>
      <c r="C2098">
        <v>137.37</v>
      </c>
      <c r="D2098">
        <v>137.49</v>
      </c>
      <c r="E2098">
        <v>137.02000000000001</v>
      </c>
      <c r="F2098">
        <v>137.43</v>
      </c>
      <c r="G2098">
        <v>18345100</v>
      </c>
      <c r="J2098" t="s">
        <v>10</v>
      </c>
      <c r="K2098" s="1">
        <v>42857</v>
      </c>
      <c r="L2098">
        <v>137.43</v>
      </c>
      <c r="N2098" t="s">
        <v>7</v>
      </c>
      <c r="O2098" s="1">
        <v>42857</v>
      </c>
      <c r="P2098" s="3">
        <f>sqqq!K1819/sqqq!K1818-1</f>
        <v>9.6735187424425995E-3</v>
      </c>
      <c r="Q2098" s="3">
        <f t="shared" si="28"/>
        <v>1.67638483965038E-3</v>
      </c>
      <c r="R2098" s="1"/>
    </row>
    <row r="2099" spans="1:18" x14ac:dyDescent="0.25">
      <c r="A2099" s="1">
        <v>42858</v>
      </c>
      <c r="B2099" t="s">
        <v>10</v>
      </c>
      <c r="C2099">
        <v>137.12</v>
      </c>
      <c r="D2099">
        <v>137.16999999999999</v>
      </c>
      <c r="E2099">
        <v>136.62</v>
      </c>
      <c r="F2099">
        <v>136.99</v>
      </c>
      <c r="G2099">
        <v>23827600</v>
      </c>
      <c r="J2099" t="s">
        <v>10</v>
      </c>
      <c r="K2099" s="1">
        <v>42858</v>
      </c>
      <c r="L2099">
        <v>136.99</v>
      </c>
      <c r="N2099" t="s">
        <v>7</v>
      </c>
      <c r="O2099" s="1">
        <v>42858</v>
      </c>
      <c r="P2099" s="3">
        <f>sqqq!K1820/sqqq!K1819-1</f>
        <v>-1.4970059880238251E-3</v>
      </c>
      <c r="Q2099" s="3">
        <f t="shared" si="28"/>
        <v>-3.2016299206868437E-3</v>
      </c>
      <c r="R2099" s="1"/>
    </row>
    <row r="2100" spans="1:18" x14ac:dyDescent="0.25">
      <c r="A2100" s="1">
        <v>42859</v>
      </c>
      <c r="B2100" t="s">
        <v>10</v>
      </c>
      <c r="C2100">
        <v>136.97</v>
      </c>
      <c r="D2100">
        <v>137.43</v>
      </c>
      <c r="E2100">
        <v>136.56</v>
      </c>
      <c r="F2100">
        <v>137.04</v>
      </c>
      <c r="G2100">
        <v>14630100</v>
      </c>
      <c r="J2100" t="s">
        <v>10</v>
      </c>
      <c r="K2100" s="1">
        <v>42859</v>
      </c>
      <c r="L2100">
        <v>137.04</v>
      </c>
      <c r="N2100" t="s">
        <v>7</v>
      </c>
      <c r="O2100" s="1">
        <v>42859</v>
      </c>
      <c r="P2100" s="3">
        <f>sqqq!K1821/sqqq!K1820-1</f>
        <v>-1.0494752623688153E-2</v>
      </c>
      <c r="Q2100" s="3">
        <f t="shared" si="28"/>
        <v>3.6499014526603091E-4</v>
      </c>
      <c r="R2100" s="1"/>
    </row>
    <row r="2101" spans="1:18" x14ac:dyDescent="0.25">
      <c r="A2101" s="1">
        <v>42860</v>
      </c>
      <c r="B2101" t="s">
        <v>10</v>
      </c>
      <c r="C2101">
        <v>137.38999999999999</v>
      </c>
      <c r="D2101">
        <v>137.54</v>
      </c>
      <c r="E2101">
        <v>136.88</v>
      </c>
      <c r="F2101">
        <v>137.54</v>
      </c>
      <c r="G2101">
        <v>19330700</v>
      </c>
      <c r="J2101" t="s">
        <v>10</v>
      </c>
      <c r="K2101" s="1">
        <v>42860</v>
      </c>
      <c r="L2101">
        <v>137.54</v>
      </c>
      <c r="N2101" t="s">
        <v>7</v>
      </c>
      <c r="O2101" s="1">
        <v>42860</v>
      </c>
      <c r="P2101" s="3">
        <f>sqqq!K1822/sqqq!K1821-1</f>
        <v>-6.6666666666665986E-3</v>
      </c>
      <c r="Q2101" s="3">
        <f t="shared" si="28"/>
        <v>3.6485697606538636E-3</v>
      </c>
      <c r="R2101" s="1"/>
    </row>
    <row r="2102" spans="1:18" x14ac:dyDescent="0.25">
      <c r="A2102" s="1">
        <v>42863</v>
      </c>
      <c r="B2102" t="s">
        <v>10</v>
      </c>
      <c r="C2102">
        <v>137.61000000000001</v>
      </c>
      <c r="D2102">
        <v>137.84</v>
      </c>
      <c r="E2102">
        <v>137.33000000000001</v>
      </c>
      <c r="F2102">
        <v>137.84</v>
      </c>
      <c r="G2102">
        <v>13279900</v>
      </c>
      <c r="J2102" t="s">
        <v>10</v>
      </c>
      <c r="K2102" s="1">
        <v>42863</v>
      </c>
      <c r="L2102">
        <v>137.84</v>
      </c>
      <c r="N2102" t="s">
        <v>7</v>
      </c>
      <c r="O2102" s="1">
        <v>42863</v>
      </c>
      <c r="P2102" s="3">
        <f>sqqq!K1823/sqqq!K1822-1</f>
        <v>-1.0372178157413203E-2</v>
      </c>
      <c r="Q2102" s="3">
        <f t="shared" si="28"/>
        <v>2.1811836556639985E-3</v>
      </c>
      <c r="R2102" s="1"/>
    </row>
    <row r="2103" spans="1:18" x14ac:dyDescent="0.25">
      <c r="A2103" s="1">
        <v>42864</v>
      </c>
      <c r="B2103" t="s">
        <v>10</v>
      </c>
      <c r="C2103">
        <v>138.05000000000001</v>
      </c>
      <c r="D2103">
        <v>138.63</v>
      </c>
      <c r="E2103">
        <v>137.93</v>
      </c>
      <c r="F2103">
        <v>138.32</v>
      </c>
      <c r="G2103">
        <v>28426100</v>
      </c>
      <c r="J2103" t="s">
        <v>10</v>
      </c>
      <c r="K2103" s="1">
        <v>42864</v>
      </c>
      <c r="L2103">
        <v>138.32</v>
      </c>
      <c r="N2103" t="s">
        <v>7</v>
      </c>
      <c r="O2103" s="1">
        <v>42864</v>
      </c>
      <c r="P2103" s="3">
        <f>sqqq!K1824/sqqq!K1823-1</f>
        <v>-1.5413070283599728E-3</v>
      </c>
      <c r="Q2103" s="3">
        <f t="shared" si="28"/>
        <v>3.4822983168891763E-3</v>
      </c>
      <c r="R2103" s="1"/>
    </row>
    <row r="2104" spans="1:18" x14ac:dyDescent="0.25">
      <c r="A2104" s="1">
        <v>42865</v>
      </c>
      <c r="B2104" t="s">
        <v>10</v>
      </c>
      <c r="C2104">
        <v>138.4</v>
      </c>
      <c r="D2104">
        <v>138.44999999999999</v>
      </c>
      <c r="E2104">
        <v>137.91</v>
      </c>
      <c r="F2104">
        <v>138.4</v>
      </c>
      <c r="G2104">
        <v>20499400</v>
      </c>
      <c r="J2104" t="s">
        <v>10</v>
      </c>
      <c r="K2104" s="1">
        <v>42865</v>
      </c>
      <c r="L2104">
        <v>138.4</v>
      </c>
      <c r="N2104" t="s">
        <v>7</v>
      </c>
      <c r="O2104" s="1">
        <v>42865</v>
      </c>
      <c r="P2104" s="3">
        <f>sqqq!K1825/sqqq!K1824-1</f>
        <v>2.4698981167026179E-3</v>
      </c>
      <c r="Q2104" s="3">
        <f t="shared" si="28"/>
        <v>5.7836899942165232E-4</v>
      </c>
      <c r="R2104" s="1"/>
    </row>
    <row r="2105" spans="1:18" x14ac:dyDescent="0.25">
      <c r="A2105" s="1">
        <v>42866</v>
      </c>
      <c r="B2105" t="s">
        <v>10</v>
      </c>
      <c r="C2105">
        <v>138.02000000000001</v>
      </c>
      <c r="D2105">
        <v>138.33000000000001</v>
      </c>
      <c r="E2105">
        <v>137.38</v>
      </c>
      <c r="F2105">
        <v>138.29</v>
      </c>
      <c r="G2105">
        <v>27232100</v>
      </c>
      <c r="J2105" t="s">
        <v>10</v>
      </c>
      <c r="K2105" s="1">
        <v>42866</v>
      </c>
      <c r="L2105">
        <v>138.29</v>
      </c>
      <c r="N2105" t="s">
        <v>7</v>
      </c>
      <c r="O2105" s="1">
        <v>42866</v>
      </c>
      <c r="P2105" s="3">
        <f>sqqq!K1826/sqqq!K1825-1</f>
        <v>-7.0834616569139808E-3</v>
      </c>
      <c r="Q2105" s="3">
        <f t="shared" si="28"/>
        <v>-7.9479768786139271E-4</v>
      </c>
      <c r="R2105" s="1"/>
    </row>
    <row r="2106" spans="1:18" x14ac:dyDescent="0.25">
      <c r="A2106" s="1">
        <v>42867</v>
      </c>
      <c r="B2106" t="s">
        <v>10</v>
      </c>
      <c r="C2106">
        <v>138.35</v>
      </c>
      <c r="D2106">
        <v>138.63</v>
      </c>
      <c r="E2106">
        <v>138.22999999999999</v>
      </c>
      <c r="F2106">
        <v>138.6</v>
      </c>
      <c r="G2106">
        <v>19738600</v>
      </c>
      <c r="J2106" t="s">
        <v>10</v>
      </c>
      <c r="K2106" s="1">
        <v>42867</v>
      </c>
      <c r="L2106">
        <v>138.6</v>
      </c>
      <c r="N2106" t="s">
        <v>7</v>
      </c>
      <c r="O2106" s="1">
        <v>42867</v>
      </c>
      <c r="P2106" s="3">
        <f>sqqq!K1827/sqqq!K1826-1</f>
        <v>-8.9950372208437157E-3</v>
      </c>
      <c r="Q2106" s="3">
        <f t="shared" si="28"/>
        <v>2.2416660640682817E-3</v>
      </c>
      <c r="R2106" s="1"/>
    </row>
    <row r="2107" spans="1:18" x14ac:dyDescent="0.25">
      <c r="A2107" s="1">
        <v>42870</v>
      </c>
      <c r="B2107" t="s">
        <v>10</v>
      </c>
      <c r="C2107">
        <v>138.66</v>
      </c>
      <c r="D2107">
        <v>139.12</v>
      </c>
      <c r="E2107">
        <v>138.53</v>
      </c>
      <c r="F2107">
        <v>139.04</v>
      </c>
      <c r="G2107">
        <v>20481300</v>
      </c>
      <c r="J2107" t="s">
        <v>10</v>
      </c>
      <c r="K2107" s="1">
        <v>42870</v>
      </c>
      <c r="L2107">
        <v>139.04</v>
      </c>
      <c r="N2107" t="s">
        <v>7</v>
      </c>
      <c r="O2107" s="1">
        <v>42870</v>
      </c>
      <c r="P2107" s="3">
        <f>sqqq!K1828/sqqq!K1827-1</f>
        <v>-1.2206572769953072E-2</v>
      </c>
      <c r="Q2107" s="3">
        <f t="shared" si="28"/>
        <v>3.1746031746031633E-3</v>
      </c>
      <c r="R2107" s="1"/>
    </row>
    <row r="2108" spans="1:18" x14ac:dyDescent="0.25">
      <c r="A2108" s="1">
        <v>42871</v>
      </c>
      <c r="B2108" t="s">
        <v>10</v>
      </c>
      <c r="C2108">
        <v>139.4</v>
      </c>
      <c r="D2108">
        <v>139.63999999999999</v>
      </c>
      <c r="E2108">
        <v>138.99</v>
      </c>
      <c r="F2108">
        <v>139.62</v>
      </c>
      <c r="G2108">
        <v>21786000</v>
      </c>
      <c r="J2108" t="s">
        <v>10</v>
      </c>
      <c r="K2108" s="1">
        <v>42871</v>
      </c>
      <c r="L2108">
        <v>139.62</v>
      </c>
      <c r="N2108" t="s">
        <v>7</v>
      </c>
      <c r="O2108" s="1">
        <v>42871</v>
      </c>
      <c r="P2108" s="3">
        <f>sqqq!K1829/sqqq!K1828-1</f>
        <v>7.5728770595690831E-2</v>
      </c>
      <c r="Q2108" s="3">
        <f t="shared" si="28"/>
        <v>4.1714614499426261E-3</v>
      </c>
      <c r="R2108" s="1"/>
    </row>
    <row r="2109" spans="1:18" x14ac:dyDescent="0.25">
      <c r="A2109" s="1">
        <v>42872</v>
      </c>
      <c r="B2109" t="s">
        <v>10</v>
      </c>
      <c r="C2109">
        <v>138.51</v>
      </c>
      <c r="D2109">
        <v>138.77000000000001</v>
      </c>
      <c r="E2109">
        <v>136.05000000000001</v>
      </c>
      <c r="F2109">
        <v>136.07</v>
      </c>
      <c r="G2109">
        <v>55642200</v>
      </c>
      <c r="J2109" t="s">
        <v>10</v>
      </c>
      <c r="K2109" s="1">
        <v>42872</v>
      </c>
      <c r="L2109">
        <v>136.07</v>
      </c>
      <c r="N2109" t="s">
        <v>7</v>
      </c>
      <c r="O2109" s="1">
        <v>42872</v>
      </c>
      <c r="P2109" s="3">
        <f>sqqq!K1830/sqqq!K1829-1</f>
        <v>-2.5920471281296042E-2</v>
      </c>
      <c r="Q2109" s="3">
        <f t="shared" si="28"/>
        <v>-2.5426156711072956E-2</v>
      </c>
      <c r="R2109" s="1"/>
    </row>
    <row r="2110" spans="1:18" x14ac:dyDescent="0.25">
      <c r="A2110" s="1">
        <v>42873</v>
      </c>
      <c r="B2110" t="s">
        <v>10</v>
      </c>
      <c r="C2110">
        <v>136.02000000000001</v>
      </c>
      <c r="D2110">
        <v>137.72</v>
      </c>
      <c r="E2110">
        <v>135.87</v>
      </c>
      <c r="F2110">
        <v>137.26</v>
      </c>
      <c r="G2110">
        <v>41319900</v>
      </c>
      <c r="J2110" t="s">
        <v>10</v>
      </c>
      <c r="K2110" s="1">
        <v>42873</v>
      </c>
      <c r="L2110">
        <v>137.26</v>
      </c>
      <c r="N2110" t="s">
        <v>7</v>
      </c>
      <c r="O2110" s="1">
        <v>42873</v>
      </c>
      <c r="P2110" s="3">
        <f>sqqq!K1831/sqqq!K1830-1</f>
        <v>-1.2397943755669938E-2</v>
      </c>
      <c r="Q2110" s="3">
        <f t="shared" si="28"/>
        <v>8.7454986404056356E-3</v>
      </c>
      <c r="R2110" s="1"/>
    </row>
    <row r="2111" spans="1:18" x14ac:dyDescent="0.25">
      <c r="A2111" s="1">
        <v>42874</v>
      </c>
      <c r="B2111" t="s">
        <v>10</v>
      </c>
      <c r="C2111">
        <v>137.75</v>
      </c>
      <c r="D2111">
        <v>138.41999999999999</v>
      </c>
      <c r="E2111">
        <v>137.66</v>
      </c>
      <c r="F2111">
        <v>137.84</v>
      </c>
      <c r="G2111">
        <v>36730100</v>
      </c>
      <c r="J2111" t="s">
        <v>10</v>
      </c>
      <c r="K2111" s="1">
        <v>42874</v>
      </c>
      <c r="L2111">
        <v>137.84</v>
      </c>
      <c r="N2111" t="s">
        <v>7</v>
      </c>
      <c r="O2111" s="1">
        <v>42874</v>
      </c>
      <c r="P2111" s="3">
        <f>sqqq!K1832/sqqq!K1831-1</f>
        <v>-2.5413349663196527E-2</v>
      </c>
      <c r="Q2111" s="3">
        <f t="shared" si="28"/>
        <v>4.2255573364418098E-3</v>
      </c>
      <c r="R2111" s="1"/>
    </row>
    <row r="2112" spans="1:18" x14ac:dyDescent="0.25">
      <c r="A2112" s="1">
        <v>42877</v>
      </c>
      <c r="B2112" t="s">
        <v>10</v>
      </c>
      <c r="C2112">
        <v>138.15</v>
      </c>
      <c r="D2112">
        <v>139.07</v>
      </c>
      <c r="E2112">
        <v>138.1</v>
      </c>
      <c r="F2112">
        <v>139</v>
      </c>
      <c r="G2112">
        <v>19509700</v>
      </c>
      <c r="J2112" t="s">
        <v>10</v>
      </c>
      <c r="K2112" s="1">
        <v>42877</v>
      </c>
      <c r="L2112">
        <v>139</v>
      </c>
      <c r="N2112" t="s">
        <v>7</v>
      </c>
      <c r="O2112" s="1">
        <v>42877</v>
      </c>
      <c r="P2112" s="3">
        <f>sqqq!K1833/sqqq!K1832-1</f>
        <v>-2.5133521834747041E-3</v>
      </c>
      <c r="Q2112" s="3">
        <f t="shared" si="28"/>
        <v>8.415554265815306E-3</v>
      </c>
      <c r="R2112" s="1"/>
    </row>
    <row r="2113" spans="1:18" x14ac:dyDescent="0.25">
      <c r="A2113" s="1">
        <v>42878</v>
      </c>
      <c r="B2113" t="s">
        <v>10</v>
      </c>
      <c r="C2113">
        <v>139.41</v>
      </c>
      <c r="D2113">
        <v>139.41999999999999</v>
      </c>
      <c r="E2113">
        <v>138.78</v>
      </c>
      <c r="F2113">
        <v>139.13999999999999</v>
      </c>
      <c r="G2113">
        <v>19687500</v>
      </c>
      <c r="J2113" t="s">
        <v>10</v>
      </c>
      <c r="K2113" s="1">
        <v>42878</v>
      </c>
      <c r="L2113">
        <v>139.13999999999999</v>
      </c>
      <c r="N2113" t="s">
        <v>7</v>
      </c>
      <c r="O2113" s="1">
        <v>42878</v>
      </c>
      <c r="P2113" s="3">
        <f>sqqq!K1834/sqqq!K1833-1</f>
        <v>-1.3858267716535422E-2</v>
      </c>
      <c r="Q2113" s="3">
        <f t="shared" si="28"/>
        <v>1.0071942446041593E-3</v>
      </c>
      <c r="R2113" s="1"/>
    </row>
    <row r="2114" spans="1:18" x14ac:dyDescent="0.25">
      <c r="A2114" s="1">
        <v>42879</v>
      </c>
      <c r="B2114" t="s">
        <v>10</v>
      </c>
      <c r="C2114">
        <v>139.56</v>
      </c>
      <c r="D2114">
        <v>139.85</v>
      </c>
      <c r="E2114">
        <v>139.16999999999999</v>
      </c>
      <c r="F2114">
        <v>139.78</v>
      </c>
      <c r="G2114">
        <v>15891900</v>
      </c>
      <c r="J2114" t="s">
        <v>10</v>
      </c>
      <c r="K2114" s="1">
        <v>42879</v>
      </c>
      <c r="L2114">
        <v>139.78</v>
      </c>
      <c r="N2114" t="s">
        <v>7</v>
      </c>
      <c r="O2114" s="1">
        <v>42879</v>
      </c>
      <c r="P2114" s="3">
        <f>sqqq!K1835/sqqq!K1834-1</f>
        <v>-2.5231555413605888E-2</v>
      </c>
      <c r="Q2114" s="3">
        <f t="shared" si="28"/>
        <v>4.5996837717408035E-3</v>
      </c>
      <c r="R2114" s="1"/>
    </row>
    <row r="2115" spans="1:18" x14ac:dyDescent="0.25">
      <c r="A2115" s="1">
        <v>42880</v>
      </c>
      <c r="B2115" t="s">
        <v>10</v>
      </c>
      <c r="C2115">
        <v>140.31</v>
      </c>
      <c r="D2115">
        <v>141.33000000000001</v>
      </c>
      <c r="E2115">
        <v>140.01</v>
      </c>
      <c r="F2115">
        <v>140.97</v>
      </c>
      <c r="G2115">
        <v>23928600</v>
      </c>
      <c r="J2115" t="s">
        <v>10</v>
      </c>
      <c r="K2115" s="1">
        <v>42880</v>
      </c>
      <c r="L2115">
        <v>140.97</v>
      </c>
      <c r="N2115" t="s">
        <v>7</v>
      </c>
      <c r="O2115" s="1">
        <v>42880</v>
      </c>
      <c r="P2115" s="3">
        <f>sqqq!K1836/sqqq!K1835-1</f>
        <v>-5.2424639580602728E-3</v>
      </c>
      <c r="Q2115" s="3">
        <f t="shared" si="28"/>
        <v>8.5133781656889784E-3</v>
      </c>
      <c r="R2115" s="1"/>
    </row>
    <row r="2116" spans="1:18" x14ac:dyDescent="0.25">
      <c r="A2116" s="1">
        <v>42881</v>
      </c>
      <c r="B2116" t="s">
        <v>10</v>
      </c>
      <c r="C2116">
        <v>141</v>
      </c>
      <c r="D2116">
        <v>141.28</v>
      </c>
      <c r="E2116">
        <v>140.81</v>
      </c>
      <c r="F2116">
        <v>141.22</v>
      </c>
      <c r="G2116">
        <v>13851600</v>
      </c>
      <c r="J2116" t="s">
        <v>10</v>
      </c>
      <c r="K2116" s="1">
        <v>42881</v>
      </c>
      <c r="L2116">
        <v>141.22</v>
      </c>
      <c r="N2116" t="s">
        <v>7</v>
      </c>
      <c r="O2116" s="1">
        <v>42881</v>
      </c>
      <c r="P2116" s="3">
        <f>sqqq!K1837/sqqq!K1836-1</f>
        <v>-2.3056653491436707E-3</v>
      </c>
      <c r="Q2116" s="3">
        <f t="shared" si="28"/>
        <v>1.7734269702773808E-3</v>
      </c>
      <c r="R2116" s="1"/>
    </row>
    <row r="2117" spans="1:18" x14ac:dyDescent="0.25">
      <c r="A2117" s="1">
        <v>42885</v>
      </c>
      <c r="B2117" t="s">
        <v>10</v>
      </c>
      <c r="C2117">
        <v>141.15</v>
      </c>
      <c r="D2117">
        <v>141.51</v>
      </c>
      <c r="E2117">
        <v>141.06</v>
      </c>
      <c r="F2117">
        <v>141.34</v>
      </c>
      <c r="G2117">
        <v>20306400</v>
      </c>
      <c r="J2117" t="s">
        <v>10</v>
      </c>
      <c r="K2117" s="1">
        <v>42885</v>
      </c>
      <c r="L2117">
        <v>141.34</v>
      </c>
      <c r="N2117" t="s">
        <v>7</v>
      </c>
      <c r="O2117" s="1">
        <v>42885</v>
      </c>
      <c r="P2117" s="3">
        <f>sqqq!K1838/sqqq!K1837-1</f>
        <v>1.6507098052163105E-3</v>
      </c>
      <c r="Q2117" s="3">
        <f t="shared" si="28"/>
        <v>8.4973799745080569E-4</v>
      </c>
      <c r="R2117" s="1"/>
    </row>
    <row r="2118" spans="1:18" x14ac:dyDescent="0.25">
      <c r="A2118" s="1">
        <v>42886</v>
      </c>
      <c r="B2118" t="s">
        <v>10</v>
      </c>
      <c r="C2118">
        <v>141.84</v>
      </c>
      <c r="D2118">
        <v>141.84</v>
      </c>
      <c r="E2118">
        <v>140.57</v>
      </c>
      <c r="F2118">
        <v>141.29</v>
      </c>
      <c r="G2118">
        <v>33229400</v>
      </c>
      <c r="J2118" t="s">
        <v>10</v>
      </c>
      <c r="K2118" s="1">
        <v>42886</v>
      </c>
      <c r="L2118">
        <v>141.29</v>
      </c>
      <c r="N2118" t="s">
        <v>7</v>
      </c>
      <c r="O2118" s="1">
        <v>42886</v>
      </c>
      <c r="P2118" s="3">
        <f>sqqq!K1839/sqqq!K1838-1</f>
        <v>-1.285431773236656E-2</v>
      </c>
      <c r="Q2118" s="3">
        <f t="shared" si="28"/>
        <v>-3.5375689825956069E-4</v>
      </c>
      <c r="R2118" s="1"/>
    </row>
    <row r="2119" spans="1:18" x14ac:dyDescent="0.25">
      <c r="A2119" s="1">
        <v>42887</v>
      </c>
      <c r="B2119" t="s">
        <v>10</v>
      </c>
      <c r="C2119">
        <v>141.58000000000001</v>
      </c>
      <c r="D2119">
        <v>141.9</v>
      </c>
      <c r="E2119">
        <v>140.97999999999999</v>
      </c>
      <c r="F2119">
        <v>141.84</v>
      </c>
      <c r="G2119">
        <v>20120700</v>
      </c>
      <c r="J2119" t="s">
        <v>10</v>
      </c>
      <c r="K2119" s="1">
        <v>42887</v>
      </c>
      <c r="L2119">
        <v>141.84</v>
      </c>
      <c r="N2119" t="s">
        <v>7</v>
      </c>
      <c r="O2119" s="1">
        <v>42887</v>
      </c>
      <c r="P2119" s="3">
        <f>sqqq!K1840/sqqq!K1839-1</f>
        <v>-3.3722871452420589E-2</v>
      </c>
      <c r="Q2119" s="3">
        <f t="shared" si="28"/>
        <v>3.8927029513766698E-3</v>
      </c>
      <c r="R2119" s="1"/>
    </row>
    <row r="2120" spans="1:18" x14ac:dyDescent="0.25">
      <c r="A2120" s="1">
        <v>42888</v>
      </c>
      <c r="B2120" t="s">
        <v>10</v>
      </c>
      <c r="C2120">
        <v>142.34</v>
      </c>
      <c r="D2120">
        <v>143.49</v>
      </c>
      <c r="E2120">
        <v>142.11000000000001</v>
      </c>
      <c r="F2120">
        <v>143.46</v>
      </c>
      <c r="G2120">
        <v>37222900</v>
      </c>
      <c r="J2120" t="s">
        <v>10</v>
      </c>
      <c r="K2120" s="1">
        <v>42888</v>
      </c>
      <c r="L2120">
        <v>143.46</v>
      </c>
      <c r="N2120" t="s">
        <v>7</v>
      </c>
      <c r="O2120" s="1">
        <v>42888</v>
      </c>
      <c r="P2120" s="3">
        <f>sqqq!K1841/sqqq!K1840-1</f>
        <v>6.9108500345538282E-4</v>
      </c>
      <c r="Q2120" s="3">
        <f t="shared" si="28"/>
        <v>1.1421319796954377E-2</v>
      </c>
      <c r="R2120" s="1"/>
    </row>
    <row r="2121" spans="1:18" x14ac:dyDescent="0.25">
      <c r="A2121" s="1">
        <v>42891</v>
      </c>
      <c r="B2121" t="s">
        <v>10</v>
      </c>
      <c r="C2121">
        <v>143.44999999999999</v>
      </c>
      <c r="D2121">
        <v>143.68</v>
      </c>
      <c r="E2121">
        <v>143.22999999999999</v>
      </c>
      <c r="F2121">
        <v>143.43</v>
      </c>
      <c r="G2121">
        <v>15727500</v>
      </c>
      <c r="J2121" t="s">
        <v>10</v>
      </c>
      <c r="K2121" s="1">
        <v>42891</v>
      </c>
      <c r="L2121">
        <v>143.43</v>
      </c>
      <c r="N2121" t="s">
        <v>7</v>
      </c>
      <c r="O2121" s="1">
        <v>42891</v>
      </c>
      <c r="P2121" s="3">
        <f>sqqq!K1842/sqqq!K1841-1</f>
        <v>1.2085635359115887E-2</v>
      </c>
      <c r="Q2121" s="3">
        <f t="shared" si="28"/>
        <v>-2.091175240485077E-4</v>
      </c>
      <c r="R2121" s="1"/>
    </row>
    <row r="2122" spans="1:18" x14ac:dyDescent="0.25">
      <c r="A2122" s="1">
        <v>42892</v>
      </c>
      <c r="B2122" t="s">
        <v>10</v>
      </c>
      <c r="C2122">
        <v>143.26</v>
      </c>
      <c r="D2122">
        <v>143.72999999999999</v>
      </c>
      <c r="E2122">
        <v>142.65</v>
      </c>
      <c r="F2122">
        <v>142.86000000000001</v>
      </c>
      <c r="G2122">
        <v>22393000</v>
      </c>
      <c r="J2122" t="s">
        <v>10</v>
      </c>
      <c r="K2122" s="1">
        <v>42892</v>
      </c>
      <c r="L2122">
        <v>142.86000000000001</v>
      </c>
      <c r="N2122" t="s">
        <v>7</v>
      </c>
      <c r="O2122" s="1">
        <v>42892</v>
      </c>
      <c r="P2122" s="3">
        <f>sqqq!K1843/sqqq!K1842-1</f>
        <v>-1.1600136472193823E-2</v>
      </c>
      <c r="Q2122" s="3">
        <f t="shared" si="28"/>
        <v>-3.9740640033465446E-3</v>
      </c>
      <c r="R2122" s="1"/>
    </row>
    <row r="2123" spans="1:18" x14ac:dyDescent="0.25">
      <c r="A2123" s="1">
        <v>42893</v>
      </c>
      <c r="B2123" t="s">
        <v>10</v>
      </c>
      <c r="C2123">
        <v>143.26</v>
      </c>
      <c r="D2123">
        <v>143.54</v>
      </c>
      <c r="E2123">
        <v>142.6</v>
      </c>
      <c r="F2123">
        <v>143.41999999999999</v>
      </c>
      <c r="G2123">
        <v>18842400</v>
      </c>
      <c r="J2123" t="s">
        <v>10</v>
      </c>
      <c r="K2123" s="1">
        <v>42893</v>
      </c>
      <c r="L2123">
        <v>143.41999999999999</v>
      </c>
      <c r="N2123" t="s">
        <v>7</v>
      </c>
      <c r="O2123" s="1">
        <v>42893</v>
      </c>
      <c r="P2123" s="3">
        <f>sqqq!K1844/sqqq!K1843-1</f>
        <v>-3.4518467380048046E-3</v>
      </c>
      <c r="Q2123" s="3">
        <f t="shared" si="28"/>
        <v>3.9199216015677329E-3</v>
      </c>
      <c r="R2123" s="1"/>
    </row>
    <row r="2124" spans="1:18" x14ac:dyDescent="0.25">
      <c r="A2124" s="1">
        <v>42894</v>
      </c>
      <c r="B2124" t="s">
        <v>10</v>
      </c>
      <c r="C2124">
        <v>143.74</v>
      </c>
      <c r="D2124">
        <v>143.80000000000001</v>
      </c>
      <c r="E2124">
        <v>142.79</v>
      </c>
      <c r="F2124">
        <v>143.57</v>
      </c>
      <c r="G2124">
        <v>25417400</v>
      </c>
      <c r="J2124" t="s">
        <v>10</v>
      </c>
      <c r="K2124" s="1">
        <v>42894</v>
      </c>
      <c r="L2124">
        <v>143.57</v>
      </c>
      <c r="N2124" t="s">
        <v>7</v>
      </c>
      <c r="O2124" s="1">
        <v>42894</v>
      </c>
      <c r="P2124" s="3">
        <f>sqqq!K1845/sqqq!K1844-1</f>
        <v>7.3779009352268776E-2</v>
      </c>
      <c r="Q2124" s="3">
        <f t="shared" si="28"/>
        <v>1.0458792358110092E-3</v>
      </c>
      <c r="R2124" s="1"/>
    </row>
    <row r="2125" spans="1:18" x14ac:dyDescent="0.25">
      <c r="A2125" s="1">
        <v>42895</v>
      </c>
      <c r="B2125" t="s">
        <v>10</v>
      </c>
      <c r="C2125">
        <v>143.74</v>
      </c>
      <c r="D2125">
        <v>143.9</v>
      </c>
      <c r="E2125">
        <v>138.11000000000001</v>
      </c>
      <c r="F2125">
        <v>139.97999999999999</v>
      </c>
      <c r="G2125">
        <v>109783700</v>
      </c>
      <c r="J2125" t="s">
        <v>10</v>
      </c>
      <c r="K2125" s="1">
        <v>42895</v>
      </c>
      <c r="L2125">
        <v>139.97999999999999</v>
      </c>
      <c r="N2125" t="s">
        <v>7</v>
      </c>
      <c r="O2125" s="1">
        <v>42895</v>
      </c>
      <c r="P2125" s="3">
        <f>sqqq!K1846/sqqq!K1845-1</f>
        <v>1.7096774193548381E-2</v>
      </c>
      <c r="Q2125" s="3">
        <f t="shared" si="28"/>
        <v>-2.5005223932576426E-2</v>
      </c>
      <c r="R2125" s="1"/>
    </row>
    <row r="2126" spans="1:18" x14ac:dyDescent="0.25">
      <c r="A2126" s="1">
        <v>42898</v>
      </c>
      <c r="B2126" t="s">
        <v>10</v>
      </c>
      <c r="C2126">
        <v>138.80000000000001</v>
      </c>
      <c r="D2126">
        <v>139.47999999999999</v>
      </c>
      <c r="E2126">
        <v>137.47</v>
      </c>
      <c r="F2126">
        <v>139.22999999999999</v>
      </c>
      <c r="G2126">
        <v>104454000</v>
      </c>
      <c r="J2126" t="s">
        <v>10</v>
      </c>
      <c r="K2126" s="1">
        <v>42898</v>
      </c>
      <c r="L2126">
        <v>139.22999999999999</v>
      </c>
      <c r="N2126" t="s">
        <v>7</v>
      </c>
      <c r="O2126" s="1">
        <v>42898</v>
      </c>
      <c r="P2126" s="3">
        <f>sqqq!K1847/sqqq!K1846-1</f>
        <v>-2.346971138598164E-2</v>
      </c>
      <c r="Q2126" s="3">
        <f t="shared" si="28"/>
        <v>-5.357908272610401E-3</v>
      </c>
      <c r="R2126" s="1"/>
    </row>
    <row r="2127" spans="1:18" x14ac:dyDescent="0.25">
      <c r="A2127" s="1">
        <v>42899</v>
      </c>
      <c r="B2127" t="s">
        <v>10</v>
      </c>
      <c r="C2127">
        <v>140.01</v>
      </c>
      <c r="D2127">
        <v>140.56</v>
      </c>
      <c r="E2127">
        <v>139.28</v>
      </c>
      <c r="F2127">
        <v>140.36000000000001</v>
      </c>
      <c r="G2127">
        <v>51193000</v>
      </c>
      <c r="J2127" t="s">
        <v>10</v>
      </c>
      <c r="K2127" s="1">
        <v>42899</v>
      </c>
      <c r="L2127">
        <v>140.36000000000001</v>
      </c>
      <c r="N2127" t="s">
        <v>7</v>
      </c>
      <c r="O2127" s="1">
        <v>42899</v>
      </c>
      <c r="P2127" s="3">
        <f>sqqq!K1848/sqqq!K1847-1</f>
        <v>1.2666450146151309E-2</v>
      </c>
      <c r="Q2127" s="3">
        <f t="shared" si="28"/>
        <v>8.1160669395965446E-3</v>
      </c>
      <c r="R2127" s="1"/>
    </row>
    <row r="2128" spans="1:18" x14ac:dyDescent="0.25">
      <c r="A2128" s="1">
        <v>42900</v>
      </c>
      <c r="B2128" t="s">
        <v>10</v>
      </c>
      <c r="C2128">
        <v>140.93</v>
      </c>
      <c r="D2128">
        <v>140.93</v>
      </c>
      <c r="E2128">
        <v>138.62</v>
      </c>
      <c r="F2128">
        <v>139.75</v>
      </c>
      <c r="G2128">
        <v>60093800</v>
      </c>
      <c r="J2128" t="s">
        <v>10</v>
      </c>
      <c r="K2128" s="1">
        <v>42900</v>
      </c>
      <c r="L2128">
        <v>139.75</v>
      </c>
      <c r="N2128" t="s">
        <v>7</v>
      </c>
      <c r="O2128" s="1">
        <v>42900</v>
      </c>
      <c r="P2128" s="3">
        <f>sqqq!K1849/sqqq!K1848-1</f>
        <v>1.3790891597177612E-2</v>
      </c>
      <c r="Q2128" s="3">
        <f t="shared" si="28"/>
        <v>-4.3459675121118035E-3</v>
      </c>
      <c r="R2128" s="1"/>
    </row>
    <row r="2129" spans="1:18" x14ac:dyDescent="0.25">
      <c r="A2129" s="1">
        <v>42901</v>
      </c>
      <c r="B2129" t="s">
        <v>10</v>
      </c>
      <c r="C2129">
        <v>138.34</v>
      </c>
      <c r="D2129">
        <v>139.28</v>
      </c>
      <c r="E2129">
        <v>137.49</v>
      </c>
      <c r="F2129">
        <v>139.13</v>
      </c>
      <c r="G2129">
        <v>55145200</v>
      </c>
      <c r="J2129" t="s">
        <v>10</v>
      </c>
      <c r="K2129" s="1">
        <v>42901</v>
      </c>
      <c r="L2129">
        <v>139.13</v>
      </c>
      <c r="N2129" t="s">
        <v>7</v>
      </c>
      <c r="O2129" s="1">
        <v>42901</v>
      </c>
      <c r="P2129" s="3">
        <f>sqqq!K1850/sqqq!K1849-1</f>
        <v>1.2021512179689831E-2</v>
      </c>
      <c r="Q2129" s="3">
        <f t="shared" si="28"/>
        <v>-4.4364937388193804E-3</v>
      </c>
      <c r="R2129" s="1"/>
    </row>
    <row r="2130" spans="1:18" x14ac:dyDescent="0.25">
      <c r="A2130" s="1">
        <v>42902</v>
      </c>
      <c r="B2130" t="s">
        <v>10</v>
      </c>
      <c r="C2130">
        <v>138.68</v>
      </c>
      <c r="D2130">
        <v>138.78</v>
      </c>
      <c r="E2130">
        <v>137.63999999999999</v>
      </c>
      <c r="F2130">
        <v>138.15</v>
      </c>
      <c r="G2130">
        <v>48087400</v>
      </c>
      <c r="J2130" t="s">
        <v>10</v>
      </c>
      <c r="K2130" s="1">
        <v>42902</v>
      </c>
      <c r="L2130">
        <v>138.15</v>
      </c>
      <c r="N2130" t="s">
        <v>7</v>
      </c>
      <c r="O2130" s="1">
        <v>42902</v>
      </c>
      <c r="P2130" s="3">
        <f>sqqq!K1851/sqqq!K1850-1</f>
        <v>-4.8140043763676088E-2</v>
      </c>
      <c r="Q2130" s="3">
        <f t="shared" si="28"/>
        <v>-7.0437720117874081E-3</v>
      </c>
      <c r="R2130" s="1"/>
    </row>
    <row r="2131" spans="1:18" x14ac:dyDescent="0.25">
      <c r="A2131" s="1">
        <v>42905</v>
      </c>
      <c r="B2131" t="s">
        <v>10</v>
      </c>
      <c r="C2131">
        <v>139.49</v>
      </c>
      <c r="D2131">
        <v>140.59</v>
      </c>
      <c r="E2131">
        <v>139.28</v>
      </c>
      <c r="F2131">
        <v>140.46</v>
      </c>
      <c r="G2131">
        <v>39626500</v>
      </c>
      <c r="J2131" t="s">
        <v>10</v>
      </c>
      <c r="K2131" s="1">
        <v>42905</v>
      </c>
      <c r="L2131">
        <v>140.46</v>
      </c>
      <c r="N2131" t="s">
        <v>7</v>
      </c>
      <c r="O2131" s="1">
        <v>42905</v>
      </c>
      <c r="P2131" s="3">
        <f>sqqq!K1852/sqqq!K1851-1</f>
        <v>2.2660098522167438E-2</v>
      </c>
      <c r="Q2131" s="3">
        <f t="shared" si="28"/>
        <v>1.672095548317043E-2</v>
      </c>
      <c r="R2131" s="1"/>
    </row>
    <row r="2132" spans="1:18" x14ac:dyDescent="0.25">
      <c r="A2132" s="1">
        <v>42906</v>
      </c>
      <c r="B2132" t="s">
        <v>10</v>
      </c>
      <c r="C2132">
        <v>140.32</v>
      </c>
      <c r="D2132">
        <v>140.5</v>
      </c>
      <c r="E2132">
        <v>139.31</v>
      </c>
      <c r="F2132">
        <v>139.36000000000001</v>
      </c>
      <c r="G2132">
        <v>40935100</v>
      </c>
      <c r="J2132" t="s">
        <v>10</v>
      </c>
      <c r="K2132" s="1">
        <v>42906</v>
      </c>
      <c r="L2132">
        <v>139.36000000000001</v>
      </c>
      <c r="N2132" t="s">
        <v>7</v>
      </c>
      <c r="O2132" s="1">
        <v>42906</v>
      </c>
      <c r="P2132" s="3">
        <f>sqqq!K1853/sqqq!K1852-1</f>
        <v>-2.8580603725112397E-2</v>
      </c>
      <c r="Q2132" s="3">
        <f t="shared" si="28"/>
        <v>-7.831411077886874E-3</v>
      </c>
      <c r="R2132" s="1"/>
    </row>
    <row r="2133" spans="1:18" x14ac:dyDescent="0.25">
      <c r="A2133" s="1">
        <v>42907</v>
      </c>
      <c r="B2133" t="s">
        <v>10</v>
      </c>
      <c r="C2133">
        <v>139.68</v>
      </c>
      <c r="D2133">
        <v>140.81</v>
      </c>
      <c r="E2133">
        <v>139.59</v>
      </c>
      <c r="F2133">
        <v>140.74</v>
      </c>
      <c r="G2133">
        <v>35743400</v>
      </c>
      <c r="J2133" t="s">
        <v>10</v>
      </c>
      <c r="K2133" s="1">
        <v>42907</v>
      </c>
      <c r="L2133">
        <v>140.74</v>
      </c>
      <c r="N2133" t="s">
        <v>7</v>
      </c>
      <c r="O2133" s="1">
        <v>42907</v>
      </c>
      <c r="P2133" s="3">
        <f>sqqq!K1854/sqqq!K1853-1</f>
        <v>3.3057851239681746E-4</v>
      </c>
      <c r="Q2133" s="3">
        <f t="shared" si="28"/>
        <v>9.9024110218139949E-3</v>
      </c>
      <c r="R2133" s="1"/>
    </row>
    <row r="2134" spans="1:18" x14ac:dyDescent="0.25">
      <c r="A2134" s="1">
        <v>42908</v>
      </c>
      <c r="B2134" t="s">
        <v>10</v>
      </c>
      <c r="C2134">
        <v>140.96</v>
      </c>
      <c r="D2134">
        <v>141.22</v>
      </c>
      <c r="E2134">
        <v>140.34</v>
      </c>
      <c r="F2134">
        <v>140.69999999999999</v>
      </c>
      <c r="G2134">
        <v>24099100</v>
      </c>
      <c r="J2134" t="s">
        <v>10</v>
      </c>
      <c r="K2134" s="1">
        <v>42908</v>
      </c>
      <c r="L2134">
        <v>140.69999999999999</v>
      </c>
      <c r="N2134" t="s">
        <v>7</v>
      </c>
      <c r="O2134" s="1">
        <v>42908</v>
      </c>
      <c r="P2134" s="3">
        <f>sqqq!K1855/sqqq!K1854-1</f>
        <v>-1.0905485789821645E-2</v>
      </c>
      <c r="Q2134" s="3">
        <f t="shared" si="28"/>
        <v>-2.842120221686617E-4</v>
      </c>
      <c r="R2134" s="1"/>
    </row>
    <row r="2135" spans="1:18" x14ac:dyDescent="0.25">
      <c r="A2135" s="1">
        <v>42909</v>
      </c>
      <c r="B2135" t="s">
        <v>10</v>
      </c>
      <c r="C2135">
        <v>140.54</v>
      </c>
      <c r="D2135">
        <v>141.41999999999999</v>
      </c>
      <c r="E2135">
        <v>140.15</v>
      </c>
      <c r="F2135">
        <v>141.24</v>
      </c>
      <c r="G2135">
        <v>21654300</v>
      </c>
      <c r="J2135" t="s">
        <v>10</v>
      </c>
      <c r="K2135" s="1">
        <v>42909</v>
      </c>
      <c r="L2135">
        <v>141.24</v>
      </c>
      <c r="N2135" t="s">
        <v>7</v>
      </c>
      <c r="O2135" s="1">
        <v>42909</v>
      </c>
      <c r="P2135" s="3">
        <f>sqqq!K1856/sqqq!K1855-1</f>
        <v>1.3364517206815751E-2</v>
      </c>
      <c r="Q2135" s="3">
        <f t="shared" si="28"/>
        <v>3.8379530916845539E-3</v>
      </c>
      <c r="R2135" s="1"/>
    </row>
    <row r="2136" spans="1:18" x14ac:dyDescent="0.25">
      <c r="A2136" s="1">
        <v>42912</v>
      </c>
      <c r="B2136" t="s">
        <v>10</v>
      </c>
      <c r="C2136">
        <v>142.05000000000001</v>
      </c>
      <c r="D2136">
        <v>142.29</v>
      </c>
      <c r="E2136">
        <v>140.27000000000001</v>
      </c>
      <c r="F2136">
        <v>140.58000000000001</v>
      </c>
      <c r="G2136">
        <v>34411100</v>
      </c>
      <c r="J2136" t="s">
        <v>10</v>
      </c>
      <c r="K2136" s="1">
        <v>42912</v>
      </c>
      <c r="L2136">
        <v>140.58000000000001</v>
      </c>
      <c r="N2136" t="s">
        <v>7</v>
      </c>
      <c r="O2136" s="1">
        <v>42912</v>
      </c>
      <c r="P2136" s="3">
        <f>sqqq!K1857/sqqq!K1856-1</f>
        <v>5.3742169469172429E-2</v>
      </c>
      <c r="Q2136" s="3">
        <f t="shared" si="28"/>
        <v>-4.6728971962616273E-3</v>
      </c>
      <c r="R2136" s="1"/>
    </row>
    <row r="2137" spans="1:18" x14ac:dyDescent="0.25">
      <c r="A2137" s="1">
        <v>42913</v>
      </c>
      <c r="B2137" t="s">
        <v>10</v>
      </c>
      <c r="C2137">
        <v>140.05000000000001</v>
      </c>
      <c r="D2137">
        <v>140.22</v>
      </c>
      <c r="E2137">
        <v>138.02000000000001</v>
      </c>
      <c r="F2137">
        <v>138.03</v>
      </c>
      <c r="G2137">
        <v>65957800</v>
      </c>
      <c r="J2137" t="s">
        <v>10</v>
      </c>
      <c r="K2137" s="1">
        <v>42913</v>
      </c>
      <c r="L2137">
        <v>138.03</v>
      </c>
      <c r="N2137" t="s">
        <v>7</v>
      </c>
      <c r="O2137" s="1">
        <v>42913</v>
      </c>
      <c r="P2137" s="3">
        <f>sqqq!K1858/sqqq!K1857-1</f>
        <v>-4.1301627033792254E-2</v>
      </c>
      <c r="Q2137" s="3">
        <f t="shared" si="28"/>
        <v>-1.8139137857447807E-2</v>
      </c>
      <c r="R2137" s="1"/>
    </row>
    <row r="2138" spans="1:18" x14ac:dyDescent="0.25">
      <c r="A2138" s="1">
        <v>42914</v>
      </c>
      <c r="B2138" t="s">
        <v>10</v>
      </c>
      <c r="C2138">
        <v>138.54</v>
      </c>
      <c r="D2138">
        <v>140.13999999999999</v>
      </c>
      <c r="E2138">
        <v>137.74</v>
      </c>
      <c r="F2138">
        <v>140.02000000000001</v>
      </c>
      <c r="G2138">
        <v>57427200</v>
      </c>
      <c r="J2138" t="s">
        <v>10</v>
      </c>
      <c r="K2138" s="1">
        <v>42914</v>
      </c>
      <c r="L2138">
        <v>140.02000000000001</v>
      </c>
      <c r="N2138" t="s">
        <v>7</v>
      </c>
      <c r="O2138" s="1">
        <v>42914</v>
      </c>
      <c r="P2138" s="3">
        <f>sqqq!K1859/sqqq!K1858-1</f>
        <v>5.0913838120104415E-2</v>
      </c>
      <c r="Q2138" s="3">
        <f t="shared" si="28"/>
        <v>1.4417155690791938E-2</v>
      </c>
      <c r="R2138" s="1"/>
    </row>
    <row r="2139" spans="1:18" x14ac:dyDescent="0.25">
      <c r="A2139" s="1">
        <v>42915</v>
      </c>
      <c r="B2139" t="s">
        <v>10</v>
      </c>
      <c r="C2139">
        <v>139.44</v>
      </c>
      <c r="D2139">
        <v>139.44</v>
      </c>
      <c r="E2139">
        <v>136.25</v>
      </c>
      <c r="F2139">
        <v>137.59</v>
      </c>
      <c r="G2139">
        <v>88769400</v>
      </c>
      <c r="J2139" t="s">
        <v>10</v>
      </c>
      <c r="K2139" s="1">
        <v>42915</v>
      </c>
      <c r="L2139">
        <v>137.59</v>
      </c>
      <c r="N2139" t="s">
        <v>7</v>
      </c>
      <c r="O2139" s="1">
        <v>42915</v>
      </c>
      <c r="P2139" s="3">
        <f>sqqq!K1860/sqqq!K1859-1</f>
        <v>2.4844720496894901E-3</v>
      </c>
      <c r="Q2139" s="3">
        <f t="shared" ref="Q2139:Q2202" si="29">F2139/F2138-1</f>
        <v>-1.7354663619483013E-2</v>
      </c>
      <c r="R2139" s="1"/>
    </row>
    <row r="2140" spans="1:18" x14ac:dyDescent="0.25">
      <c r="A2140" s="1">
        <v>42916</v>
      </c>
      <c r="B2140" t="s">
        <v>10</v>
      </c>
      <c r="C2140">
        <v>137.97999999999999</v>
      </c>
      <c r="D2140">
        <v>138.66999999999999</v>
      </c>
      <c r="E2140">
        <v>137.19</v>
      </c>
      <c r="F2140">
        <v>137.63999999999999</v>
      </c>
      <c r="G2140">
        <v>68898300</v>
      </c>
      <c r="J2140" t="s">
        <v>10</v>
      </c>
      <c r="K2140" s="1">
        <v>42916</v>
      </c>
      <c r="L2140">
        <v>137.63999999999999</v>
      </c>
      <c r="N2140" t="s">
        <v>7</v>
      </c>
      <c r="O2140" s="1">
        <v>42916</v>
      </c>
      <c r="P2140" s="3">
        <f>sqqq!K1861/sqqq!K1860-1</f>
        <v>2.7881040892193232E-2</v>
      </c>
      <c r="Q2140" s="3">
        <f t="shared" si="29"/>
        <v>3.6339850279798469E-4</v>
      </c>
      <c r="R2140" s="1"/>
    </row>
    <row r="2141" spans="1:18" x14ac:dyDescent="0.25">
      <c r="A2141" s="1">
        <v>42919</v>
      </c>
      <c r="B2141" t="s">
        <v>10</v>
      </c>
      <c r="C2141">
        <v>138.27000000000001</v>
      </c>
      <c r="D2141">
        <v>138.43</v>
      </c>
      <c r="E2141">
        <v>136.1</v>
      </c>
      <c r="F2141">
        <v>136.19</v>
      </c>
      <c r="G2141">
        <v>32797000</v>
      </c>
      <c r="J2141" t="s">
        <v>10</v>
      </c>
      <c r="K2141" s="1">
        <v>42919</v>
      </c>
      <c r="L2141">
        <v>136.19</v>
      </c>
      <c r="N2141" t="s">
        <v>7</v>
      </c>
      <c r="O2141" s="1">
        <v>42919</v>
      </c>
      <c r="P2141" s="3">
        <f>sqqq!K1862/sqqq!K1861-1</f>
        <v>-2.7727546714888529E-2</v>
      </c>
      <c r="Q2141" s="3">
        <f t="shared" si="29"/>
        <v>-1.0534728276663685E-2</v>
      </c>
      <c r="R2141" s="1"/>
    </row>
    <row r="2142" spans="1:18" x14ac:dyDescent="0.25">
      <c r="A2142" s="1">
        <v>42921</v>
      </c>
      <c r="B2142" t="s">
        <v>10</v>
      </c>
      <c r="C2142">
        <v>136.62</v>
      </c>
      <c r="D2142">
        <v>137.9</v>
      </c>
      <c r="E2142">
        <v>136.16</v>
      </c>
      <c r="F2142">
        <v>137.53</v>
      </c>
      <c r="G2142">
        <v>42116600</v>
      </c>
      <c r="J2142" t="s">
        <v>10</v>
      </c>
      <c r="K2142" s="1">
        <v>42921</v>
      </c>
      <c r="L2142">
        <v>137.53</v>
      </c>
      <c r="N2142" t="s">
        <v>7</v>
      </c>
      <c r="O2142" s="1">
        <v>42921</v>
      </c>
      <c r="P2142" s="3">
        <f>sqqq!K1863/sqqq!K1862-1</f>
        <v>2.5728456292622548E-2</v>
      </c>
      <c r="Q2142" s="3">
        <f t="shared" si="29"/>
        <v>9.8391952419414341E-3</v>
      </c>
      <c r="R2142" s="1"/>
    </row>
    <row r="2143" spans="1:18" x14ac:dyDescent="0.25">
      <c r="A2143" s="1">
        <v>42922</v>
      </c>
      <c r="B2143" t="s">
        <v>10</v>
      </c>
      <c r="C2143">
        <v>136.47999999999999</v>
      </c>
      <c r="D2143">
        <v>137.06</v>
      </c>
      <c r="E2143">
        <v>135.80000000000001</v>
      </c>
      <c r="F2143">
        <v>136.29</v>
      </c>
      <c r="G2143">
        <v>48430500</v>
      </c>
      <c r="J2143" t="s">
        <v>10</v>
      </c>
      <c r="K2143" s="1">
        <v>42922</v>
      </c>
      <c r="L2143">
        <v>136.29</v>
      </c>
      <c r="N2143" t="s">
        <v>7</v>
      </c>
      <c r="O2143" s="1">
        <v>42922</v>
      </c>
      <c r="P2143" s="3">
        <f>sqqq!K1864/sqqq!K1863-1</f>
        <v>-3.0220610456331176E-2</v>
      </c>
      <c r="Q2143" s="3">
        <f t="shared" si="29"/>
        <v>-9.016214644077758E-3</v>
      </c>
      <c r="R2143" s="1"/>
    </row>
    <row r="2144" spans="1:18" x14ac:dyDescent="0.25">
      <c r="A2144" s="1">
        <v>42923</v>
      </c>
      <c r="B2144" t="s">
        <v>10</v>
      </c>
      <c r="C2144">
        <v>136.75</v>
      </c>
      <c r="D2144">
        <v>138.13</v>
      </c>
      <c r="E2144">
        <v>136.74</v>
      </c>
      <c r="F2144">
        <v>137.76</v>
      </c>
      <c r="G2144">
        <v>36970400</v>
      </c>
      <c r="J2144" t="s">
        <v>10</v>
      </c>
      <c r="K2144" s="1">
        <v>42923</v>
      </c>
      <c r="L2144">
        <v>137.76</v>
      </c>
      <c r="N2144" t="s">
        <v>7</v>
      </c>
      <c r="O2144" s="1">
        <v>42923</v>
      </c>
      <c r="P2144" s="3">
        <f>sqqq!K1865/sqqq!K1864-1</f>
        <v>-2.0567154876908855E-2</v>
      </c>
      <c r="Q2144" s="3">
        <f t="shared" si="29"/>
        <v>1.0785824345146411E-2</v>
      </c>
      <c r="R2144" s="1"/>
    </row>
    <row r="2145" spans="1:18" x14ac:dyDescent="0.25">
      <c r="A2145" s="1">
        <v>42926</v>
      </c>
      <c r="B2145" t="s">
        <v>10</v>
      </c>
      <c r="C2145">
        <v>137.85</v>
      </c>
      <c r="D2145">
        <v>138.99</v>
      </c>
      <c r="E2145">
        <v>137.5</v>
      </c>
      <c r="F2145">
        <v>138.66</v>
      </c>
      <c r="G2145">
        <v>24853500</v>
      </c>
      <c r="J2145" t="s">
        <v>10</v>
      </c>
      <c r="K2145" s="1">
        <v>42926</v>
      </c>
      <c r="L2145">
        <v>138.66</v>
      </c>
      <c r="N2145" t="s">
        <v>7</v>
      </c>
      <c r="O2145" s="1">
        <v>42926</v>
      </c>
      <c r="P2145" s="3">
        <f>sqqq!K1866/sqqq!K1865-1</f>
        <v>-7.9541839007317705E-3</v>
      </c>
      <c r="Q2145" s="3">
        <f t="shared" si="29"/>
        <v>6.5331010452962524E-3</v>
      </c>
      <c r="R2145" s="1"/>
    </row>
    <row r="2146" spans="1:18" x14ac:dyDescent="0.25">
      <c r="A2146" s="1">
        <v>42927</v>
      </c>
      <c r="B2146" t="s">
        <v>10</v>
      </c>
      <c r="C2146">
        <v>138.46</v>
      </c>
      <c r="D2146">
        <v>139.22</v>
      </c>
      <c r="E2146">
        <v>137.94</v>
      </c>
      <c r="F2146">
        <v>139.05000000000001</v>
      </c>
      <c r="G2146">
        <v>31517700</v>
      </c>
      <c r="J2146" t="s">
        <v>10</v>
      </c>
      <c r="K2146" s="1">
        <v>42927</v>
      </c>
      <c r="L2146">
        <v>139.05000000000001</v>
      </c>
      <c r="N2146" t="s">
        <v>7</v>
      </c>
      <c r="O2146" s="1">
        <v>42927</v>
      </c>
      <c r="P2146" s="3">
        <f>sqqq!K1867/sqqq!K1866-1</f>
        <v>-3.5920461834509365E-2</v>
      </c>
      <c r="Q2146" s="3">
        <f t="shared" si="29"/>
        <v>2.8126352228472484E-3</v>
      </c>
      <c r="R2146" s="1"/>
    </row>
    <row r="2147" spans="1:18" x14ac:dyDescent="0.25">
      <c r="A2147" s="1">
        <v>42928</v>
      </c>
      <c r="B2147" t="s">
        <v>10</v>
      </c>
      <c r="C2147">
        <v>140.24</v>
      </c>
      <c r="D2147">
        <v>140.86000000000001</v>
      </c>
      <c r="E2147">
        <v>139.96</v>
      </c>
      <c r="F2147">
        <v>140.69999999999999</v>
      </c>
      <c r="G2147">
        <v>36045800</v>
      </c>
      <c r="J2147" t="s">
        <v>10</v>
      </c>
      <c r="K2147" s="1">
        <v>42928</v>
      </c>
      <c r="L2147">
        <v>140.69999999999999</v>
      </c>
      <c r="N2147" t="s">
        <v>7</v>
      </c>
      <c r="O2147" s="1">
        <v>42928</v>
      </c>
      <c r="P2147" s="3">
        <f>sqqq!K1868/sqqq!K1867-1</f>
        <v>-6.3206919494344094E-3</v>
      </c>
      <c r="Q2147" s="3">
        <f t="shared" si="29"/>
        <v>1.1866235167205863E-2</v>
      </c>
      <c r="R2147" s="1"/>
    </row>
    <row r="2148" spans="1:18" x14ac:dyDescent="0.25">
      <c r="A2148" s="1">
        <v>42929</v>
      </c>
      <c r="B2148" t="s">
        <v>10</v>
      </c>
      <c r="C2148">
        <v>140.87</v>
      </c>
      <c r="D2148">
        <v>141.35</v>
      </c>
      <c r="E2148">
        <v>140.6</v>
      </c>
      <c r="F2148">
        <v>141.01</v>
      </c>
      <c r="G2148">
        <v>31073600</v>
      </c>
      <c r="J2148" t="s">
        <v>10</v>
      </c>
      <c r="K2148" s="1">
        <v>42929</v>
      </c>
      <c r="L2148">
        <v>141.01</v>
      </c>
      <c r="N2148" t="s">
        <v>7</v>
      </c>
      <c r="O2148" s="1">
        <v>42929</v>
      </c>
      <c r="P2148" s="3">
        <f>sqqq!K1869/sqqq!K1868-1</f>
        <v>-2.3434884499497821E-2</v>
      </c>
      <c r="Q2148" s="3">
        <f t="shared" si="29"/>
        <v>2.2032693674485238E-3</v>
      </c>
      <c r="R2148" s="1"/>
    </row>
    <row r="2149" spans="1:18" x14ac:dyDescent="0.25">
      <c r="A2149" s="1">
        <v>42930</v>
      </c>
      <c r="B2149" t="s">
        <v>10</v>
      </c>
      <c r="C2149">
        <v>141.63999999999999</v>
      </c>
      <c r="D2149">
        <v>142.30000000000001</v>
      </c>
      <c r="E2149">
        <v>141.19</v>
      </c>
      <c r="F2149">
        <v>142.12</v>
      </c>
      <c r="G2149">
        <v>34544800</v>
      </c>
      <c r="J2149" t="s">
        <v>10</v>
      </c>
      <c r="K2149" s="1">
        <v>42930</v>
      </c>
      <c r="L2149">
        <v>142.12</v>
      </c>
      <c r="N2149" t="s">
        <v>7</v>
      </c>
      <c r="O2149" s="1">
        <v>42930</v>
      </c>
      <c r="P2149" s="3">
        <f>sqqq!K1870/sqqq!K1869-1</f>
        <v>-1.3712718546452507E-3</v>
      </c>
      <c r="Q2149" s="3">
        <f t="shared" si="29"/>
        <v>7.8717821431104618E-3</v>
      </c>
      <c r="R2149" s="1"/>
    </row>
    <row r="2150" spans="1:18" x14ac:dyDescent="0.25">
      <c r="A2150" s="1">
        <v>42933</v>
      </c>
      <c r="B2150" t="s">
        <v>10</v>
      </c>
      <c r="C2150">
        <v>142.27000000000001</v>
      </c>
      <c r="D2150">
        <v>142.69</v>
      </c>
      <c r="E2150">
        <v>141.91999999999999</v>
      </c>
      <c r="F2150">
        <v>142.19</v>
      </c>
      <c r="G2150">
        <v>25343200</v>
      </c>
      <c r="J2150" t="s">
        <v>10</v>
      </c>
      <c r="K2150" s="1">
        <v>42933</v>
      </c>
      <c r="L2150">
        <v>142.19</v>
      </c>
      <c r="N2150" t="s">
        <v>7</v>
      </c>
      <c r="O2150" s="1">
        <v>42933</v>
      </c>
      <c r="P2150" s="3">
        <f>sqqq!K1871/sqqq!K1870-1</f>
        <v>-1.9567456230690006E-2</v>
      </c>
      <c r="Q2150" s="3">
        <f t="shared" si="29"/>
        <v>4.9254151421318504E-4</v>
      </c>
      <c r="R2150" s="1"/>
    </row>
    <row r="2151" spans="1:18" x14ac:dyDescent="0.25">
      <c r="A2151" s="1">
        <v>42934</v>
      </c>
      <c r="B2151" t="s">
        <v>10</v>
      </c>
      <c r="C2151">
        <v>142.09</v>
      </c>
      <c r="D2151">
        <v>143.16999999999999</v>
      </c>
      <c r="E2151">
        <v>141.63999999999999</v>
      </c>
      <c r="F2151">
        <v>143.13999999999999</v>
      </c>
      <c r="G2151">
        <v>25748500</v>
      </c>
      <c r="J2151" t="s">
        <v>10</v>
      </c>
      <c r="K2151" s="1">
        <v>42934</v>
      </c>
      <c r="L2151">
        <v>143.13999999999999</v>
      </c>
      <c r="N2151" t="s">
        <v>7</v>
      </c>
      <c r="O2151" s="1">
        <v>42934</v>
      </c>
      <c r="P2151" s="3">
        <f>sqqq!K1872/sqqq!K1871-1</f>
        <v>-1.8207282913165201E-2</v>
      </c>
      <c r="Q2151" s="3">
        <f t="shared" si="29"/>
        <v>6.6812012096488793E-3</v>
      </c>
      <c r="R2151" s="1"/>
    </row>
    <row r="2152" spans="1:18" x14ac:dyDescent="0.25">
      <c r="A2152" s="1">
        <v>42935</v>
      </c>
      <c r="B2152" t="s">
        <v>10</v>
      </c>
      <c r="C2152">
        <v>143.56</v>
      </c>
      <c r="D2152">
        <v>144.19</v>
      </c>
      <c r="E2152">
        <v>143.5</v>
      </c>
      <c r="F2152">
        <v>143.97999999999999</v>
      </c>
      <c r="G2152">
        <v>33752300</v>
      </c>
      <c r="J2152" t="s">
        <v>10</v>
      </c>
      <c r="K2152" s="1">
        <v>42935</v>
      </c>
      <c r="L2152">
        <v>143.97999999999999</v>
      </c>
      <c r="N2152" t="s">
        <v>7</v>
      </c>
      <c r="O2152" s="1">
        <v>42935</v>
      </c>
      <c r="P2152" s="3">
        <f>sqqq!K1873/sqqq!K1872-1</f>
        <v>-4.2796005706132734E-3</v>
      </c>
      <c r="Q2152" s="3">
        <f t="shared" si="29"/>
        <v>5.8683806063992705E-3</v>
      </c>
      <c r="R2152" s="1"/>
    </row>
    <row r="2153" spans="1:18" x14ac:dyDescent="0.25">
      <c r="A2153" s="1">
        <v>42936</v>
      </c>
      <c r="B2153" t="s">
        <v>10</v>
      </c>
      <c r="C2153">
        <v>144.35</v>
      </c>
      <c r="D2153">
        <v>144.44</v>
      </c>
      <c r="E2153">
        <v>143.52000000000001</v>
      </c>
      <c r="F2153">
        <v>144.16999999999999</v>
      </c>
      <c r="G2153">
        <v>36139400</v>
      </c>
      <c r="J2153" t="s">
        <v>10</v>
      </c>
      <c r="K2153" s="1">
        <v>42936</v>
      </c>
      <c r="L2153">
        <v>144.16999999999999</v>
      </c>
      <c r="N2153" t="s">
        <v>7</v>
      </c>
      <c r="O2153" s="1">
        <v>42936</v>
      </c>
      <c r="P2153" s="3">
        <f>sqqq!K1874/sqqq!K1873-1</f>
        <v>1.0744985673352137E-3</v>
      </c>
      <c r="Q2153" s="3">
        <f t="shared" si="29"/>
        <v>1.3196277260729694E-3</v>
      </c>
      <c r="R2153" s="1"/>
    </row>
    <row r="2154" spans="1:18" x14ac:dyDescent="0.25">
      <c r="A2154" s="1">
        <v>42937</v>
      </c>
      <c r="B2154" t="s">
        <v>10</v>
      </c>
      <c r="C2154">
        <v>143.63999999999999</v>
      </c>
      <c r="D2154">
        <v>144.11000000000001</v>
      </c>
      <c r="E2154">
        <v>143.35</v>
      </c>
      <c r="F2154">
        <v>144.11000000000001</v>
      </c>
      <c r="G2154">
        <v>39697100</v>
      </c>
      <c r="J2154" t="s">
        <v>10</v>
      </c>
      <c r="K2154" s="1">
        <v>42937</v>
      </c>
      <c r="L2154">
        <v>144.11000000000001</v>
      </c>
      <c r="N2154" t="s">
        <v>7</v>
      </c>
      <c r="O2154" s="1">
        <v>42937</v>
      </c>
      <c r="P2154" s="3">
        <f>sqqq!K1875/sqqq!K1874-1</f>
        <v>-1.2522361359570633E-2</v>
      </c>
      <c r="Q2154" s="3">
        <f t="shared" si="29"/>
        <v>-4.1617534854665461E-4</v>
      </c>
      <c r="R2154" s="1"/>
    </row>
    <row r="2155" spans="1:18" x14ac:dyDescent="0.25">
      <c r="A2155" s="1">
        <v>42940</v>
      </c>
      <c r="B2155" t="s">
        <v>10</v>
      </c>
      <c r="C2155">
        <v>144.09</v>
      </c>
      <c r="D2155">
        <v>144.87</v>
      </c>
      <c r="E2155">
        <v>143.91999999999999</v>
      </c>
      <c r="F2155">
        <v>144.77000000000001</v>
      </c>
      <c r="G2155">
        <v>26712700</v>
      </c>
      <c r="J2155" t="s">
        <v>10</v>
      </c>
      <c r="K2155" s="1">
        <v>42940</v>
      </c>
      <c r="L2155">
        <v>144.77000000000001</v>
      </c>
      <c r="N2155" t="s">
        <v>7</v>
      </c>
      <c r="O2155" s="1">
        <v>42940</v>
      </c>
      <c r="P2155" s="3">
        <f>sqqq!K1876/sqqq!K1875-1</f>
        <v>6.8840579710143235E-3</v>
      </c>
      <c r="Q2155" s="3">
        <f t="shared" si="29"/>
        <v>4.5798348483796492E-3</v>
      </c>
      <c r="R2155" s="1"/>
    </row>
    <row r="2156" spans="1:18" x14ac:dyDescent="0.25">
      <c r="A2156" s="1">
        <v>42941</v>
      </c>
      <c r="B2156" t="s">
        <v>10</v>
      </c>
      <c r="C2156">
        <v>144.29</v>
      </c>
      <c r="D2156">
        <v>144.74</v>
      </c>
      <c r="E2156">
        <v>144.01</v>
      </c>
      <c r="F2156">
        <v>144.4</v>
      </c>
      <c r="G2156">
        <v>28120900</v>
      </c>
      <c r="J2156" t="s">
        <v>10</v>
      </c>
      <c r="K2156" s="1">
        <v>42941</v>
      </c>
      <c r="L2156">
        <v>144.4</v>
      </c>
      <c r="N2156" t="s">
        <v>7</v>
      </c>
      <c r="O2156" s="1">
        <v>42941</v>
      </c>
      <c r="P2156" s="3">
        <f>sqqq!K1877/sqqq!K1876-1</f>
        <v>-8.9960417416337091E-3</v>
      </c>
      <c r="Q2156" s="3">
        <f t="shared" si="29"/>
        <v>-2.5557781308281902E-3</v>
      </c>
      <c r="R2156" s="1"/>
    </row>
    <row r="2157" spans="1:18" x14ac:dyDescent="0.25">
      <c r="A2157" s="1">
        <v>42942</v>
      </c>
      <c r="B2157" t="s">
        <v>10</v>
      </c>
      <c r="C2157">
        <v>144.76</v>
      </c>
      <c r="D2157">
        <v>144.94999999999999</v>
      </c>
      <c r="E2157">
        <v>144.53</v>
      </c>
      <c r="F2157">
        <v>144.87</v>
      </c>
      <c r="G2157">
        <v>18610600</v>
      </c>
      <c r="J2157" t="s">
        <v>10</v>
      </c>
      <c r="K2157" s="1">
        <v>42942</v>
      </c>
      <c r="L2157">
        <v>144.87</v>
      </c>
      <c r="N2157" t="s">
        <v>7</v>
      </c>
      <c r="O2157" s="1">
        <v>42942</v>
      </c>
      <c r="P2157" s="3">
        <f>sqqq!K1878/sqqq!K1877-1</f>
        <v>1.7429193899782147E-2</v>
      </c>
      <c r="Q2157" s="3">
        <f t="shared" si="29"/>
        <v>3.2548476454292707E-3</v>
      </c>
      <c r="R2157" s="1"/>
    </row>
    <row r="2158" spans="1:18" x14ac:dyDescent="0.25">
      <c r="A2158" s="1">
        <v>42943</v>
      </c>
      <c r="B2158" t="s">
        <v>10</v>
      </c>
      <c r="C2158">
        <v>145.82</v>
      </c>
      <c r="D2158">
        <v>145.96</v>
      </c>
      <c r="E2158">
        <v>142.30000000000001</v>
      </c>
      <c r="F2158">
        <v>143.96</v>
      </c>
      <c r="G2158">
        <v>80665900</v>
      </c>
      <c r="J2158" t="s">
        <v>10</v>
      </c>
      <c r="K2158" s="1">
        <v>42943</v>
      </c>
      <c r="L2158">
        <v>143.96</v>
      </c>
      <c r="N2158" t="s">
        <v>7</v>
      </c>
      <c r="O2158" s="1">
        <v>42943</v>
      </c>
      <c r="P2158" s="3">
        <f>sqqq!K1879/sqqq!K1878-1</f>
        <v>3.9257673090649092E-3</v>
      </c>
      <c r="Q2158" s="3">
        <f t="shared" si="29"/>
        <v>-6.2814937530198955E-3</v>
      </c>
      <c r="R2158" s="1"/>
    </row>
    <row r="2159" spans="1:18" x14ac:dyDescent="0.25">
      <c r="A2159" s="1">
        <v>42944</v>
      </c>
      <c r="B2159" t="s">
        <v>10</v>
      </c>
      <c r="C2159">
        <v>143.1</v>
      </c>
      <c r="D2159">
        <v>144.08000000000001</v>
      </c>
      <c r="E2159">
        <v>142.87</v>
      </c>
      <c r="F2159">
        <v>143.84</v>
      </c>
      <c r="G2159">
        <v>38013200</v>
      </c>
      <c r="J2159" t="s">
        <v>10</v>
      </c>
      <c r="K2159" s="1">
        <v>42944</v>
      </c>
      <c r="L2159">
        <v>143.84</v>
      </c>
      <c r="N2159" t="s">
        <v>7</v>
      </c>
      <c r="O2159" s="1">
        <v>42944</v>
      </c>
      <c r="P2159" s="3">
        <f>sqqq!K1880/sqqq!K1879-1</f>
        <v>1.3508709562744414E-2</v>
      </c>
      <c r="Q2159" s="3">
        <f t="shared" si="29"/>
        <v>-8.3356487913310851E-4</v>
      </c>
      <c r="R2159" s="1"/>
    </row>
    <row r="2160" spans="1:18" x14ac:dyDescent="0.25">
      <c r="A2160" s="1">
        <v>42947</v>
      </c>
      <c r="B2160" t="s">
        <v>10</v>
      </c>
      <c r="C2160">
        <v>144.25</v>
      </c>
      <c r="D2160">
        <v>144.43</v>
      </c>
      <c r="E2160">
        <v>142.91999999999999</v>
      </c>
      <c r="F2160">
        <v>143.22999999999999</v>
      </c>
      <c r="G2160">
        <v>33848600</v>
      </c>
      <c r="J2160" t="s">
        <v>10</v>
      </c>
      <c r="K2160" s="1">
        <v>42947</v>
      </c>
      <c r="L2160">
        <v>143.22999999999999</v>
      </c>
      <c r="N2160" t="s">
        <v>7</v>
      </c>
      <c r="O2160" s="1">
        <v>42947</v>
      </c>
      <c r="P2160" s="3">
        <f>sqqq!K1881/sqqq!K1880-1</f>
        <v>-7.0150824272185996E-3</v>
      </c>
      <c r="Q2160" s="3">
        <f t="shared" si="29"/>
        <v>-4.2408231368187277E-3</v>
      </c>
      <c r="R2160" s="1"/>
    </row>
    <row r="2161" spans="1:18" x14ac:dyDescent="0.25">
      <c r="A2161" s="1">
        <v>42948</v>
      </c>
      <c r="B2161" t="s">
        <v>10</v>
      </c>
      <c r="C2161">
        <v>143.72</v>
      </c>
      <c r="D2161">
        <v>143.76</v>
      </c>
      <c r="E2161">
        <v>143.12</v>
      </c>
      <c r="F2161">
        <v>143.56</v>
      </c>
      <c r="G2161">
        <v>20149400</v>
      </c>
      <c r="J2161" t="s">
        <v>10</v>
      </c>
      <c r="K2161" s="1">
        <v>42948</v>
      </c>
      <c r="L2161">
        <v>143.56</v>
      </c>
      <c r="N2161" t="s">
        <v>7</v>
      </c>
      <c r="O2161" s="1">
        <v>42948</v>
      </c>
      <c r="P2161" s="3">
        <f>sqqq!K1882/sqqq!K1881-1</f>
        <v>-7.7711056163899395E-3</v>
      </c>
      <c r="Q2161" s="3">
        <f t="shared" si="29"/>
        <v>2.3039865949872063E-3</v>
      </c>
      <c r="R2161" s="1"/>
    </row>
    <row r="2162" spans="1:18" x14ac:dyDescent="0.25">
      <c r="A2162" s="1">
        <v>42949</v>
      </c>
      <c r="B2162" t="s">
        <v>10</v>
      </c>
      <c r="C2162">
        <v>144.49</v>
      </c>
      <c r="D2162">
        <v>144.52000000000001</v>
      </c>
      <c r="E2162">
        <v>142.61000000000001</v>
      </c>
      <c r="F2162">
        <v>143.94999999999999</v>
      </c>
      <c r="G2162">
        <v>41769700</v>
      </c>
      <c r="J2162" t="s">
        <v>10</v>
      </c>
      <c r="K2162" s="1">
        <v>42949</v>
      </c>
      <c r="L2162">
        <v>143.94999999999999</v>
      </c>
      <c r="N2162" t="s">
        <v>7</v>
      </c>
      <c r="O2162" s="1">
        <v>42949</v>
      </c>
      <c r="P2162" s="3">
        <f>sqqq!K1883/sqqq!K1882-1</f>
        <v>1.103595585617656E-2</v>
      </c>
      <c r="Q2162" s="3">
        <f t="shared" si="29"/>
        <v>2.7166341599329513E-3</v>
      </c>
      <c r="R2162" s="1"/>
    </row>
    <row r="2163" spans="1:18" x14ac:dyDescent="0.25">
      <c r="A2163" s="1">
        <v>42950</v>
      </c>
      <c r="B2163" t="s">
        <v>10</v>
      </c>
      <c r="C2163">
        <v>144.09</v>
      </c>
      <c r="D2163">
        <v>144.16999999999999</v>
      </c>
      <c r="E2163">
        <v>143.13</v>
      </c>
      <c r="F2163">
        <v>143.38999999999999</v>
      </c>
      <c r="G2163">
        <v>27112800</v>
      </c>
      <c r="J2163" t="s">
        <v>10</v>
      </c>
      <c r="K2163" s="1">
        <v>42950</v>
      </c>
      <c r="L2163">
        <v>143.38999999999999</v>
      </c>
      <c r="N2163" t="s">
        <v>7</v>
      </c>
      <c r="O2163" s="1">
        <v>42950</v>
      </c>
      <c r="P2163" s="3">
        <f>sqqq!K1884/sqqq!K1883-1</f>
        <v>-4.5774647887323328E-3</v>
      </c>
      <c r="Q2163" s="3">
        <f t="shared" si="29"/>
        <v>-3.8902396665508876E-3</v>
      </c>
      <c r="R2163" s="1"/>
    </row>
    <row r="2164" spans="1:18" x14ac:dyDescent="0.25">
      <c r="A2164" s="1">
        <v>42951</v>
      </c>
      <c r="B2164" t="s">
        <v>10</v>
      </c>
      <c r="C2164">
        <v>143.71</v>
      </c>
      <c r="D2164">
        <v>143.97</v>
      </c>
      <c r="E2164">
        <v>143.06</v>
      </c>
      <c r="F2164">
        <v>143.65</v>
      </c>
      <c r="G2164">
        <v>29472900</v>
      </c>
      <c r="J2164" t="s">
        <v>10</v>
      </c>
      <c r="K2164" s="1">
        <v>42951</v>
      </c>
      <c r="L2164">
        <v>143.65</v>
      </c>
      <c r="N2164" t="s">
        <v>7</v>
      </c>
      <c r="O2164" s="1">
        <v>42951</v>
      </c>
      <c r="P2164" s="3">
        <f>sqqq!K1885/sqqq!K1884-1</f>
        <v>-1.8394057304563116E-2</v>
      </c>
      <c r="Q2164" s="3">
        <f t="shared" si="29"/>
        <v>1.8132366273799772E-3</v>
      </c>
      <c r="R2164" s="1"/>
    </row>
    <row r="2165" spans="1:18" x14ac:dyDescent="0.25">
      <c r="A2165" s="1">
        <v>42954</v>
      </c>
      <c r="B2165" t="s">
        <v>10</v>
      </c>
      <c r="C2165">
        <v>143.91</v>
      </c>
      <c r="D2165">
        <v>144.56</v>
      </c>
      <c r="E2165">
        <v>143.71</v>
      </c>
      <c r="F2165">
        <v>144.56</v>
      </c>
      <c r="G2165">
        <v>17933900</v>
      </c>
      <c r="J2165" t="s">
        <v>10</v>
      </c>
      <c r="K2165" s="1">
        <v>42954</v>
      </c>
      <c r="L2165">
        <v>144.56</v>
      </c>
      <c r="N2165" t="s">
        <v>7</v>
      </c>
      <c r="O2165" s="1">
        <v>42954</v>
      </c>
      <c r="P2165" s="3">
        <f>sqqq!K1886/sqqq!K1885-1</f>
        <v>5.0450450450449935E-3</v>
      </c>
      <c r="Q2165" s="3">
        <f t="shared" si="29"/>
        <v>6.3348416289592535E-3</v>
      </c>
      <c r="R2165" s="1"/>
    </row>
    <row r="2166" spans="1:18" x14ac:dyDescent="0.25">
      <c r="A2166" s="1">
        <v>42955</v>
      </c>
      <c r="B2166" t="s">
        <v>10</v>
      </c>
      <c r="C2166">
        <v>144.28</v>
      </c>
      <c r="D2166">
        <v>145.47</v>
      </c>
      <c r="E2166">
        <v>143.9</v>
      </c>
      <c r="F2166">
        <v>144.31</v>
      </c>
      <c r="G2166">
        <v>30810400</v>
      </c>
      <c r="J2166" t="s">
        <v>10</v>
      </c>
      <c r="K2166" s="1">
        <v>42955</v>
      </c>
      <c r="L2166">
        <v>144.31</v>
      </c>
      <c r="N2166" t="s">
        <v>7</v>
      </c>
      <c r="O2166" s="1">
        <v>42955</v>
      </c>
      <c r="P2166" s="3">
        <f>sqqq!K1887/sqqq!K1886-1</f>
        <v>2.8684116170669682E-3</v>
      </c>
      <c r="Q2166" s="3">
        <f t="shared" si="29"/>
        <v>-1.729385722191501E-3</v>
      </c>
      <c r="R2166" s="1"/>
    </row>
    <row r="2167" spans="1:18" x14ac:dyDescent="0.25">
      <c r="A2167" s="1">
        <v>42956</v>
      </c>
      <c r="B2167" t="s">
        <v>10</v>
      </c>
      <c r="C2167">
        <v>143.12</v>
      </c>
      <c r="D2167">
        <v>144.19</v>
      </c>
      <c r="E2167">
        <v>142.79</v>
      </c>
      <c r="F2167">
        <v>144.12</v>
      </c>
      <c r="G2167">
        <v>36169500</v>
      </c>
      <c r="J2167" t="s">
        <v>10</v>
      </c>
      <c r="K2167" s="1">
        <v>42956</v>
      </c>
      <c r="L2167">
        <v>144.12</v>
      </c>
      <c r="N2167" t="s">
        <v>7</v>
      </c>
      <c r="O2167" s="1">
        <v>42956</v>
      </c>
      <c r="P2167" s="3">
        <f>sqqq!K1888/sqqq!K1887-1</f>
        <v>6.5069717554522732E-2</v>
      </c>
      <c r="Q2167" s="3">
        <f t="shared" si="29"/>
        <v>-1.3166100755318544E-3</v>
      </c>
      <c r="R2167" s="1"/>
    </row>
    <row r="2168" spans="1:18" x14ac:dyDescent="0.25">
      <c r="A2168" s="1">
        <v>42957</v>
      </c>
      <c r="B2168" t="s">
        <v>10</v>
      </c>
      <c r="C2168">
        <v>143.30000000000001</v>
      </c>
      <c r="D2168">
        <v>143.4</v>
      </c>
      <c r="E2168">
        <v>140.88999999999999</v>
      </c>
      <c r="F2168">
        <v>141.03</v>
      </c>
      <c r="G2168">
        <v>63331700</v>
      </c>
      <c r="J2168" t="s">
        <v>10</v>
      </c>
      <c r="K2168" s="1">
        <v>42957</v>
      </c>
      <c r="L2168">
        <v>141.03</v>
      </c>
      <c r="N2168" t="s">
        <v>7</v>
      </c>
      <c r="O2168" s="1">
        <v>42957</v>
      </c>
      <c r="P2168" s="3">
        <f>sqqq!K1889/sqqq!K1888-1</f>
        <v>-2.2490768714333642E-2</v>
      </c>
      <c r="Q2168" s="3">
        <f t="shared" si="29"/>
        <v>-2.1440466278101589E-2</v>
      </c>
      <c r="R2168" s="1"/>
    </row>
    <row r="2169" spans="1:18" x14ac:dyDescent="0.25">
      <c r="A2169" s="1">
        <v>42958</v>
      </c>
      <c r="B2169" t="s">
        <v>10</v>
      </c>
      <c r="C2169">
        <v>141.22</v>
      </c>
      <c r="D2169">
        <v>142.41</v>
      </c>
      <c r="E2169">
        <v>140.9</v>
      </c>
      <c r="F2169">
        <v>142.1</v>
      </c>
      <c r="G2169">
        <v>45862500</v>
      </c>
      <c r="J2169" t="s">
        <v>10</v>
      </c>
      <c r="K2169" s="1">
        <v>42958</v>
      </c>
      <c r="L2169">
        <v>142.1</v>
      </c>
      <c r="N2169" t="s">
        <v>7</v>
      </c>
      <c r="O2169" s="1">
        <v>42958</v>
      </c>
      <c r="P2169" s="3">
        <f>sqqq!K1890/sqqq!K1889-1</f>
        <v>-3.8461538461538547E-2</v>
      </c>
      <c r="Q2169" s="3">
        <f t="shared" si="29"/>
        <v>7.5870382188185648E-3</v>
      </c>
      <c r="R2169" s="1"/>
    </row>
    <row r="2170" spans="1:18" x14ac:dyDescent="0.25">
      <c r="A2170" s="1">
        <v>42961</v>
      </c>
      <c r="B2170" t="s">
        <v>10</v>
      </c>
      <c r="C2170">
        <v>143.22999999999999</v>
      </c>
      <c r="D2170">
        <v>144.15</v>
      </c>
      <c r="E2170">
        <v>143.19</v>
      </c>
      <c r="F2170">
        <v>143.93</v>
      </c>
      <c r="G2170">
        <v>34161000</v>
      </c>
      <c r="J2170" t="s">
        <v>10</v>
      </c>
      <c r="K2170" s="1">
        <v>42961</v>
      </c>
      <c r="L2170">
        <v>143.93</v>
      </c>
      <c r="N2170" t="s">
        <v>7</v>
      </c>
      <c r="O2170" s="1">
        <v>42961</v>
      </c>
      <c r="P2170" s="3">
        <f>sqqq!K1891/sqqq!K1890-1</f>
        <v>-2.5000000000000577E-3</v>
      </c>
      <c r="Q2170" s="3">
        <f t="shared" si="29"/>
        <v>1.287825475017601E-2</v>
      </c>
      <c r="R2170" s="1"/>
    </row>
    <row r="2171" spans="1:18" x14ac:dyDescent="0.25">
      <c r="A2171" s="1">
        <v>42962</v>
      </c>
      <c r="B2171" t="s">
        <v>10</v>
      </c>
      <c r="C2171">
        <v>144.29</v>
      </c>
      <c r="D2171">
        <v>144.30000000000001</v>
      </c>
      <c r="E2171">
        <v>143.63999999999999</v>
      </c>
      <c r="F2171">
        <v>144.03</v>
      </c>
      <c r="G2171">
        <v>25509200</v>
      </c>
      <c r="J2171" t="s">
        <v>10</v>
      </c>
      <c r="K2171" s="1">
        <v>42962</v>
      </c>
      <c r="L2171">
        <v>144.03</v>
      </c>
      <c r="N2171" t="s">
        <v>7</v>
      </c>
      <c r="O2171" s="1">
        <v>42962</v>
      </c>
      <c r="P2171" s="3">
        <f>sqqq!K1892/sqqq!K1891-1</f>
        <v>-4.6544933762978635E-3</v>
      </c>
      <c r="Q2171" s="3">
        <f t="shared" si="29"/>
        <v>6.9478218578478135E-4</v>
      </c>
      <c r="R2171" s="1"/>
    </row>
    <row r="2172" spans="1:18" x14ac:dyDescent="0.25">
      <c r="A2172" s="1">
        <v>42963</v>
      </c>
      <c r="B2172" t="s">
        <v>10</v>
      </c>
      <c r="C2172">
        <v>144.38999999999999</v>
      </c>
      <c r="D2172">
        <v>144.96</v>
      </c>
      <c r="E2172">
        <v>143.80000000000001</v>
      </c>
      <c r="F2172">
        <v>144.28</v>
      </c>
      <c r="G2172">
        <v>31913000</v>
      </c>
      <c r="J2172" t="s">
        <v>10</v>
      </c>
      <c r="K2172" s="1">
        <v>42963</v>
      </c>
      <c r="L2172">
        <v>144.28</v>
      </c>
      <c r="N2172" t="s">
        <v>7</v>
      </c>
      <c r="O2172" s="1">
        <v>42963</v>
      </c>
      <c r="P2172" s="3">
        <f>sqqq!K1893/sqqq!K1892-1</f>
        <v>6.1151079136690711E-2</v>
      </c>
      <c r="Q2172" s="3">
        <f t="shared" si="29"/>
        <v>1.735749496632577E-3</v>
      </c>
      <c r="R2172" s="1"/>
    </row>
    <row r="2173" spans="1:18" x14ac:dyDescent="0.25">
      <c r="A2173" s="1">
        <v>42964</v>
      </c>
      <c r="B2173" t="s">
        <v>10</v>
      </c>
      <c r="C2173">
        <v>143.72</v>
      </c>
      <c r="D2173">
        <v>143.94</v>
      </c>
      <c r="E2173">
        <v>141.33000000000001</v>
      </c>
      <c r="F2173">
        <v>141.33000000000001</v>
      </c>
      <c r="G2173">
        <v>70191000</v>
      </c>
      <c r="J2173" t="s">
        <v>10</v>
      </c>
      <c r="K2173" s="1">
        <v>42964</v>
      </c>
      <c r="L2173">
        <v>141.33000000000001</v>
      </c>
      <c r="N2173" t="s">
        <v>7</v>
      </c>
      <c r="O2173" s="1">
        <v>42964</v>
      </c>
      <c r="P2173" s="3">
        <f>sqqq!K1894/sqqq!K1893-1</f>
        <v>3.0508474576271816E-3</v>
      </c>
      <c r="Q2173" s="3">
        <f t="shared" si="29"/>
        <v>-2.0446354311061787E-2</v>
      </c>
      <c r="R2173" s="1"/>
    </row>
    <row r="2174" spans="1:18" x14ac:dyDescent="0.25">
      <c r="A2174" s="1">
        <v>42965</v>
      </c>
      <c r="B2174" t="s">
        <v>10</v>
      </c>
      <c r="C2174">
        <v>141.41</v>
      </c>
      <c r="D2174">
        <v>142.19999999999999</v>
      </c>
      <c r="E2174">
        <v>140.65</v>
      </c>
      <c r="F2174">
        <v>141.22999999999999</v>
      </c>
      <c r="G2174">
        <v>60751900</v>
      </c>
      <c r="J2174" t="s">
        <v>10</v>
      </c>
      <c r="K2174" s="1">
        <v>42965</v>
      </c>
      <c r="L2174">
        <v>141.22999999999999</v>
      </c>
      <c r="N2174" t="s">
        <v>7</v>
      </c>
      <c r="O2174" s="1">
        <v>42965</v>
      </c>
      <c r="P2174" s="3">
        <f>sqqq!K1895/sqqq!K1894-1</f>
        <v>3.0415680973301384E-3</v>
      </c>
      <c r="Q2174" s="3">
        <f t="shared" si="29"/>
        <v>-7.0756385763826035E-4</v>
      </c>
      <c r="R2174" s="1"/>
    </row>
    <row r="2175" spans="1:18" x14ac:dyDescent="0.25">
      <c r="A2175" s="1">
        <v>42968</v>
      </c>
      <c r="B2175" t="s">
        <v>10</v>
      </c>
      <c r="C2175">
        <v>141.22</v>
      </c>
      <c r="D2175">
        <v>141.53</v>
      </c>
      <c r="E2175">
        <v>140.18</v>
      </c>
      <c r="F2175">
        <v>141.05000000000001</v>
      </c>
      <c r="G2175">
        <v>37111500</v>
      </c>
      <c r="J2175" t="s">
        <v>10</v>
      </c>
      <c r="K2175" s="1">
        <v>42968</v>
      </c>
      <c r="L2175">
        <v>141.05000000000001</v>
      </c>
      <c r="N2175" t="s">
        <v>7</v>
      </c>
      <c r="O2175" s="1">
        <v>42968</v>
      </c>
      <c r="P2175" s="3">
        <f>sqqq!K1896/sqqq!K1895-1</f>
        <v>-4.4811320754716943E-2</v>
      </c>
      <c r="Q2175" s="3">
        <f t="shared" si="29"/>
        <v>-1.2745167457337558E-3</v>
      </c>
      <c r="R2175" s="1"/>
    </row>
    <row r="2176" spans="1:18" x14ac:dyDescent="0.25">
      <c r="A2176" s="1">
        <v>42969</v>
      </c>
      <c r="B2176" t="s">
        <v>10</v>
      </c>
      <c r="C2176">
        <v>141.81</v>
      </c>
      <c r="D2176">
        <v>143.35</v>
      </c>
      <c r="E2176">
        <v>141.76</v>
      </c>
      <c r="F2176">
        <v>143.19999999999999</v>
      </c>
      <c r="G2176">
        <v>36294200</v>
      </c>
      <c r="J2176" t="s">
        <v>10</v>
      </c>
      <c r="K2176" s="1">
        <v>42969</v>
      </c>
      <c r="L2176">
        <v>143.19999999999999</v>
      </c>
      <c r="N2176" t="s">
        <v>7</v>
      </c>
      <c r="O2176" s="1">
        <v>42969</v>
      </c>
      <c r="P2176" s="3">
        <f>sqqq!K1897/sqqq!K1896-1</f>
        <v>1.058201058201047E-2</v>
      </c>
      <c r="Q2176" s="3">
        <f t="shared" si="29"/>
        <v>1.5242821694434472E-2</v>
      </c>
      <c r="R2176" s="1"/>
    </row>
    <row r="2177" spans="1:18" x14ac:dyDescent="0.25">
      <c r="A2177" s="1">
        <v>42970</v>
      </c>
      <c r="B2177" t="s">
        <v>10</v>
      </c>
      <c r="C2177">
        <v>142.47999999999999</v>
      </c>
      <c r="D2177">
        <v>143.01</v>
      </c>
      <c r="E2177">
        <v>142.38</v>
      </c>
      <c r="F2177">
        <v>142.69</v>
      </c>
      <c r="G2177">
        <v>25702300</v>
      </c>
      <c r="J2177" t="s">
        <v>10</v>
      </c>
      <c r="K2177" s="1">
        <v>42970</v>
      </c>
      <c r="L2177">
        <v>142.69</v>
      </c>
      <c r="N2177" t="s">
        <v>7</v>
      </c>
      <c r="O2177" s="1">
        <v>42970</v>
      </c>
      <c r="P2177" s="3">
        <f>sqqq!K1898/sqqq!K1897-1</f>
        <v>9.075043630017543E-3</v>
      </c>
      <c r="Q2177" s="3">
        <f t="shared" si="29"/>
        <v>-3.5614525139664455E-3</v>
      </c>
      <c r="R2177" s="1"/>
    </row>
    <row r="2178" spans="1:18" x14ac:dyDescent="0.25">
      <c r="A2178" s="1">
        <v>42971</v>
      </c>
      <c r="B2178" t="s">
        <v>10</v>
      </c>
      <c r="C2178">
        <v>143.01</v>
      </c>
      <c r="D2178">
        <v>143.16999999999999</v>
      </c>
      <c r="E2178">
        <v>141.47</v>
      </c>
      <c r="F2178">
        <v>142.27000000000001</v>
      </c>
      <c r="G2178">
        <v>38160800</v>
      </c>
      <c r="J2178" t="s">
        <v>10</v>
      </c>
      <c r="K2178" s="1">
        <v>42971</v>
      </c>
      <c r="L2178">
        <v>142.27000000000001</v>
      </c>
      <c r="N2178" t="s">
        <v>7</v>
      </c>
      <c r="O2178" s="1">
        <v>42971</v>
      </c>
      <c r="P2178" s="3">
        <f>sqqq!K1899/sqqq!K1898-1</f>
        <v>6.2262193012798672E-3</v>
      </c>
      <c r="Q2178" s="3">
        <f t="shared" si="29"/>
        <v>-2.9434438292801346E-3</v>
      </c>
      <c r="R2178" s="1"/>
    </row>
    <row r="2179" spans="1:18" x14ac:dyDescent="0.25">
      <c r="A2179" s="1">
        <v>42972</v>
      </c>
      <c r="B2179" t="s">
        <v>10</v>
      </c>
      <c r="C2179">
        <v>142.82</v>
      </c>
      <c r="D2179">
        <v>143.18</v>
      </c>
      <c r="E2179">
        <v>141.78</v>
      </c>
      <c r="F2179">
        <v>141.97</v>
      </c>
      <c r="G2179">
        <v>26380400</v>
      </c>
      <c r="J2179" t="s">
        <v>10</v>
      </c>
      <c r="K2179" s="1">
        <v>42972</v>
      </c>
      <c r="L2179">
        <v>141.97</v>
      </c>
      <c r="N2179" t="s">
        <v>7</v>
      </c>
      <c r="O2179" s="1">
        <v>42972</v>
      </c>
      <c r="P2179" s="3">
        <f>sqqq!K1900/sqqq!K1899-1</f>
        <v>-8.2502578205568833E-3</v>
      </c>
      <c r="Q2179" s="3">
        <f t="shared" si="29"/>
        <v>-2.1086666198074644E-3</v>
      </c>
      <c r="R2179" s="1"/>
    </row>
    <row r="2180" spans="1:18" x14ac:dyDescent="0.25">
      <c r="A2180" s="1">
        <v>42975</v>
      </c>
      <c r="B2180" t="s">
        <v>10</v>
      </c>
      <c r="C2180">
        <v>142.4</v>
      </c>
      <c r="D2180">
        <v>142.74</v>
      </c>
      <c r="E2180">
        <v>141.94999999999999</v>
      </c>
      <c r="F2180">
        <v>142.41</v>
      </c>
      <c r="G2180">
        <v>15362100</v>
      </c>
      <c r="J2180" t="s">
        <v>10</v>
      </c>
      <c r="K2180" s="1">
        <v>42975</v>
      </c>
      <c r="L2180">
        <v>142.41</v>
      </c>
      <c r="N2180" t="s">
        <v>7</v>
      </c>
      <c r="O2180" s="1">
        <v>42975</v>
      </c>
      <c r="P2180" s="3">
        <f>sqqq!K1901/sqqq!K1900-1</f>
        <v>-1.3171577123050393E-2</v>
      </c>
      <c r="Q2180" s="3">
        <f t="shared" si="29"/>
        <v>3.0992463196450881E-3</v>
      </c>
      <c r="R2180" s="1"/>
    </row>
    <row r="2181" spans="1:18" x14ac:dyDescent="0.25">
      <c r="A2181" s="1">
        <v>42976</v>
      </c>
      <c r="B2181" t="s">
        <v>10</v>
      </c>
      <c r="C2181">
        <v>141.19</v>
      </c>
      <c r="D2181">
        <v>143.21</v>
      </c>
      <c r="E2181">
        <v>141.06</v>
      </c>
      <c r="F2181">
        <v>142.97</v>
      </c>
      <c r="G2181">
        <v>24498300</v>
      </c>
      <c r="J2181" t="s">
        <v>10</v>
      </c>
      <c r="K2181" s="1">
        <v>42976</v>
      </c>
      <c r="L2181">
        <v>142.97</v>
      </c>
      <c r="N2181" t="s">
        <v>7</v>
      </c>
      <c r="O2181" s="1">
        <v>42976</v>
      </c>
      <c r="P2181" s="3">
        <f>sqqq!K1902/sqqq!K1901-1</f>
        <v>-3.4070951879170974E-2</v>
      </c>
      <c r="Q2181" s="3">
        <f t="shared" si="29"/>
        <v>3.9323081244295732E-3</v>
      </c>
      <c r="R2181" s="1"/>
    </row>
    <row r="2182" spans="1:18" x14ac:dyDescent="0.25">
      <c r="A2182" s="1">
        <v>42977</v>
      </c>
      <c r="B2182" t="s">
        <v>10</v>
      </c>
      <c r="C2182">
        <v>143.09</v>
      </c>
      <c r="D2182">
        <v>144.88999999999999</v>
      </c>
      <c r="E2182">
        <v>143</v>
      </c>
      <c r="F2182">
        <v>144.65</v>
      </c>
      <c r="G2182">
        <v>33642700</v>
      </c>
      <c r="J2182" t="s">
        <v>10</v>
      </c>
      <c r="K2182" s="1">
        <v>42977</v>
      </c>
      <c r="L2182">
        <v>144.65</v>
      </c>
      <c r="N2182" t="s">
        <v>7</v>
      </c>
      <c r="O2182" s="1">
        <v>42977</v>
      </c>
      <c r="P2182" s="3">
        <f>sqqq!K1903/sqqq!K1902-1</f>
        <v>-2.8727272727272712E-2</v>
      </c>
      <c r="Q2182" s="3">
        <f t="shared" si="29"/>
        <v>1.1750716933622396E-2</v>
      </c>
      <c r="R2182" s="1"/>
    </row>
    <row r="2183" spans="1:18" x14ac:dyDescent="0.25">
      <c r="A2183" s="1">
        <v>42978</v>
      </c>
      <c r="B2183" t="s">
        <v>10</v>
      </c>
      <c r="C2183">
        <v>145.06</v>
      </c>
      <c r="D2183">
        <v>146.21</v>
      </c>
      <c r="E2183">
        <v>144.97999999999999</v>
      </c>
      <c r="F2183">
        <v>146.19999999999999</v>
      </c>
      <c r="G2183">
        <v>38480700</v>
      </c>
      <c r="J2183" t="s">
        <v>10</v>
      </c>
      <c r="K2183" s="1">
        <v>42978</v>
      </c>
      <c r="L2183">
        <v>146.19999999999999</v>
      </c>
      <c r="N2183" t="s">
        <v>7</v>
      </c>
      <c r="O2183" s="1">
        <v>42978</v>
      </c>
      <c r="P2183" s="3">
        <f>sqqq!K1904/sqqq!K1903-1</f>
        <v>0</v>
      </c>
      <c r="Q2183" s="3">
        <f t="shared" si="29"/>
        <v>1.0715520221223462E-2</v>
      </c>
      <c r="R2183" s="1"/>
    </row>
    <row r="2184" spans="1:18" x14ac:dyDescent="0.25">
      <c r="A2184" s="1">
        <v>42979</v>
      </c>
      <c r="B2184" t="s">
        <v>10</v>
      </c>
      <c r="C2184">
        <v>146.38999999999999</v>
      </c>
      <c r="D2184">
        <v>146.59</v>
      </c>
      <c r="E2184">
        <v>145.61000000000001</v>
      </c>
      <c r="F2184">
        <v>146</v>
      </c>
      <c r="G2184">
        <v>22293600</v>
      </c>
      <c r="J2184" t="s">
        <v>10</v>
      </c>
      <c r="K2184" s="1">
        <v>42979</v>
      </c>
      <c r="L2184">
        <v>146</v>
      </c>
      <c r="N2184" t="s">
        <v>7</v>
      </c>
      <c r="O2184" s="1">
        <v>42979</v>
      </c>
      <c r="P2184" s="3">
        <f>sqqq!K1905/sqqq!K1904-1</f>
        <v>2.6956196181205483E-2</v>
      </c>
      <c r="Q2184" s="3">
        <f t="shared" si="29"/>
        <v>-1.3679890560874819E-3</v>
      </c>
      <c r="R2184" s="1"/>
    </row>
    <row r="2185" spans="1:18" x14ac:dyDescent="0.25">
      <c r="A2185" s="1">
        <v>42983</v>
      </c>
      <c r="B2185" t="s">
        <v>10</v>
      </c>
      <c r="C2185">
        <v>145.57</v>
      </c>
      <c r="D2185">
        <v>145.88</v>
      </c>
      <c r="E2185">
        <v>143.6</v>
      </c>
      <c r="F2185">
        <v>144.69</v>
      </c>
      <c r="G2185">
        <v>44794300</v>
      </c>
      <c r="J2185" t="s">
        <v>10</v>
      </c>
      <c r="K2185" s="1">
        <v>42983</v>
      </c>
      <c r="L2185">
        <v>144.69</v>
      </c>
      <c r="N2185" t="s">
        <v>7</v>
      </c>
      <c r="O2185" s="1">
        <v>42983</v>
      </c>
      <c r="P2185" s="3">
        <f>sqqq!K1906/sqqq!K1905-1</f>
        <v>-8.0204156033539808E-3</v>
      </c>
      <c r="Q2185" s="3">
        <f t="shared" si="29"/>
        <v>-8.9726027397259989E-3</v>
      </c>
      <c r="R2185" s="1"/>
    </row>
    <row r="2186" spans="1:18" x14ac:dyDescent="0.25">
      <c r="A2186" s="1">
        <v>42984</v>
      </c>
      <c r="B2186" t="s">
        <v>10</v>
      </c>
      <c r="C2186">
        <v>145.06</v>
      </c>
      <c r="D2186">
        <v>145.46</v>
      </c>
      <c r="E2186">
        <v>144.08000000000001</v>
      </c>
      <c r="F2186">
        <v>145.13</v>
      </c>
      <c r="G2186">
        <v>30722700</v>
      </c>
      <c r="J2186" t="s">
        <v>10</v>
      </c>
      <c r="K2186" s="1">
        <v>42984</v>
      </c>
      <c r="L2186">
        <v>145.13</v>
      </c>
      <c r="N2186" t="s">
        <v>7</v>
      </c>
      <c r="O2186" s="1">
        <v>42984</v>
      </c>
      <c r="P2186" s="3">
        <f>sqqq!K1907/sqqq!K1906-1</f>
        <v>-6.9827269386255608E-3</v>
      </c>
      <c r="Q2186" s="3">
        <f t="shared" si="29"/>
        <v>3.0409841730596465E-3</v>
      </c>
      <c r="R2186" s="1"/>
    </row>
    <row r="2187" spans="1:18" x14ac:dyDescent="0.25">
      <c r="A2187" s="1">
        <v>42985</v>
      </c>
      <c r="B2187" t="s">
        <v>10</v>
      </c>
      <c r="C2187">
        <v>145.4</v>
      </c>
      <c r="D2187">
        <v>145.84</v>
      </c>
      <c r="E2187">
        <v>144.94</v>
      </c>
      <c r="F2187">
        <v>145.47</v>
      </c>
      <c r="G2187">
        <v>22721100</v>
      </c>
      <c r="J2187" t="s">
        <v>10</v>
      </c>
      <c r="K2187" s="1">
        <v>42985</v>
      </c>
      <c r="L2187">
        <v>145.47</v>
      </c>
      <c r="N2187" t="s">
        <v>7</v>
      </c>
      <c r="O2187" s="1">
        <v>42985</v>
      </c>
      <c r="P2187" s="3">
        <f>sqqq!K1908/sqqq!K1907-1</f>
        <v>2.4796447076239847E-2</v>
      </c>
      <c r="Q2187" s="3">
        <f t="shared" si="29"/>
        <v>2.3427272100875474E-3</v>
      </c>
      <c r="R2187" s="1"/>
    </row>
    <row r="2188" spans="1:18" x14ac:dyDescent="0.25">
      <c r="A2188" s="1">
        <v>42986</v>
      </c>
      <c r="B2188" t="s">
        <v>10</v>
      </c>
      <c r="C2188">
        <v>145.28</v>
      </c>
      <c r="D2188">
        <v>145.35</v>
      </c>
      <c r="E2188">
        <v>144.06</v>
      </c>
      <c r="F2188">
        <v>144.21</v>
      </c>
      <c r="G2188">
        <v>27890100</v>
      </c>
      <c r="J2188" t="s">
        <v>10</v>
      </c>
      <c r="K2188" s="1">
        <v>42986</v>
      </c>
      <c r="L2188">
        <v>144.21</v>
      </c>
      <c r="N2188" t="s">
        <v>7</v>
      </c>
      <c r="O2188" s="1">
        <v>42986</v>
      </c>
      <c r="P2188" s="3">
        <f>sqqq!K1909/sqqq!K1908-1</f>
        <v>-3.1780426146623464E-2</v>
      </c>
      <c r="Q2188" s="3">
        <f t="shared" si="29"/>
        <v>-8.6615797071560863E-3</v>
      </c>
      <c r="R2188" s="1"/>
    </row>
    <row r="2189" spans="1:18" x14ac:dyDescent="0.25">
      <c r="A2189" s="1">
        <v>42989</v>
      </c>
      <c r="B2189" t="s">
        <v>10</v>
      </c>
      <c r="C2189">
        <v>145.34</v>
      </c>
      <c r="D2189">
        <v>146.12</v>
      </c>
      <c r="E2189">
        <v>145.30000000000001</v>
      </c>
      <c r="F2189">
        <v>145.87</v>
      </c>
      <c r="G2189">
        <v>27126300</v>
      </c>
      <c r="J2189" t="s">
        <v>10</v>
      </c>
      <c r="K2189" s="1">
        <v>42989</v>
      </c>
      <c r="L2189">
        <v>145.87</v>
      </c>
      <c r="N2189" t="s">
        <v>7</v>
      </c>
      <c r="O2189" s="1">
        <v>42989</v>
      </c>
      <c r="P2189" s="3">
        <f>sqqq!K1910/sqqq!K1909-1</f>
        <v>-8.951883625512802E-3</v>
      </c>
      <c r="Q2189" s="3">
        <f t="shared" si="29"/>
        <v>1.1510990916025143E-2</v>
      </c>
      <c r="R2189" s="1"/>
    </row>
    <row r="2190" spans="1:18" x14ac:dyDescent="0.25">
      <c r="A2190" s="1">
        <v>42990</v>
      </c>
      <c r="B2190" t="s">
        <v>10</v>
      </c>
      <c r="C2190">
        <v>146.28</v>
      </c>
      <c r="D2190">
        <v>146.41</v>
      </c>
      <c r="E2190">
        <v>145.53</v>
      </c>
      <c r="F2190">
        <v>146.22</v>
      </c>
      <c r="G2190">
        <v>30256700</v>
      </c>
      <c r="J2190" t="s">
        <v>10</v>
      </c>
      <c r="K2190" s="1">
        <v>42990</v>
      </c>
      <c r="L2190">
        <v>146.22</v>
      </c>
      <c r="N2190" t="s">
        <v>7</v>
      </c>
      <c r="O2190" s="1">
        <v>42990</v>
      </c>
      <c r="P2190" s="3">
        <f>sqqq!K1911/sqqq!K1910-1</f>
        <v>-3.3872788859615754E-3</v>
      </c>
      <c r="Q2190" s="3">
        <f t="shared" si="29"/>
        <v>2.3993967231095148E-3</v>
      </c>
      <c r="R2190" s="1"/>
    </row>
    <row r="2191" spans="1:18" x14ac:dyDescent="0.25">
      <c r="A2191" s="1">
        <v>42991</v>
      </c>
      <c r="B2191" t="s">
        <v>10</v>
      </c>
      <c r="C2191">
        <v>145.97</v>
      </c>
      <c r="D2191">
        <v>146.44</v>
      </c>
      <c r="E2191">
        <v>145.72999999999999</v>
      </c>
      <c r="F2191">
        <v>146.41999999999999</v>
      </c>
      <c r="G2191">
        <v>28450900</v>
      </c>
      <c r="J2191" t="s">
        <v>10</v>
      </c>
      <c r="K2191" s="1">
        <v>42991</v>
      </c>
      <c r="L2191">
        <v>146.41999999999999</v>
      </c>
      <c r="N2191" t="s">
        <v>7</v>
      </c>
      <c r="O2191" s="1">
        <v>42991</v>
      </c>
      <c r="P2191" s="3">
        <f>sqqq!K1912/sqqq!K1911-1</f>
        <v>1.6993957703927531E-2</v>
      </c>
      <c r="Q2191" s="3">
        <f t="shared" si="29"/>
        <v>1.3678019422787013E-3</v>
      </c>
      <c r="R2191" s="1"/>
    </row>
    <row r="2192" spans="1:18" x14ac:dyDescent="0.25">
      <c r="A2192" s="1">
        <v>42992</v>
      </c>
      <c r="B2192" t="s">
        <v>10</v>
      </c>
      <c r="C2192">
        <v>145.85</v>
      </c>
      <c r="D2192">
        <v>146.29</v>
      </c>
      <c r="E2192">
        <v>145.47</v>
      </c>
      <c r="F2192">
        <v>145.56</v>
      </c>
      <c r="G2192">
        <v>35296400</v>
      </c>
      <c r="J2192" t="s">
        <v>10</v>
      </c>
      <c r="K2192" s="1">
        <v>42992</v>
      </c>
      <c r="L2192">
        <v>145.56</v>
      </c>
      <c r="N2192" t="s">
        <v>7</v>
      </c>
      <c r="O2192" s="1">
        <v>42992</v>
      </c>
      <c r="P2192" s="3">
        <f>sqqq!K1913/sqqq!K1912-1</f>
        <v>-9.2833271444485721E-3</v>
      </c>
      <c r="Q2192" s="3">
        <f t="shared" si="29"/>
        <v>-5.8735145471928707E-3</v>
      </c>
      <c r="R2192" s="1"/>
    </row>
    <row r="2193" spans="1:18" x14ac:dyDescent="0.25">
      <c r="A2193" s="1">
        <v>42993</v>
      </c>
      <c r="B2193" t="s">
        <v>10</v>
      </c>
      <c r="C2193">
        <v>145.53</v>
      </c>
      <c r="D2193">
        <v>146.59</v>
      </c>
      <c r="E2193">
        <v>145.29</v>
      </c>
      <c r="F2193">
        <v>146.06</v>
      </c>
      <c r="G2193">
        <v>46422400</v>
      </c>
      <c r="J2193" t="s">
        <v>10</v>
      </c>
      <c r="K2193" s="1">
        <v>42993</v>
      </c>
      <c r="L2193">
        <v>146.06</v>
      </c>
      <c r="N2193" t="s">
        <v>7</v>
      </c>
      <c r="O2193" s="1">
        <v>42993</v>
      </c>
      <c r="P2193" s="3">
        <f>sqqq!K1914/sqqq!K1913-1</f>
        <v>3.3733133433282436E-3</v>
      </c>
      <c r="Q2193" s="3">
        <f t="shared" si="29"/>
        <v>3.4350096180268963E-3</v>
      </c>
      <c r="R2193" s="1"/>
    </row>
    <row r="2194" spans="1:18" x14ac:dyDescent="0.25">
      <c r="A2194" s="1">
        <v>42996</v>
      </c>
      <c r="B2194" t="s">
        <v>10</v>
      </c>
      <c r="C2194">
        <v>145.91</v>
      </c>
      <c r="D2194">
        <v>146.37</v>
      </c>
      <c r="E2194">
        <v>145.11000000000001</v>
      </c>
      <c r="F2194">
        <v>145.55000000000001</v>
      </c>
      <c r="G2194">
        <v>24858200</v>
      </c>
      <c r="J2194" t="s">
        <v>10</v>
      </c>
      <c r="K2194" s="1">
        <v>42996</v>
      </c>
      <c r="L2194">
        <v>145.55000000000001</v>
      </c>
      <c r="N2194" t="s">
        <v>7</v>
      </c>
      <c r="O2194" s="1">
        <v>42996</v>
      </c>
      <c r="P2194" s="3">
        <f>sqqq!K1915/sqqq!K1914-1</f>
        <v>-5.2297347777362502E-3</v>
      </c>
      <c r="Q2194" s="3">
        <f t="shared" si="29"/>
        <v>-3.4917157332602367E-3</v>
      </c>
      <c r="R2194" s="1"/>
    </row>
    <row r="2195" spans="1:18" x14ac:dyDescent="0.25">
      <c r="A2195" s="1">
        <v>42997</v>
      </c>
      <c r="B2195" t="s">
        <v>10</v>
      </c>
      <c r="C2195">
        <v>145.81</v>
      </c>
      <c r="D2195">
        <v>146.01</v>
      </c>
      <c r="E2195">
        <v>145.31</v>
      </c>
      <c r="F2195">
        <v>145.80000000000001</v>
      </c>
      <c r="G2195">
        <v>20871200</v>
      </c>
      <c r="J2195" t="s">
        <v>10</v>
      </c>
      <c r="K2195" s="1">
        <v>42997</v>
      </c>
      <c r="L2195">
        <v>145.80000000000001</v>
      </c>
      <c r="N2195" t="s">
        <v>7</v>
      </c>
      <c r="O2195" s="1">
        <v>42997</v>
      </c>
      <c r="P2195" s="3">
        <f>sqqq!K1916/sqqq!K1915-1</f>
        <v>9.0123920390536849E-3</v>
      </c>
      <c r="Q2195" s="3">
        <f t="shared" si="29"/>
        <v>1.7176228100308499E-3</v>
      </c>
      <c r="R2195" s="1"/>
    </row>
    <row r="2196" spans="1:18" x14ac:dyDescent="0.25">
      <c r="A2196" s="1">
        <v>42998</v>
      </c>
      <c r="B2196" t="s">
        <v>10</v>
      </c>
      <c r="C2196">
        <v>145.75</v>
      </c>
      <c r="D2196">
        <v>145.91</v>
      </c>
      <c r="E2196">
        <v>144.22999999999999</v>
      </c>
      <c r="F2196">
        <v>145.35</v>
      </c>
      <c r="G2196">
        <v>34236200</v>
      </c>
      <c r="J2196" t="s">
        <v>10</v>
      </c>
      <c r="K2196" s="1">
        <v>42998</v>
      </c>
      <c r="L2196">
        <v>145.35</v>
      </c>
      <c r="N2196" t="s">
        <v>7</v>
      </c>
      <c r="O2196" s="1">
        <v>42998</v>
      </c>
      <c r="P2196" s="3">
        <f>sqqq!K1917/sqqq!K1916-1</f>
        <v>1.8980275400074298E-2</v>
      </c>
      <c r="Q2196" s="3">
        <f t="shared" si="29"/>
        <v>-3.0864197530865445E-3</v>
      </c>
      <c r="R2196" s="1"/>
    </row>
    <row r="2197" spans="1:18" x14ac:dyDescent="0.25">
      <c r="A2197" s="1">
        <v>42999</v>
      </c>
      <c r="B2197" t="s">
        <v>10</v>
      </c>
      <c r="C2197">
        <v>145.25</v>
      </c>
      <c r="D2197">
        <v>145.26</v>
      </c>
      <c r="E2197">
        <v>143.94999999999999</v>
      </c>
      <c r="F2197">
        <v>144.46</v>
      </c>
      <c r="G2197">
        <v>28841800</v>
      </c>
      <c r="J2197" t="s">
        <v>10</v>
      </c>
      <c r="K2197" s="1">
        <v>42999</v>
      </c>
      <c r="L2197">
        <v>144.46</v>
      </c>
      <c r="N2197" t="s">
        <v>7</v>
      </c>
      <c r="O2197" s="1">
        <v>42999</v>
      </c>
      <c r="P2197" s="3">
        <f>sqqq!K1918/sqqq!K1917-1</f>
        <v>2.9218407596787177E-3</v>
      </c>
      <c r="Q2197" s="3">
        <f t="shared" si="29"/>
        <v>-6.1231510147917723E-3</v>
      </c>
      <c r="R2197" s="1"/>
    </row>
    <row r="2198" spans="1:18" x14ac:dyDescent="0.25">
      <c r="A2198" s="1">
        <v>43000</v>
      </c>
      <c r="B2198" t="s">
        <v>10</v>
      </c>
      <c r="C2198">
        <v>144</v>
      </c>
      <c r="D2198">
        <v>144.53</v>
      </c>
      <c r="E2198">
        <v>143.85</v>
      </c>
      <c r="F2198">
        <v>144.32</v>
      </c>
      <c r="G2198">
        <v>21702400</v>
      </c>
      <c r="J2198" t="s">
        <v>10</v>
      </c>
      <c r="K2198" s="1">
        <v>43000</v>
      </c>
      <c r="L2198">
        <v>144.32</v>
      </c>
      <c r="N2198" t="s">
        <v>7</v>
      </c>
      <c r="O2198" s="1">
        <v>43000</v>
      </c>
      <c r="P2198" s="3">
        <f>sqqq!K1919/sqqq!K1918-1</f>
        <v>3.095411507647472E-2</v>
      </c>
      <c r="Q2198" s="3">
        <f t="shared" si="29"/>
        <v>-9.6912640177226894E-4</v>
      </c>
      <c r="R2198" s="1"/>
    </row>
    <row r="2199" spans="1:18" x14ac:dyDescent="0.25">
      <c r="A2199" s="1">
        <v>43003</v>
      </c>
      <c r="B2199" t="s">
        <v>10</v>
      </c>
      <c r="C2199">
        <v>143.75</v>
      </c>
      <c r="D2199">
        <v>143.83000000000001</v>
      </c>
      <c r="E2199">
        <v>142.1</v>
      </c>
      <c r="F2199">
        <v>142.80000000000001</v>
      </c>
      <c r="G2199">
        <v>54947700</v>
      </c>
      <c r="J2199" t="s">
        <v>10</v>
      </c>
      <c r="K2199" s="1">
        <v>43003</v>
      </c>
      <c r="L2199">
        <v>142.80000000000001</v>
      </c>
      <c r="N2199" t="s">
        <v>7</v>
      </c>
      <c r="O2199" s="1">
        <v>43003</v>
      </c>
      <c r="P2199" s="3">
        <f>sqqq!K1920/sqqq!K1919-1</f>
        <v>-6.7114093959730337E-3</v>
      </c>
      <c r="Q2199" s="3">
        <f t="shared" si="29"/>
        <v>-1.0532150776053073E-2</v>
      </c>
      <c r="R2199" s="1"/>
    </row>
    <row r="2200" spans="1:18" x14ac:dyDescent="0.25">
      <c r="A2200" s="1">
        <v>43004</v>
      </c>
      <c r="B2200" t="s">
        <v>10</v>
      </c>
      <c r="C2200">
        <v>143.53</v>
      </c>
      <c r="D2200">
        <v>143.80000000000001</v>
      </c>
      <c r="E2200">
        <v>142.66999999999999</v>
      </c>
      <c r="F2200">
        <v>143.16999999999999</v>
      </c>
      <c r="G2200">
        <v>29628800</v>
      </c>
      <c r="J2200" t="s">
        <v>10</v>
      </c>
      <c r="K2200" s="1">
        <v>43004</v>
      </c>
      <c r="L2200">
        <v>143.16999999999999</v>
      </c>
      <c r="N2200" t="s">
        <v>7</v>
      </c>
      <c r="O2200" s="1">
        <v>43004</v>
      </c>
      <c r="P2200" s="3">
        <f>sqqq!K1921/sqqq!K1920-1</f>
        <v>-2.7382645803698424E-2</v>
      </c>
      <c r="Q2200" s="3">
        <f t="shared" si="29"/>
        <v>2.5910364145655951E-3</v>
      </c>
      <c r="R2200" s="1"/>
    </row>
    <row r="2201" spans="1:18" x14ac:dyDescent="0.25">
      <c r="A2201" s="1">
        <v>43005</v>
      </c>
      <c r="B2201" t="s">
        <v>10</v>
      </c>
      <c r="C2201">
        <v>143.93</v>
      </c>
      <c r="D2201">
        <v>145</v>
      </c>
      <c r="E2201">
        <v>143.57</v>
      </c>
      <c r="F2201">
        <v>144.46</v>
      </c>
      <c r="G2201">
        <v>33249400</v>
      </c>
      <c r="J2201" t="s">
        <v>10</v>
      </c>
      <c r="K2201" s="1">
        <v>43005</v>
      </c>
      <c r="L2201">
        <v>144.46</v>
      </c>
      <c r="N2201" t="s">
        <v>7</v>
      </c>
      <c r="O2201" s="1">
        <v>43005</v>
      </c>
      <c r="P2201" s="3">
        <f>sqqq!K1922/sqqq!K1921-1</f>
        <v>2.1937842778791961E-3</v>
      </c>
      <c r="Q2201" s="3">
        <f t="shared" si="29"/>
        <v>9.0102675141441324E-3</v>
      </c>
      <c r="R2201" s="1"/>
    </row>
    <row r="2202" spans="1:18" x14ac:dyDescent="0.25">
      <c r="A2202" s="1">
        <v>43006</v>
      </c>
      <c r="B2202" t="s">
        <v>10</v>
      </c>
      <c r="C2202">
        <v>144.11000000000001</v>
      </c>
      <c r="D2202">
        <v>144.56</v>
      </c>
      <c r="E2202">
        <v>143.78</v>
      </c>
      <c r="F2202">
        <v>144.41</v>
      </c>
      <c r="G2202">
        <v>24149400</v>
      </c>
      <c r="J2202" t="s">
        <v>10</v>
      </c>
      <c r="K2202" s="1">
        <v>43006</v>
      </c>
      <c r="L2202">
        <v>144.41</v>
      </c>
      <c r="N2202" t="s">
        <v>7</v>
      </c>
      <c r="O2202" s="1">
        <v>43006</v>
      </c>
      <c r="P2202" s="3">
        <f>sqqq!K1923/sqqq!K1922-1</f>
        <v>-2.1889821233126661E-2</v>
      </c>
      <c r="Q2202" s="3">
        <f t="shared" si="29"/>
        <v>-3.4611657206151669E-4</v>
      </c>
      <c r="R2202" s="1"/>
    </row>
    <row r="2203" spans="1:18" x14ac:dyDescent="0.25">
      <c r="A2203" s="1">
        <v>43007</v>
      </c>
      <c r="B2203" t="s">
        <v>10</v>
      </c>
      <c r="C2203">
        <v>144.69999999999999</v>
      </c>
      <c r="D2203">
        <v>145.56</v>
      </c>
      <c r="E2203">
        <v>144.32</v>
      </c>
      <c r="F2203">
        <v>145.44999999999999</v>
      </c>
      <c r="G2203">
        <v>43102400</v>
      </c>
      <c r="J2203" t="s">
        <v>10</v>
      </c>
      <c r="K2203" s="1">
        <v>43007</v>
      </c>
      <c r="L2203">
        <v>145.44999999999999</v>
      </c>
      <c r="N2203" t="s">
        <v>7</v>
      </c>
      <c r="O2203" s="1">
        <v>43007</v>
      </c>
      <c r="P2203" s="3">
        <f>sqqq!K1924/sqqq!K1923-1</f>
        <v>-2.9839612085041933E-3</v>
      </c>
      <c r="Q2203" s="3">
        <f t="shared" ref="Q2203:Q2266" si="30">F2203/F2202-1</f>
        <v>7.2017173325946704E-3</v>
      </c>
      <c r="R2203" s="1"/>
    </row>
    <row r="2204" spans="1:18" x14ac:dyDescent="0.25">
      <c r="A2204" s="1">
        <v>43010</v>
      </c>
      <c r="B2204" t="s">
        <v>10</v>
      </c>
      <c r="C2204">
        <v>145.66999999999999</v>
      </c>
      <c r="D2204">
        <v>146.16999999999999</v>
      </c>
      <c r="E2204">
        <v>144.93</v>
      </c>
      <c r="F2204">
        <v>145.58000000000001</v>
      </c>
      <c r="G2204">
        <v>27351300</v>
      </c>
      <c r="J2204" t="s">
        <v>10</v>
      </c>
      <c r="K2204" s="1">
        <v>43010</v>
      </c>
      <c r="L2204">
        <v>145.58000000000001</v>
      </c>
      <c r="N2204" t="s">
        <v>7</v>
      </c>
      <c r="O2204" s="1">
        <v>43010</v>
      </c>
      <c r="P2204" s="3">
        <f>sqqq!K1925/sqqq!K1924-1</f>
        <v>-5.9857837635615141E-3</v>
      </c>
      <c r="Q2204" s="3">
        <f t="shared" si="30"/>
        <v>8.9377793056044652E-4</v>
      </c>
      <c r="R2204" s="1"/>
    </row>
    <row r="2205" spans="1:18" x14ac:dyDescent="0.25">
      <c r="A2205" s="1">
        <v>43011</v>
      </c>
      <c r="B2205" t="s">
        <v>10</v>
      </c>
      <c r="C2205">
        <v>145.77000000000001</v>
      </c>
      <c r="D2205">
        <v>146.06</v>
      </c>
      <c r="E2205">
        <v>145.44999999999999</v>
      </c>
      <c r="F2205">
        <v>145.88999999999999</v>
      </c>
      <c r="G2205">
        <v>19715200</v>
      </c>
      <c r="J2205" t="s">
        <v>10</v>
      </c>
      <c r="K2205" s="1">
        <v>43011</v>
      </c>
      <c r="L2205">
        <v>145.88999999999999</v>
      </c>
      <c r="N2205" t="s">
        <v>7</v>
      </c>
      <c r="O2205" s="1">
        <v>43011</v>
      </c>
      <c r="P2205" s="3">
        <f>sqqq!K1926/sqqq!K1925-1</f>
        <v>-3.0109145652992275E-3</v>
      </c>
      <c r="Q2205" s="3">
        <f t="shared" si="30"/>
        <v>2.1294133809588445E-3</v>
      </c>
      <c r="R2205" s="1"/>
    </row>
    <row r="2206" spans="1:18" x14ac:dyDescent="0.25">
      <c r="A2206" s="1">
        <v>43012</v>
      </c>
      <c r="B2206" t="s">
        <v>10</v>
      </c>
      <c r="C2206">
        <v>145.61000000000001</v>
      </c>
      <c r="D2206">
        <v>146.34</v>
      </c>
      <c r="E2206">
        <v>145.47</v>
      </c>
      <c r="F2206">
        <v>146.03</v>
      </c>
      <c r="G2206">
        <v>26381100</v>
      </c>
      <c r="J2206" t="s">
        <v>10</v>
      </c>
      <c r="K2206" s="1">
        <v>43012</v>
      </c>
      <c r="L2206">
        <v>146.03</v>
      </c>
      <c r="N2206" t="s">
        <v>7</v>
      </c>
      <c r="O2206" s="1">
        <v>43012</v>
      </c>
      <c r="P2206" s="3">
        <f>sqqq!K1927/sqqq!K1926-1</f>
        <v>-2.8690071725179234E-2</v>
      </c>
      <c r="Q2206" s="3">
        <f t="shared" si="30"/>
        <v>9.5962711632058273E-4</v>
      </c>
      <c r="R2206" s="1"/>
    </row>
    <row r="2207" spans="1:18" x14ac:dyDescent="0.25">
      <c r="A2207" s="1">
        <v>43013</v>
      </c>
      <c r="B2207" t="s">
        <v>10</v>
      </c>
      <c r="C2207">
        <v>146.56</v>
      </c>
      <c r="D2207">
        <v>147.54</v>
      </c>
      <c r="E2207">
        <v>146.41</v>
      </c>
      <c r="F2207">
        <v>147.46</v>
      </c>
      <c r="G2207">
        <v>31562400</v>
      </c>
      <c r="J2207" t="s">
        <v>10</v>
      </c>
      <c r="K2207" s="1">
        <v>43013</v>
      </c>
      <c r="L2207">
        <v>147.46</v>
      </c>
      <c r="N2207" t="s">
        <v>7</v>
      </c>
      <c r="O2207" s="1">
        <v>43013</v>
      </c>
      <c r="P2207" s="3">
        <f>sqqq!K1928/sqqq!K1927-1</f>
        <v>-3.8865137971240138E-3</v>
      </c>
      <c r="Q2207" s="3">
        <f t="shared" si="30"/>
        <v>9.7925083886873932E-3</v>
      </c>
      <c r="R2207" s="1"/>
    </row>
    <row r="2208" spans="1:18" x14ac:dyDescent="0.25">
      <c r="A2208" s="1">
        <v>43014</v>
      </c>
      <c r="B2208" t="s">
        <v>10</v>
      </c>
      <c r="C2208">
        <v>146.96</v>
      </c>
      <c r="D2208">
        <v>147.66</v>
      </c>
      <c r="E2208">
        <v>146.96</v>
      </c>
      <c r="F2208">
        <v>147.66</v>
      </c>
      <c r="G2208">
        <v>23561100</v>
      </c>
      <c r="J2208" t="s">
        <v>10</v>
      </c>
      <c r="K2208" s="1">
        <v>43014</v>
      </c>
      <c r="L2208">
        <v>147.66</v>
      </c>
      <c r="N2208" t="s">
        <v>7</v>
      </c>
      <c r="O2208" s="1">
        <v>43014</v>
      </c>
      <c r="P2208" s="3">
        <f>sqqq!K1929/sqqq!K1928-1</f>
        <v>2.7311744049942632E-3</v>
      </c>
      <c r="Q2208" s="3">
        <f t="shared" si="30"/>
        <v>1.3563000135630165E-3</v>
      </c>
      <c r="R2208" s="1"/>
    </row>
    <row r="2209" spans="1:18" x14ac:dyDescent="0.25">
      <c r="A2209" s="1">
        <v>43017</v>
      </c>
      <c r="B2209" t="s">
        <v>10</v>
      </c>
      <c r="C2209">
        <v>147.85</v>
      </c>
      <c r="D2209">
        <v>148.01</v>
      </c>
      <c r="E2209">
        <v>147.30000000000001</v>
      </c>
      <c r="F2209">
        <v>147.49</v>
      </c>
      <c r="G2209">
        <v>13704800</v>
      </c>
      <c r="J2209" t="s">
        <v>10</v>
      </c>
      <c r="K2209" s="1">
        <v>43017</v>
      </c>
      <c r="L2209">
        <v>147.49</v>
      </c>
      <c r="N2209" t="s">
        <v>7</v>
      </c>
      <c r="O2209" s="1">
        <v>43017</v>
      </c>
      <c r="P2209" s="3">
        <f>sqqq!K1930/sqqq!K1929-1</f>
        <v>-1.9455252918287869E-3</v>
      </c>
      <c r="Q2209" s="3">
        <f t="shared" si="30"/>
        <v>-1.1512935121223977E-3</v>
      </c>
      <c r="R2209" s="1"/>
    </row>
    <row r="2210" spans="1:18" x14ac:dyDescent="0.25">
      <c r="A2210" s="1">
        <v>43018</v>
      </c>
      <c r="B2210" t="s">
        <v>10</v>
      </c>
      <c r="C2210">
        <v>147.99</v>
      </c>
      <c r="D2210">
        <v>148.13999999999999</v>
      </c>
      <c r="E2210">
        <v>146.94999999999999</v>
      </c>
      <c r="F2210">
        <v>147.6</v>
      </c>
      <c r="G2210">
        <v>19223100</v>
      </c>
      <c r="J2210" t="s">
        <v>10</v>
      </c>
      <c r="K2210" s="1">
        <v>43018</v>
      </c>
      <c r="L2210">
        <v>147.6</v>
      </c>
      <c r="N2210" t="s">
        <v>7</v>
      </c>
      <c r="O2210" s="1">
        <v>43018</v>
      </c>
      <c r="P2210" s="3">
        <f>sqqq!K1931/sqqq!K1930-1</f>
        <v>-8.966861598440401E-3</v>
      </c>
      <c r="Q2210" s="3">
        <f t="shared" si="30"/>
        <v>7.458132754762925E-4</v>
      </c>
      <c r="R2210" s="1"/>
    </row>
    <row r="2211" spans="1:18" x14ac:dyDescent="0.25">
      <c r="A2211" s="1">
        <v>43019</v>
      </c>
      <c r="B2211" t="s">
        <v>10</v>
      </c>
      <c r="C2211">
        <v>147.53</v>
      </c>
      <c r="D2211">
        <v>148.07</v>
      </c>
      <c r="E2211">
        <v>147.34</v>
      </c>
      <c r="F2211">
        <v>148.04</v>
      </c>
      <c r="G2211">
        <v>12439100</v>
      </c>
      <c r="J2211" t="s">
        <v>10</v>
      </c>
      <c r="K2211" s="1">
        <v>43019</v>
      </c>
      <c r="L2211">
        <v>148.04</v>
      </c>
      <c r="N2211" t="s">
        <v>7</v>
      </c>
      <c r="O2211" s="1">
        <v>43019</v>
      </c>
      <c r="P2211" s="3">
        <f>sqqq!K1932/sqqq!K1931-1</f>
        <v>6.2942564909518328E-3</v>
      </c>
      <c r="Q2211" s="3">
        <f t="shared" si="30"/>
        <v>2.9810298102981303E-3</v>
      </c>
      <c r="R2211" s="1"/>
    </row>
    <row r="2212" spans="1:18" x14ac:dyDescent="0.25">
      <c r="A2212" s="1">
        <v>43020</v>
      </c>
      <c r="B2212" t="s">
        <v>10</v>
      </c>
      <c r="C2212">
        <v>147.82</v>
      </c>
      <c r="D2212">
        <v>148.35</v>
      </c>
      <c r="E2212">
        <v>147.62</v>
      </c>
      <c r="F2212">
        <v>147.77000000000001</v>
      </c>
      <c r="G2212">
        <v>14513500</v>
      </c>
      <c r="J2212" t="s">
        <v>10</v>
      </c>
      <c r="K2212" s="1">
        <v>43020</v>
      </c>
      <c r="L2212">
        <v>147.77000000000001</v>
      </c>
      <c r="N2212" t="s">
        <v>7</v>
      </c>
      <c r="O2212" s="1">
        <v>43020</v>
      </c>
      <c r="P2212" s="3">
        <f>sqqq!K1933/sqqq!K1932-1</f>
        <v>-1.1336982017200903E-2</v>
      </c>
      <c r="Q2212" s="3">
        <f t="shared" si="30"/>
        <v>-1.8238313969196618E-3</v>
      </c>
      <c r="R2212" s="1"/>
    </row>
    <row r="2213" spans="1:18" x14ac:dyDescent="0.25">
      <c r="A2213" s="1">
        <v>43021</v>
      </c>
      <c r="B2213" t="s">
        <v>10</v>
      </c>
      <c r="C2213">
        <v>148.37</v>
      </c>
      <c r="D2213">
        <v>148.51</v>
      </c>
      <c r="E2213">
        <v>147.78</v>
      </c>
      <c r="F2213">
        <v>148.34</v>
      </c>
      <c r="G2213">
        <v>18409900</v>
      </c>
      <c r="J2213" t="s">
        <v>10</v>
      </c>
      <c r="K2213" s="1">
        <v>43021</v>
      </c>
      <c r="L2213">
        <v>148.34</v>
      </c>
      <c r="N2213" t="s">
        <v>7</v>
      </c>
      <c r="O2213" s="1">
        <v>43021</v>
      </c>
      <c r="P2213" s="3">
        <f>sqqq!K1934/sqqq!K1933-1</f>
        <v>-1.0280743376828716E-2</v>
      </c>
      <c r="Q2213" s="3">
        <f t="shared" si="30"/>
        <v>3.8573458753468071E-3</v>
      </c>
      <c r="R2213" s="1"/>
    </row>
    <row r="2214" spans="1:18" x14ac:dyDescent="0.25">
      <c r="A2214" s="1">
        <v>43024</v>
      </c>
      <c r="B2214" t="s">
        <v>10</v>
      </c>
      <c r="C2214">
        <v>148.71</v>
      </c>
      <c r="D2214">
        <v>148.88999999999999</v>
      </c>
      <c r="E2214">
        <v>148.38999999999999</v>
      </c>
      <c r="F2214">
        <v>148.85</v>
      </c>
      <c r="G2214">
        <v>21809400</v>
      </c>
      <c r="J2214" t="s">
        <v>10</v>
      </c>
      <c r="K2214" s="1">
        <v>43024</v>
      </c>
      <c r="L2214">
        <v>148.85</v>
      </c>
      <c r="N2214" t="s">
        <v>7</v>
      </c>
      <c r="O2214" s="1">
        <v>43024</v>
      </c>
      <c r="P2214" s="3">
        <f>sqqq!K1935/sqqq!K1934-1</f>
        <v>-3.1961646024770696E-3</v>
      </c>
      <c r="Q2214" s="3">
        <f t="shared" si="30"/>
        <v>3.4380477281918953E-3</v>
      </c>
      <c r="R2214" s="1"/>
    </row>
    <row r="2215" spans="1:18" x14ac:dyDescent="0.25">
      <c r="A2215" s="1">
        <v>43025</v>
      </c>
      <c r="B2215" t="s">
        <v>10</v>
      </c>
      <c r="C2215">
        <v>148.80000000000001</v>
      </c>
      <c r="D2215">
        <v>149.06</v>
      </c>
      <c r="E2215">
        <v>148.57</v>
      </c>
      <c r="F2215">
        <v>149.04</v>
      </c>
      <c r="G2215">
        <v>13138200</v>
      </c>
      <c r="J2215" t="s">
        <v>10</v>
      </c>
      <c r="K2215" s="1">
        <v>43025</v>
      </c>
      <c r="L2215">
        <v>149.04</v>
      </c>
      <c r="N2215" t="s">
        <v>7</v>
      </c>
      <c r="O2215" s="1">
        <v>43025</v>
      </c>
      <c r="P2215" s="3">
        <f>sqqq!K1936/sqqq!K1935-1</f>
        <v>2.805611222444826E-3</v>
      </c>
      <c r="Q2215" s="3">
        <f t="shared" si="30"/>
        <v>1.2764528048370138E-3</v>
      </c>
      <c r="R2215" s="1"/>
    </row>
    <row r="2216" spans="1:18" x14ac:dyDescent="0.25">
      <c r="A2216" s="1">
        <v>43026</v>
      </c>
      <c r="B2216" t="s">
        <v>10</v>
      </c>
      <c r="C2216">
        <v>149.19</v>
      </c>
      <c r="D2216">
        <v>149.21</v>
      </c>
      <c r="E2216">
        <v>148.63999999999999</v>
      </c>
      <c r="F2216">
        <v>148.86000000000001</v>
      </c>
      <c r="G2216">
        <v>17218200</v>
      </c>
      <c r="J2216" t="s">
        <v>10</v>
      </c>
      <c r="K2216" s="1">
        <v>43026</v>
      </c>
      <c r="L2216">
        <v>148.86000000000001</v>
      </c>
      <c r="N2216" t="s">
        <v>7</v>
      </c>
      <c r="O2216" s="1">
        <v>43026</v>
      </c>
      <c r="P2216" s="3">
        <f>sqqq!K1937/sqqq!K1936-1</f>
        <v>1.159072741806555E-2</v>
      </c>
      <c r="Q2216" s="3">
        <f t="shared" si="30"/>
        <v>-1.2077294685989282E-3</v>
      </c>
      <c r="R2216" s="1"/>
    </row>
    <row r="2217" spans="1:18" x14ac:dyDescent="0.25">
      <c r="A2217" s="1">
        <v>43027</v>
      </c>
      <c r="B2217" t="s">
        <v>10</v>
      </c>
      <c r="C2217">
        <v>147.99</v>
      </c>
      <c r="D2217">
        <v>148.33000000000001</v>
      </c>
      <c r="E2217">
        <v>147.27000000000001</v>
      </c>
      <c r="F2217">
        <v>148.31</v>
      </c>
      <c r="G2217">
        <v>27680300</v>
      </c>
      <c r="J2217" t="s">
        <v>10</v>
      </c>
      <c r="K2217" s="1">
        <v>43027</v>
      </c>
      <c r="L2217">
        <v>148.31</v>
      </c>
      <c r="N2217" t="s">
        <v>7</v>
      </c>
      <c r="O2217" s="1">
        <v>43027</v>
      </c>
      <c r="P2217" s="3">
        <f>sqqq!K1938/sqqq!K1937-1</f>
        <v>-7.9020150138284784E-3</v>
      </c>
      <c r="Q2217" s="3">
        <f t="shared" si="30"/>
        <v>-3.6947467419051749E-3</v>
      </c>
      <c r="R2217" s="1"/>
    </row>
    <row r="2218" spans="1:18" x14ac:dyDescent="0.25">
      <c r="A2218" s="1">
        <v>43028</v>
      </c>
      <c r="B2218" t="s">
        <v>10</v>
      </c>
      <c r="C2218">
        <v>148.91</v>
      </c>
      <c r="D2218">
        <v>149.04</v>
      </c>
      <c r="E2218">
        <v>148.53</v>
      </c>
      <c r="F2218">
        <v>148.71</v>
      </c>
      <c r="G2218">
        <v>30173300</v>
      </c>
      <c r="J2218" t="s">
        <v>10</v>
      </c>
      <c r="K2218" s="1">
        <v>43028</v>
      </c>
      <c r="L2218">
        <v>148.71</v>
      </c>
      <c r="N2218" t="s">
        <v>7</v>
      </c>
      <c r="O2218" s="1">
        <v>43028</v>
      </c>
      <c r="P2218" s="3">
        <f>sqqq!K1939/sqqq!K1938-1</f>
        <v>1.9514137793707809E-2</v>
      </c>
      <c r="Q2218" s="3">
        <f t="shared" si="30"/>
        <v>2.6970534690851089E-3</v>
      </c>
      <c r="R2218" s="1"/>
    </row>
    <row r="2219" spans="1:18" x14ac:dyDescent="0.25">
      <c r="A2219" s="1">
        <v>43031</v>
      </c>
      <c r="B2219" t="s">
        <v>10</v>
      </c>
      <c r="C2219">
        <v>149.02000000000001</v>
      </c>
      <c r="D2219">
        <v>149.03</v>
      </c>
      <c r="E2219">
        <v>147.53</v>
      </c>
      <c r="F2219">
        <v>147.74</v>
      </c>
      <c r="G2219">
        <v>29297100</v>
      </c>
      <c r="J2219" t="s">
        <v>10</v>
      </c>
      <c r="K2219" s="1">
        <v>43031</v>
      </c>
      <c r="L2219">
        <v>147.74</v>
      </c>
      <c r="N2219" t="s">
        <v>7</v>
      </c>
      <c r="O2219" s="1">
        <v>43031</v>
      </c>
      <c r="P2219" s="3">
        <f>sqqq!K1940/sqqq!K1939-1</f>
        <v>-5.4687500000000222E-3</v>
      </c>
      <c r="Q2219" s="3">
        <f t="shared" si="30"/>
        <v>-6.5227624235087989E-3</v>
      </c>
      <c r="R2219" s="1"/>
    </row>
    <row r="2220" spans="1:18" x14ac:dyDescent="0.25">
      <c r="A2220" s="1">
        <v>43032</v>
      </c>
      <c r="B2220" t="s">
        <v>10</v>
      </c>
      <c r="C2220">
        <v>148.03</v>
      </c>
      <c r="D2220">
        <v>148.30000000000001</v>
      </c>
      <c r="E2220">
        <v>147.44</v>
      </c>
      <c r="F2220">
        <v>147.99</v>
      </c>
      <c r="G2220">
        <v>20289500</v>
      </c>
      <c r="J2220" t="s">
        <v>10</v>
      </c>
      <c r="K2220" s="1">
        <v>43032</v>
      </c>
      <c r="L2220">
        <v>147.99</v>
      </c>
      <c r="N2220" t="s">
        <v>7</v>
      </c>
      <c r="O2220" s="1">
        <v>43032</v>
      </c>
      <c r="P2220" s="3">
        <f>sqqq!K1941/sqqq!K1940-1</f>
        <v>1.2175962293794029E-2</v>
      </c>
      <c r="Q2220" s="3">
        <f t="shared" si="30"/>
        <v>1.6921619060512594E-3</v>
      </c>
      <c r="R2220" s="1"/>
    </row>
    <row r="2221" spans="1:18" x14ac:dyDescent="0.25">
      <c r="A2221" s="1">
        <v>43033</v>
      </c>
      <c r="B2221" t="s">
        <v>10</v>
      </c>
      <c r="C2221">
        <v>147.69999999999999</v>
      </c>
      <c r="D2221">
        <v>148.18</v>
      </c>
      <c r="E2221">
        <v>146.33000000000001</v>
      </c>
      <c r="F2221">
        <v>147.43</v>
      </c>
      <c r="G2221">
        <v>36179100</v>
      </c>
      <c r="J2221" t="s">
        <v>10</v>
      </c>
      <c r="K2221" s="1">
        <v>43033</v>
      </c>
      <c r="L2221">
        <v>147.43</v>
      </c>
      <c r="N2221" t="s">
        <v>7</v>
      </c>
      <c r="O2221" s="1">
        <v>43033</v>
      </c>
      <c r="P2221" s="3">
        <f>sqqq!K1942/sqqq!K1941-1</f>
        <v>8.9251067132325446E-3</v>
      </c>
      <c r="Q2221" s="3">
        <f t="shared" si="30"/>
        <v>-3.7840394621257989E-3</v>
      </c>
      <c r="R2221" s="1"/>
    </row>
    <row r="2222" spans="1:18" x14ac:dyDescent="0.25">
      <c r="A2222" s="1">
        <v>43034</v>
      </c>
      <c r="B2222" t="s">
        <v>10</v>
      </c>
      <c r="C2222">
        <v>147.34</v>
      </c>
      <c r="D2222">
        <v>147.71</v>
      </c>
      <c r="E2222">
        <v>146.91999999999999</v>
      </c>
      <c r="F2222">
        <v>146.96</v>
      </c>
      <c r="G2222">
        <v>28230200</v>
      </c>
      <c r="J2222" t="s">
        <v>10</v>
      </c>
      <c r="K2222" s="1">
        <v>43034</v>
      </c>
      <c r="L2222">
        <v>146.96</v>
      </c>
      <c r="N2222" t="s">
        <v>7</v>
      </c>
      <c r="O2222" s="1">
        <v>43034</v>
      </c>
      <c r="P2222" s="3">
        <f>sqqq!K1943/sqqq!K1942-1</f>
        <v>-8.6538461538461564E-2</v>
      </c>
      <c r="Q2222" s="3">
        <f t="shared" si="30"/>
        <v>-3.1879536051007129E-3</v>
      </c>
      <c r="R2222" s="1"/>
    </row>
    <row r="2223" spans="1:18" x14ac:dyDescent="0.25">
      <c r="A2223" s="1">
        <v>43035</v>
      </c>
      <c r="B2223" t="s">
        <v>10</v>
      </c>
      <c r="C2223">
        <v>149.43</v>
      </c>
      <c r="D2223">
        <v>151.52000000000001</v>
      </c>
      <c r="E2223">
        <v>149.19999999999999</v>
      </c>
      <c r="F2223">
        <v>151.24</v>
      </c>
      <c r="G2223">
        <v>60165100</v>
      </c>
      <c r="J2223" t="s">
        <v>10</v>
      </c>
      <c r="K2223" s="1">
        <v>43035</v>
      </c>
      <c r="L2223">
        <v>151.24</v>
      </c>
      <c r="N2223" t="s">
        <v>7</v>
      </c>
      <c r="O2223" s="1">
        <v>43035</v>
      </c>
      <c r="P2223" s="3">
        <f>sqqq!K1944/sqqq!K1943-1</f>
        <v>-7.1578947368421408E-3</v>
      </c>
      <c r="Q2223" s="3">
        <f t="shared" si="30"/>
        <v>2.9123571039738616E-2</v>
      </c>
      <c r="R2223" s="1"/>
    </row>
    <row r="2224" spans="1:18" x14ac:dyDescent="0.25">
      <c r="A2224" s="1">
        <v>43038</v>
      </c>
      <c r="B2224" t="s">
        <v>10</v>
      </c>
      <c r="C2224">
        <v>151.13</v>
      </c>
      <c r="D2224">
        <v>152.19</v>
      </c>
      <c r="E2224">
        <v>150.99</v>
      </c>
      <c r="F2224">
        <v>151.58000000000001</v>
      </c>
      <c r="G2224">
        <v>31733400</v>
      </c>
      <c r="J2224" t="s">
        <v>10</v>
      </c>
      <c r="K2224" s="1">
        <v>43038</v>
      </c>
      <c r="L2224">
        <v>151.58000000000001</v>
      </c>
      <c r="N2224" t="s">
        <v>7</v>
      </c>
      <c r="O2224" s="1">
        <v>43038</v>
      </c>
      <c r="P2224" s="3">
        <f>sqqq!K1945/sqqq!K1944-1</f>
        <v>-1.060220525869382E-2</v>
      </c>
      <c r="Q2224" s="3">
        <f t="shared" si="30"/>
        <v>2.2480825178523567E-3</v>
      </c>
      <c r="R2224" s="1"/>
    </row>
    <row r="2225" spans="1:18" x14ac:dyDescent="0.25">
      <c r="A2225" s="1">
        <v>43039</v>
      </c>
      <c r="B2225" t="s">
        <v>10</v>
      </c>
      <c r="C2225">
        <v>152.07</v>
      </c>
      <c r="D2225">
        <v>152.37</v>
      </c>
      <c r="E2225">
        <v>151.63</v>
      </c>
      <c r="F2225">
        <v>152.15</v>
      </c>
      <c r="G2225">
        <v>26319300</v>
      </c>
      <c r="J2225" t="s">
        <v>10</v>
      </c>
      <c r="K2225" s="1">
        <v>43039</v>
      </c>
      <c r="L2225">
        <v>152.15</v>
      </c>
      <c r="N2225" t="s">
        <v>7</v>
      </c>
      <c r="O2225" s="1">
        <v>43039</v>
      </c>
      <c r="P2225" s="3">
        <f>sqqq!K1946/sqqq!K1945-1</f>
        <v>1.285897985426443E-3</v>
      </c>
      <c r="Q2225" s="3">
        <f t="shared" si="30"/>
        <v>3.7603905528433845E-3</v>
      </c>
      <c r="R2225" s="1"/>
    </row>
    <row r="2226" spans="1:18" x14ac:dyDescent="0.25">
      <c r="A2226" s="1">
        <v>43040</v>
      </c>
      <c r="B2226" t="s">
        <v>10</v>
      </c>
      <c r="C2226">
        <v>152.76</v>
      </c>
      <c r="D2226">
        <v>152.83000000000001</v>
      </c>
      <c r="E2226">
        <v>151.5</v>
      </c>
      <c r="F2226">
        <v>152.1</v>
      </c>
      <c r="G2226">
        <v>29481600</v>
      </c>
      <c r="J2226" t="s">
        <v>10</v>
      </c>
      <c r="K2226" s="1">
        <v>43040</v>
      </c>
      <c r="L2226">
        <v>152.1</v>
      </c>
      <c r="N2226" t="s">
        <v>7</v>
      </c>
      <c r="O2226" s="1">
        <v>43040</v>
      </c>
      <c r="P2226" s="3">
        <f>sqqq!K1947/sqqq!K1946-1</f>
        <v>5.5650684931507488E-3</v>
      </c>
      <c r="Q2226" s="3">
        <f t="shared" si="30"/>
        <v>-3.2862306933956198E-4</v>
      </c>
      <c r="R2226" s="1"/>
    </row>
    <row r="2227" spans="1:18" x14ac:dyDescent="0.25">
      <c r="A2227" s="1">
        <v>43041</v>
      </c>
      <c r="B2227" t="s">
        <v>10</v>
      </c>
      <c r="C2227">
        <v>151.93</v>
      </c>
      <c r="D2227">
        <v>151.99</v>
      </c>
      <c r="E2227">
        <v>150.77000000000001</v>
      </c>
      <c r="F2227">
        <v>151.81</v>
      </c>
      <c r="G2227">
        <v>31017400</v>
      </c>
      <c r="J2227" t="s">
        <v>10</v>
      </c>
      <c r="K2227" s="1">
        <v>43041</v>
      </c>
      <c r="L2227">
        <v>151.81</v>
      </c>
      <c r="N2227" t="s">
        <v>7</v>
      </c>
      <c r="O2227" s="1">
        <v>43041</v>
      </c>
      <c r="P2227" s="3">
        <f>sqqq!K1948/sqqq!K1947-1</f>
        <v>-2.8522775649212351E-2</v>
      </c>
      <c r="Q2227" s="3">
        <f t="shared" si="30"/>
        <v>-1.9066403681787802E-3</v>
      </c>
      <c r="R2227" s="1"/>
    </row>
    <row r="2228" spans="1:18" x14ac:dyDescent="0.25">
      <c r="A2228" s="1">
        <v>43042</v>
      </c>
      <c r="B2228" t="s">
        <v>10</v>
      </c>
      <c r="C2228">
        <v>152.36000000000001</v>
      </c>
      <c r="D2228">
        <v>153.29</v>
      </c>
      <c r="E2228">
        <v>151.84</v>
      </c>
      <c r="F2228">
        <v>153.27000000000001</v>
      </c>
      <c r="G2228">
        <v>26199200</v>
      </c>
      <c r="J2228" t="s">
        <v>10</v>
      </c>
      <c r="K2228" s="1">
        <v>43042</v>
      </c>
      <c r="L2228">
        <v>153.27000000000001</v>
      </c>
      <c r="N2228" t="s">
        <v>7</v>
      </c>
      <c r="O2228" s="1">
        <v>43042</v>
      </c>
      <c r="P2228" s="3">
        <f>sqqq!K1949/sqqq!K1948-1</f>
        <v>-1.0078878177037676E-2</v>
      </c>
      <c r="Q2228" s="3">
        <f t="shared" si="30"/>
        <v>9.6172847638495984E-3</v>
      </c>
      <c r="R2228" s="1"/>
    </row>
    <row r="2229" spans="1:18" x14ac:dyDescent="0.25">
      <c r="A2229" s="1">
        <v>43045</v>
      </c>
      <c r="B2229" t="s">
        <v>10</v>
      </c>
      <c r="C2229">
        <v>153.15</v>
      </c>
      <c r="D2229">
        <v>153.85</v>
      </c>
      <c r="E2229">
        <v>153.1</v>
      </c>
      <c r="F2229">
        <v>153.79</v>
      </c>
      <c r="G2229">
        <v>28693900</v>
      </c>
      <c r="J2229" t="s">
        <v>10</v>
      </c>
      <c r="K2229" s="1">
        <v>43045</v>
      </c>
      <c r="L2229">
        <v>153.79</v>
      </c>
      <c r="N2229" t="s">
        <v>7</v>
      </c>
      <c r="O2229" s="1">
        <v>43045</v>
      </c>
      <c r="P2229" s="3">
        <f>sqqq!K1950/sqqq!K1949-1</f>
        <v>-1.3280212483399723E-3</v>
      </c>
      <c r="Q2229" s="3">
        <f t="shared" si="30"/>
        <v>3.3927056827818269E-3</v>
      </c>
      <c r="R2229" s="1"/>
    </row>
    <row r="2230" spans="1:18" x14ac:dyDescent="0.25">
      <c r="A2230" s="1">
        <v>43046</v>
      </c>
      <c r="B2230" t="s">
        <v>10</v>
      </c>
      <c r="C2230">
        <v>153.66999999999999</v>
      </c>
      <c r="D2230">
        <v>154.08000000000001</v>
      </c>
      <c r="E2230">
        <v>153.34</v>
      </c>
      <c r="F2230">
        <v>153.88</v>
      </c>
      <c r="G2230">
        <v>21333100</v>
      </c>
      <c r="J2230" t="s">
        <v>10</v>
      </c>
      <c r="K2230" s="1">
        <v>43046</v>
      </c>
      <c r="L2230">
        <v>153.88</v>
      </c>
      <c r="N2230" t="s">
        <v>7</v>
      </c>
      <c r="O2230" s="1">
        <v>43046</v>
      </c>
      <c r="P2230" s="3">
        <f>sqqq!K1951/sqqq!K1950-1</f>
        <v>-1.2854609929077943E-2</v>
      </c>
      <c r="Q2230" s="3">
        <f t="shared" si="30"/>
        <v>5.8521360296515113E-4</v>
      </c>
      <c r="R2230" s="1"/>
    </row>
    <row r="2231" spans="1:18" x14ac:dyDescent="0.25">
      <c r="A2231" s="1">
        <v>43047</v>
      </c>
      <c r="B2231" t="s">
        <v>10</v>
      </c>
      <c r="C2231">
        <v>153.80000000000001</v>
      </c>
      <c r="D2231">
        <v>154.54</v>
      </c>
      <c r="E2231">
        <v>153.62</v>
      </c>
      <c r="F2231">
        <v>154.5</v>
      </c>
      <c r="G2231">
        <v>17373500</v>
      </c>
      <c r="J2231" t="s">
        <v>10</v>
      </c>
      <c r="K2231" s="1">
        <v>43047</v>
      </c>
      <c r="L2231">
        <v>154.5</v>
      </c>
      <c r="N2231" t="s">
        <v>7</v>
      </c>
      <c r="O2231" s="1">
        <v>43047</v>
      </c>
      <c r="P2231" s="3">
        <f>sqqq!K1952/sqqq!K1951-1</f>
        <v>1.6614279299506096E-2</v>
      </c>
      <c r="Q2231" s="3">
        <f t="shared" si="30"/>
        <v>4.0291135950092372E-3</v>
      </c>
      <c r="R2231" s="1"/>
    </row>
    <row r="2232" spans="1:18" x14ac:dyDescent="0.25">
      <c r="A2232" s="1">
        <v>43048</v>
      </c>
      <c r="B2232" t="s">
        <v>10</v>
      </c>
      <c r="C2232">
        <v>153.22999999999999</v>
      </c>
      <c r="D2232">
        <v>153.77000000000001</v>
      </c>
      <c r="E2232">
        <v>152.11000000000001</v>
      </c>
      <c r="F2232">
        <v>153.69</v>
      </c>
      <c r="G2232">
        <v>40594500</v>
      </c>
      <c r="J2232" t="s">
        <v>10</v>
      </c>
      <c r="K2232" s="1">
        <v>43048</v>
      </c>
      <c r="L2232">
        <v>153.69</v>
      </c>
      <c r="N2232" t="s">
        <v>7</v>
      </c>
      <c r="O2232" s="1">
        <v>43048</v>
      </c>
      <c r="P2232" s="3">
        <f>sqqq!K1953/sqqq!K1952-1</f>
        <v>-4.4169611307431911E-4</v>
      </c>
      <c r="Q2232" s="3">
        <f t="shared" si="30"/>
        <v>-5.2427184466019572E-3</v>
      </c>
      <c r="R2232" s="1"/>
    </row>
    <row r="2233" spans="1:18" x14ac:dyDescent="0.25">
      <c r="A2233" s="1">
        <v>43049</v>
      </c>
      <c r="B2233" t="s">
        <v>10</v>
      </c>
      <c r="C2233">
        <v>153.33000000000001</v>
      </c>
      <c r="D2233">
        <v>153.80000000000001</v>
      </c>
      <c r="E2233">
        <v>153.06</v>
      </c>
      <c r="F2233">
        <v>153.68</v>
      </c>
      <c r="G2233">
        <v>20150800</v>
      </c>
      <c r="J2233" t="s">
        <v>10</v>
      </c>
      <c r="K2233" s="1">
        <v>43049</v>
      </c>
      <c r="L2233">
        <v>153.68</v>
      </c>
      <c r="N2233" t="s">
        <v>7</v>
      </c>
      <c r="O2233" s="1">
        <v>43049</v>
      </c>
      <c r="P2233" s="3">
        <f>sqqq!K1954/sqqq!K1953-1</f>
        <v>-3.5351303579318483E-3</v>
      </c>
      <c r="Q2233" s="3">
        <f t="shared" si="30"/>
        <v>-6.5066042032602134E-5</v>
      </c>
      <c r="R2233" s="1"/>
    </row>
    <row r="2234" spans="1:18" x14ac:dyDescent="0.25">
      <c r="A2234" s="1">
        <v>43052</v>
      </c>
      <c r="B2234" t="s">
        <v>10</v>
      </c>
      <c r="C2234">
        <v>153.1</v>
      </c>
      <c r="D2234">
        <v>154.07</v>
      </c>
      <c r="E2234">
        <v>153.1</v>
      </c>
      <c r="F2234">
        <v>153.87</v>
      </c>
      <c r="G2234">
        <v>12522400</v>
      </c>
      <c r="J2234" t="s">
        <v>10</v>
      </c>
      <c r="K2234" s="1">
        <v>43052</v>
      </c>
      <c r="L2234">
        <v>153.87</v>
      </c>
      <c r="N2234" t="s">
        <v>7</v>
      </c>
      <c r="O2234" s="1">
        <v>43052</v>
      </c>
      <c r="P2234" s="3">
        <f>sqqq!K1955/sqqq!K1954-1</f>
        <v>1.064301552106417E-2</v>
      </c>
      <c r="Q2234" s="3">
        <f t="shared" si="30"/>
        <v>1.2363352420614593E-3</v>
      </c>
      <c r="R2234" s="1"/>
    </row>
    <row r="2235" spans="1:18" x14ac:dyDescent="0.25">
      <c r="A2235" s="1">
        <v>43053</v>
      </c>
      <c r="B2235" t="s">
        <v>10</v>
      </c>
      <c r="C2235">
        <v>153.33000000000001</v>
      </c>
      <c r="D2235">
        <v>153.5</v>
      </c>
      <c r="E2235">
        <v>152.57</v>
      </c>
      <c r="F2235">
        <v>153.31</v>
      </c>
      <c r="G2235">
        <v>25173800</v>
      </c>
      <c r="J2235" t="s">
        <v>10</v>
      </c>
      <c r="K2235" s="1">
        <v>43053</v>
      </c>
      <c r="L2235">
        <v>153.31</v>
      </c>
      <c r="N2235" t="s">
        <v>7</v>
      </c>
      <c r="O2235" s="1">
        <v>43053</v>
      </c>
      <c r="P2235" s="3">
        <f>sqqq!K1956/sqqq!K1955-1</f>
        <v>1.5357612988152747E-2</v>
      </c>
      <c r="Q2235" s="3">
        <f t="shared" si="30"/>
        <v>-3.6394358874374255E-3</v>
      </c>
      <c r="R2235" s="1"/>
    </row>
    <row r="2236" spans="1:18" x14ac:dyDescent="0.25">
      <c r="A2236" s="1">
        <v>43054</v>
      </c>
      <c r="B2236" t="s">
        <v>10</v>
      </c>
      <c r="C2236">
        <v>152.65</v>
      </c>
      <c r="D2236">
        <v>153</v>
      </c>
      <c r="E2236">
        <v>151.78</v>
      </c>
      <c r="F2236">
        <v>152.59</v>
      </c>
      <c r="G2236">
        <v>24808000</v>
      </c>
      <c r="J2236" t="s">
        <v>10</v>
      </c>
      <c r="K2236" s="1">
        <v>43054</v>
      </c>
      <c r="L2236">
        <v>152.59</v>
      </c>
      <c r="N2236" t="s">
        <v>7</v>
      </c>
      <c r="O2236" s="1">
        <v>43054</v>
      </c>
      <c r="P2236" s="3">
        <f>sqqq!K1957/sqqq!K1956-1</f>
        <v>-3.8893690579083984E-2</v>
      </c>
      <c r="Q2236" s="3">
        <f t="shared" si="30"/>
        <v>-4.6963668384318868E-3</v>
      </c>
      <c r="R2236" s="1"/>
    </row>
    <row r="2237" spans="1:18" x14ac:dyDescent="0.25">
      <c r="A2237" s="1">
        <v>43055</v>
      </c>
      <c r="B2237" t="s">
        <v>10</v>
      </c>
      <c r="C2237">
        <v>153.36000000000001</v>
      </c>
      <c r="D2237">
        <v>154.88999999999999</v>
      </c>
      <c r="E2237">
        <v>153.33000000000001</v>
      </c>
      <c r="F2237">
        <v>154.54</v>
      </c>
      <c r="G2237">
        <v>34790600</v>
      </c>
      <c r="J2237" t="s">
        <v>10</v>
      </c>
      <c r="K2237" s="1">
        <v>43055</v>
      </c>
      <c r="L2237">
        <v>154.54</v>
      </c>
      <c r="N2237" t="s">
        <v>7</v>
      </c>
      <c r="O2237" s="1">
        <v>43055</v>
      </c>
      <c r="P2237" s="3">
        <f>sqqq!K1958/sqqq!K1957-1</f>
        <v>1.2140287769784264E-2</v>
      </c>
      <c r="Q2237" s="3">
        <f t="shared" si="30"/>
        <v>1.2779343338357618E-2</v>
      </c>
      <c r="R2237" s="1"/>
    </row>
    <row r="2238" spans="1:18" x14ac:dyDescent="0.25">
      <c r="A2238" s="1">
        <v>43056</v>
      </c>
      <c r="B2238" t="s">
        <v>10</v>
      </c>
      <c r="C2238">
        <v>154.58000000000001</v>
      </c>
      <c r="D2238">
        <v>154.69</v>
      </c>
      <c r="E2238">
        <v>153.80000000000001</v>
      </c>
      <c r="F2238">
        <v>153.94999999999999</v>
      </c>
      <c r="G2238">
        <v>28725800</v>
      </c>
      <c r="J2238" t="s">
        <v>10</v>
      </c>
      <c r="K2238" s="1">
        <v>43056</v>
      </c>
      <c r="L2238">
        <v>153.94999999999999</v>
      </c>
      <c r="N2238" t="s">
        <v>7</v>
      </c>
      <c r="O2238" s="1">
        <v>43056</v>
      </c>
      <c r="P2238" s="3">
        <f>sqqq!K1959/sqqq!K1958-1</f>
        <v>2.2212350066634912E-3</v>
      </c>
      <c r="Q2238" s="3">
        <f t="shared" si="30"/>
        <v>-3.8177818040636691E-3</v>
      </c>
      <c r="R2238" s="1"/>
    </row>
    <row r="2239" spans="1:18" x14ac:dyDescent="0.25">
      <c r="A2239" s="1">
        <v>43059</v>
      </c>
      <c r="B2239" t="s">
        <v>10</v>
      </c>
      <c r="C2239">
        <v>154.06</v>
      </c>
      <c r="D2239">
        <v>154.19999999999999</v>
      </c>
      <c r="E2239">
        <v>153.61000000000001</v>
      </c>
      <c r="F2239">
        <v>153.83000000000001</v>
      </c>
      <c r="G2239">
        <v>21143900</v>
      </c>
      <c r="J2239" t="s">
        <v>10</v>
      </c>
      <c r="K2239" s="1">
        <v>43059</v>
      </c>
      <c r="L2239">
        <v>153.83000000000001</v>
      </c>
      <c r="N2239" t="s">
        <v>7</v>
      </c>
      <c r="O2239" s="1">
        <v>43059</v>
      </c>
      <c r="P2239" s="3">
        <f>sqqq!K1960/sqqq!K1959-1</f>
        <v>-3.2358156028368779E-2</v>
      </c>
      <c r="Q2239" s="3">
        <f t="shared" si="30"/>
        <v>-7.7947385514764989E-4</v>
      </c>
      <c r="R2239" s="1"/>
    </row>
    <row r="2240" spans="1:18" x14ac:dyDescent="0.25">
      <c r="A2240" s="1">
        <v>43060</v>
      </c>
      <c r="B2240" t="s">
        <v>10</v>
      </c>
      <c r="C2240">
        <v>154.56</v>
      </c>
      <c r="D2240">
        <v>155.57</v>
      </c>
      <c r="E2240">
        <v>154.49</v>
      </c>
      <c r="F2240">
        <v>155.5</v>
      </c>
      <c r="G2240">
        <v>20147800</v>
      </c>
      <c r="J2240" t="s">
        <v>10</v>
      </c>
      <c r="K2240" s="1">
        <v>43060</v>
      </c>
      <c r="L2240">
        <v>155.5</v>
      </c>
      <c r="N2240" t="s">
        <v>7</v>
      </c>
      <c r="O2240" s="1">
        <v>43060</v>
      </c>
      <c r="P2240" s="3">
        <f>sqqq!K1961/sqqq!K1960-1</f>
        <v>-3.6646816307832619E-3</v>
      </c>
      <c r="Q2240" s="3">
        <f t="shared" si="30"/>
        <v>1.0856139894688921E-2</v>
      </c>
      <c r="R2240" s="1"/>
    </row>
    <row r="2241" spans="1:18" x14ac:dyDescent="0.25">
      <c r="A2241" s="1">
        <v>43061</v>
      </c>
      <c r="B2241" t="s">
        <v>10</v>
      </c>
      <c r="C2241">
        <v>155.63999999999999</v>
      </c>
      <c r="D2241">
        <v>155.84</v>
      </c>
      <c r="E2241">
        <v>155.34</v>
      </c>
      <c r="F2241">
        <v>155.69</v>
      </c>
      <c r="G2241">
        <v>17299000</v>
      </c>
      <c r="J2241" t="s">
        <v>10</v>
      </c>
      <c r="K2241" s="1">
        <v>43061</v>
      </c>
      <c r="L2241">
        <v>155.69</v>
      </c>
      <c r="N2241" t="s">
        <v>7</v>
      </c>
      <c r="O2241" s="1">
        <v>43061</v>
      </c>
      <c r="P2241" s="3">
        <f>sqqq!K1962/sqqq!K1961-1</f>
        <v>-1.1034482758620623E-2</v>
      </c>
      <c r="Q2241" s="3">
        <f t="shared" si="30"/>
        <v>1.2218649517685698E-3</v>
      </c>
      <c r="R2241" s="1"/>
    </row>
    <row r="2242" spans="1:18" x14ac:dyDescent="0.25">
      <c r="A2242" s="1">
        <v>43063</v>
      </c>
      <c r="B2242" t="s">
        <v>10</v>
      </c>
      <c r="C2242">
        <v>155.85</v>
      </c>
      <c r="D2242">
        <v>156.31</v>
      </c>
      <c r="E2242">
        <v>155.76</v>
      </c>
      <c r="F2242">
        <v>156.26</v>
      </c>
      <c r="G2242">
        <v>8280600</v>
      </c>
      <c r="J2242" t="s">
        <v>10</v>
      </c>
      <c r="K2242" s="1">
        <v>43063</v>
      </c>
      <c r="L2242">
        <v>156.26</v>
      </c>
      <c r="N2242" t="s">
        <v>7</v>
      </c>
      <c r="O2242" s="1">
        <v>43063</v>
      </c>
      <c r="P2242" s="3">
        <f>sqqq!K1963/sqqq!K1962-1</f>
        <v>1.3947001394698511E-3</v>
      </c>
      <c r="Q2242" s="3">
        <f t="shared" si="30"/>
        <v>3.6611214593100794E-3</v>
      </c>
      <c r="R2242" s="1"/>
    </row>
    <row r="2243" spans="1:18" x14ac:dyDescent="0.25">
      <c r="A2243" s="1">
        <v>43066</v>
      </c>
      <c r="B2243" t="s">
        <v>10</v>
      </c>
      <c r="C2243">
        <v>156.21</v>
      </c>
      <c r="D2243">
        <v>156.56</v>
      </c>
      <c r="E2243">
        <v>155.83000000000001</v>
      </c>
      <c r="F2243">
        <v>156.19</v>
      </c>
      <c r="G2243">
        <v>22653400</v>
      </c>
      <c r="J2243" t="s">
        <v>10</v>
      </c>
      <c r="K2243" s="1">
        <v>43066</v>
      </c>
      <c r="L2243">
        <v>156.19</v>
      </c>
      <c r="N2243" t="s">
        <v>7</v>
      </c>
      <c r="O2243" s="1">
        <v>43066</v>
      </c>
      <c r="P2243" s="3">
        <f>sqqq!K1964/sqqq!K1963-1</f>
        <v>-7.4280408542246601E-3</v>
      </c>
      <c r="Q2243" s="3">
        <f t="shared" si="30"/>
        <v>-4.4797132983487309E-4</v>
      </c>
      <c r="R2243" s="1"/>
    </row>
    <row r="2244" spans="1:18" x14ac:dyDescent="0.25">
      <c r="A2244" s="1">
        <v>43067</v>
      </c>
      <c r="B2244" t="s">
        <v>10</v>
      </c>
      <c r="C2244">
        <v>156.54</v>
      </c>
      <c r="D2244">
        <v>156.69</v>
      </c>
      <c r="E2244">
        <v>155.69999999999999</v>
      </c>
      <c r="F2244">
        <v>156.59</v>
      </c>
      <c r="G2244">
        <v>25227300</v>
      </c>
      <c r="J2244" t="s">
        <v>10</v>
      </c>
      <c r="K2244" s="1">
        <v>43067</v>
      </c>
      <c r="L2244">
        <v>156.59</v>
      </c>
      <c r="N2244" t="s">
        <v>7</v>
      </c>
      <c r="O2244" s="1">
        <v>43067</v>
      </c>
      <c r="P2244" s="3">
        <f>sqqq!K1965/sqqq!K1964-1</f>
        <v>5.1917680074836214E-2</v>
      </c>
      <c r="Q2244" s="3">
        <f t="shared" si="30"/>
        <v>2.5609834176323343E-3</v>
      </c>
      <c r="R2244" s="1"/>
    </row>
    <row r="2245" spans="1:18" x14ac:dyDescent="0.25">
      <c r="A2245" s="1">
        <v>43068</v>
      </c>
      <c r="B2245" t="s">
        <v>10</v>
      </c>
      <c r="C2245">
        <v>156.41</v>
      </c>
      <c r="D2245">
        <v>156.44999999999999</v>
      </c>
      <c r="E2245">
        <v>153.12</v>
      </c>
      <c r="F2245">
        <v>153.86000000000001</v>
      </c>
      <c r="G2245">
        <v>71986300</v>
      </c>
      <c r="J2245" t="s">
        <v>10</v>
      </c>
      <c r="K2245" s="1">
        <v>43068</v>
      </c>
      <c r="L2245">
        <v>153.86000000000001</v>
      </c>
      <c r="N2245" t="s">
        <v>7</v>
      </c>
      <c r="O2245" s="1">
        <v>43068</v>
      </c>
      <c r="P2245" s="3">
        <f>sqqq!K1966/sqqq!K1965-1</f>
        <v>-2.4010671409515294E-2</v>
      </c>
      <c r="Q2245" s="3">
        <f t="shared" si="30"/>
        <v>-1.743406347787213E-2</v>
      </c>
      <c r="R2245" s="1"/>
    </row>
    <row r="2246" spans="1:18" x14ac:dyDescent="0.25">
      <c r="A2246" s="1">
        <v>43069</v>
      </c>
      <c r="B2246" t="s">
        <v>10</v>
      </c>
      <c r="C2246">
        <v>154.51</v>
      </c>
      <c r="D2246">
        <v>155.44999999999999</v>
      </c>
      <c r="E2246">
        <v>154.15</v>
      </c>
      <c r="F2246">
        <v>155.15</v>
      </c>
      <c r="G2246">
        <v>56595500</v>
      </c>
      <c r="J2246" t="s">
        <v>10</v>
      </c>
      <c r="K2246" s="1">
        <v>43069</v>
      </c>
      <c r="L2246">
        <v>155.15</v>
      </c>
      <c r="N2246" t="s">
        <v>7</v>
      </c>
      <c r="O2246" s="1">
        <v>43069</v>
      </c>
      <c r="P2246" s="3">
        <f>sqqq!K1967/sqqq!K1966-1</f>
        <v>1.2300683371298415E-2</v>
      </c>
      <c r="Q2246" s="3">
        <f t="shared" si="30"/>
        <v>8.3842454179123838E-3</v>
      </c>
      <c r="R2246" s="1"/>
    </row>
    <row r="2247" spans="1:18" x14ac:dyDescent="0.25">
      <c r="A2247" s="1">
        <v>43070</v>
      </c>
      <c r="B2247" t="s">
        <v>10</v>
      </c>
      <c r="C2247">
        <v>154.19999999999999</v>
      </c>
      <c r="D2247">
        <v>155.24</v>
      </c>
      <c r="E2247">
        <v>152.26</v>
      </c>
      <c r="F2247">
        <v>154.49</v>
      </c>
      <c r="G2247">
        <v>59015800</v>
      </c>
      <c r="J2247" t="s">
        <v>10</v>
      </c>
      <c r="K2247" s="1">
        <v>43070</v>
      </c>
      <c r="L2247">
        <v>154.49</v>
      </c>
      <c r="N2247" t="s">
        <v>7</v>
      </c>
      <c r="O2247" s="1">
        <v>43070</v>
      </c>
      <c r="P2247" s="3">
        <f>sqqq!K1968/sqqq!K1967-1</f>
        <v>3.5103510351035094E-2</v>
      </c>
      <c r="Q2247" s="3">
        <f t="shared" si="30"/>
        <v>-4.253947792458912E-3</v>
      </c>
      <c r="R2247" s="1"/>
    </row>
    <row r="2248" spans="1:18" x14ac:dyDescent="0.25">
      <c r="A2248" s="1">
        <v>43073</v>
      </c>
      <c r="B2248" t="s">
        <v>10</v>
      </c>
      <c r="C2248">
        <v>155.46</v>
      </c>
      <c r="D2248">
        <v>155.63</v>
      </c>
      <c r="E2248">
        <v>152.56</v>
      </c>
      <c r="F2248">
        <v>152.71</v>
      </c>
      <c r="G2248">
        <v>51319100</v>
      </c>
      <c r="J2248" t="s">
        <v>10</v>
      </c>
      <c r="K2248" s="1">
        <v>43073</v>
      </c>
      <c r="L2248">
        <v>152.71</v>
      </c>
      <c r="N2248" t="s">
        <v>7</v>
      </c>
      <c r="O2248" s="1">
        <v>43073</v>
      </c>
      <c r="P2248" s="3">
        <f>sqqq!K1969/sqqq!K1968-1</f>
        <v>-2.1739130434782483E-3</v>
      </c>
      <c r="Q2248" s="3">
        <f t="shared" si="30"/>
        <v>-1.1521781345070869E-2</v>
      </c>
      <c r="R2248" s="1"/>
    </row>
    <row r="2249" spans="1:18" x14ac:dyDescent="0.25">
      <c r="A2249" s="1">
        <v>43074</v>
      </c>
      <c r="B2249" t="s">
        <v>10</v>
      </c>
      <c r="C2249">
        <v>152.68</v>
      </c>
      <c r="D2249">
        <v>154.55000000000001</v>
      </c>
      <c r="E2249">
        <v>152.1</v>
      </c>
      <c r="F2249">
        <v>152.81</v>
      </c>
      <c r="G2249">
        <v>40604200</v>
      </c>
      <c r="J2249" t="s">
        <v>10</v>
      </c>
      <c r="K2249" s="1">
        <v>43074</v>
      </c>
      <c r="L2249">
        <v>152.81</v>
      </c>
      <c r="N2249" t="s">
        <v>7</v>
      </c>
      <c r="O2249" s="1">
        <v>43074</v>
      </c>
      <c r="P2249" s="3">
        <f>sqqq!K1970/sqqq!K1969-1</f>
        <v>-1.263616557734204E-2</v>
      </c>
      <c r="Q2249" s="3">
        <f t="shared" si="30"/>
        <v>6.5483596359117158E-4</v>
      </c>
      <c r="R2249" s="1"/>
    </row>
    <row r="2250" spans="1:18" x14ac:dyDescent="0.25">
      <c r="A2250" s="1">
        <v>43075</v>
      </c>
      <c r="B2250" t="s">
        <v>10</v>
      </c>
      <c r="C2250">
        <v>152.24</v>
      </c>
      <c r="D2250">
        <v>153.74</v>
      </c>
      <c r="E2250">
        <v>152.06</v>
      </c>
      <c r="F2250">
        <v>153.5</v>
      </c>
      <c r="G2250">
        <v>28647800</v>
      </c>
      <c r="J2250" t="s">
        <v>10</v>
      </c>
      <c r="K2250" s="1">
        <v>43075</v>
      </c>
      <c r="L2250">
        <v>153.5</v>
      </c>
      <c r="N2250" t="s">
        <v>7</v>
      </c>
      <c r="O2250" s="1">
        <v>43075</v>
      </c>
      <c r="P2250" s="3">
        <f>sqqq!K1971/sqqq!K1970-1</f>
        <v>-1.0591350397175625E-2</v>
      </c>
      <c r="Q2250" s="3">
        <f t="shared" si="30"/>
        <v>4.5154112950722691E-3</v>
      </c>
      <c r="R2250" s="1"/>
    </row>
    <row r="2251" spans="1:18" x14ac:dyDescent="0.25">
      <c r="A2251" s="1">
        <v>43076</v>
      </c>
      <c r="B2251" t="s">
        <v>10</v>
      </c>
      <c r="C2251">
        <v>153.49</v>
      </c>
      <c r="D2251">
        <v>154.46</v>
      </c>
      <c r="E2251">
        <v>153.33000000000001</v>
      </c>
      <c r="F2251">
        <v>154.02000000000001</v>
      </c>
      <c r="G2251">
        <v>32666200</v>
      </c>
      <c r="J2251" t="s">
        <v>10</v>
      </c>
      <c r="K2251" s="1">
        <v>43076</v>
      </c>
      <c r="L2251">
        <v>154.02000000000001</v>
      </c>
      <c r="N2251" t="s">
        <v>7</v>
      </c>
      <c r="O2251" s="1">
        <v>43076</v>
      </c>
      <c r="P2251" s="3">
        <f>sqqq!K1972/sqqq!K1971-1</f>
        <v>-1.2488849241748534E-2</v>
      </c>
      <c r="Q2251" s="3">
        <f t="shared" si="30"/>
        <v>3.3876221498372328E-3</v>
      </c>
      <c r="R2251" s="1"/>
    </row>
    <row r="2252" spans="1:18" x14ac:dyDescent="0.25">
      <c r="A2252" s="1">
        <v>43077</v>
      </c>
      <c r="B2252" t="s">
        <v>10</v>
      </c>
      <c r="C2252">
        <v>155.15</v>
      </c>
      <c r="D2252">
        <v>155.53</v>
      </c>
      <c r="E2252">
        <v>154.46</v>
      </c>
      <c r="F2252">
        <v>154.69999999999999</v>
      </c>
      <c r="G2252">
        <v>28081700</v>
      </c>
      <c r="J2252" t="s">
        <v>10</v>
      </c>
      <c r="K2252" s="1">
        <v>43077</v>
      </c>
      <c r="L2252">
        <v>154.69999999999999</v>
      </c>
      <c r="N2252" t="s">
        <v>7</v>
      </c>
      <c r="O2252" s="1">
        <v>43077</v>
      </c>
      <c r="P2252" s="3">
        <f>sqqq!K1973/sqqq!K1972-1</f>
        <v>-2.3938572719060525E-2</v>
      </c>
      <c r="Q2252" s="3">
        <f t="shared" si="30"/>
        <v>4.4150110375273943E-3</v>
      </c>
      <c r="R2252" s="1"/>
    </row>
    <row r="2253" spans="1:18" x14ac:dyDescent="0.25">
      <c r="A2253" s="1">
        <v>43080</v>
      </c>
      <c r="B2253" t="s">
        <v>10</v>
      </c>
      <c r="C2253">
        <v>154.77000000000001</v>
      </c>
      <c r="D2253">
        <v>155.94999999999999</v>
      </c>
      <c r="E2253">
        <v>154.76</v>
      </c>
      <c r="F2253">
        <v>155.9</v>
      </c>
      <c r="G2253">
        <v>20821500</v>
      </c>
      <c r="J2253" t="s">
        <v>10</v>
      </c>
      <c r="K2253" s="1">
        <v>43080</v>
      </c>
      <c r="L2253">
        <v>155.9</v>
      </c>
      <c r="N2253" t="s">
        <v>7</v>
      </c>
      <c r="O2253" s="1">
        <v>43080</v>
      </c>
      <c r="P2253" s="3">
        <f>sqqq!K1974/sqqq!K1973-1</f>
        <v>4.6274872744100914E-3</v>
      </c>
      <c r="Q2253" s="3">
        <f t="shared" si="30"/>
        <v>7.7569489334197161E-3</v>
      </c>
      <c r="R2253" s="1"/>
    </row>
    <row r="2254" spans="1:18" x14ac:dyDescent="0.25">
      <c r="A2254" s="1">
        <v>43081</v>
      </c>
      <c r="B2254" t="s">
        <v>10</v>
      </c>
      <c r="C2254">
        <v>155.83000000000001</v>
      </c>
      <c r="D2254">
        <v>156.15</v>
      </c>
      <c r="E2254">
        <v>155.36000000000001</v>
      </c>
      <c r="F2254">
        <v>155.69</v>
      </c>
      <c r="G2254">
        <v>20310300</v>
      </c>
      <c r="J2254" t="s">
        <v>10</v>
      </c>
      <c r="K2254" s="1">
        <v>43081</v>
      </c>
      <c r="L2254">
        <v>155.69</v>
      </c>
      <c r="N2254" t="s">
        <v>7</v>
      </c>
      <c r="O2254" s="1">
        <v>43081</v>
      </c>
      <c r="P2254" s="3">
        <f>sqqq!K1975/sqqq!K1974-1</f>
        <v>-5.5274067250115078E-3</v>
      </c>
      <c r="Q2254" s="3">
        <f t="shared" si="30"/>
        <v>-1.3470173187941636E-3</v>
      </c>
      <c r="R2254" s="1"/>
    </row>
    <row r="2255" spans="1:18" x14ac:dyDescent="0.25">
      <c r="A2255" s="1">
        <v>43082</v>
      </c>
      <c r="B2255" t="s">
        <v>10</v>
      </c>
      <c r="C2255">
        <v>156.32</v>
      </c>
      <c r="D2255">
        <v>156.49</v>
      </c>
      <c r="E2255">
        <v>155.76</v>
      </c>
      <c r="F2255">
        <v>155.99</v>
      </c>
      <c r="G2255">
        <v>24418500</v>
      </c>
      <c r="J2255" t="s">
        <v>10</v>
      </c>
      <c r="K2255" s="1">
        <v>43082</v>
      </c>
      <c r="L2255">
        <v>155.99</v>
      </c>
      <c r="N2255" t="s">
        <v>7</v>
      </c>
      <c r="O2255" s="1">
        <v>43082</v>
      </c>
      <c r="P2255" s="3">
        <f>sqqq!K1976/sqqq!K1975-1</f>
        <v>2.3158869847150765E-3</v>
      </c>
      <c r="Q2255" s="3">
        <f t="shared" si="30"/>
        <v>1.9269060312159247E-3</v>
      </c>
      <c r="R2255" s="1"/>
    </row>
    <row r="2256" spans="1:18" x14ac:dyDescent="0.25">
      <c r="A2256" s="1">
        <v>43083</v>
      </c>
      <c r="B2256" t="s">
        <v>10</v>
      </c>
      <c r="C2256">
        <v>156.26</v>
      </c>
      <c r="D2256">
        <v>156.66</v>
      </c>
      <c r="E2256">
        <v>155.71</v>
      </c>
      <c r="F2256">
        <v>155.88</v>
      </c>
      <c r="G2256">
        <v>24594700</v>
      </c>
      <c r="J2256" t="s">
        <v>10</v>
      </c>
      <c r="K2256" s="1">
        <v>43083</v>
      </c>
      <c r="L2256">
        <v>155.88</v>
      </c>
      <c r="N2256" t="s">
        <v>7</v>
      </c>
      <c r="O2256" s="1">
        <v>43083</v>
      </c>
      <c r="P2256" s="3">
        <f>sqqq!K1977/sqqq!K1976-1</f>
        <v>-3.3271719038816983E-2</v>
      </c>
      <c r="Q2256" s="3">
        <f t="shared" si="30"/>
        <v>-7.051734085519179E-4</v>
      </c>
      <c r="R2256" s="1"/>
    </row>
    <row r="2257" spans="1:18" x14ac:dyDescent="0.25">
      <c r="A2257" s="1">
        <v>43084</v>
      </c>
      <c r="B2257" t="s">
        <v>10</v>
      </c>
      <c r="C2257">
        <v>156.49</v>
      </c>
      <c r="D2257">
        <v>157.82</v>
      </c>
      <c r="E2257">
        <v>156.22999999999999</v>
      </c>
      <c r="F2257">
        <v>157.65</v>
      </c>
      <c r="G2257">
        <v>49816200</v>
      </c>
      <c r="J2257" t="s">
        <v>10</v>
      </c>
      <c r="K2257" s="1">
        <v>43084</v>
      </c>
      <c r="L2257">
        <v>157.65</v>
      </c>
      <c r="N2257" t="s">
        <v>7</v>
      </c>
      <c r="O2257" s="1">
        <v>43084</v>
      </c>
      <c r="P2257" s="3">
        <f>sqqq!K1978/sqqq!K1977-1</f>
        <v>-2.5812619502868173E-2</v>
      </c>
      <c r="Q2257" s="3">
        <f t="shared" si="30"/>
        <v>1.1354888375673555E-2</v>
      </c>
      <c r="R2257" s="1"/>
    </row>
    <row r="2258" spans="1:18" x14ac:dyDescent="0.25">
      <c r="A2258" s="1">
        <v>43087</v>
      </c>
      <c r="B2258" t="s">
        <v>10</v>
      </c>
      <c r="C2258">
        <v>158.36000000000001</v>
      </c>
      <c r="D2258">
        <v>158.77000000000001</v>
      </c>
      <c r="E2258">
        <v>158.07</v>
      </c>
      <c r="F2258">
        <v>158.63999999999999</v>
      </c>
      <c r="G2258">
        <v>26844500</v>
      </c>
      <c r="J2258" t="s">
        <v>10</v>
      </c>
      <c r="K2258" s="1">
        <v>43087</v>
      </c>
      <c r="L2258">
        <v>158.63999999999999</v>
      </c>
      <c r="N2258" t="s">
        <v>7</v>
      </c>
      <c r="O2258" s="1">
        <v>43087</v>
      </c>
      <c r="P2258" s="3">
        <f>sqqq!K1979/sqqq!K1978-1</f>
        <v>1.6683022571148287E-2</v>
      </c>
      <c r="Q2258" s="3">
        <f t="shared" si="30"/>
        <v>6.2797335870599102E-3</v>
      </c>
      <c r="R2258" s="1"/>
    </row>
    <row r="2259" spans="1:18" x14ac:dyDescent="0.25">
      <c r="A2259" s="1">
        <v>43088</v>
      </c>
      <c r="B2259" t="s">
        <v>10</v>
      </c>
      <c r="C2259">
        <v>158.34</v>
      </c>
      <c r="D2259">
        <v>158.5</v>
      </c>
      <c r="E2259">
        <v>157.26</v>
      </c>
      <c r="F2259">
        <v>157.69999999999999</v>
      </c>
      <c r="G2259">
        <v>31415000</v>
      </c>
      <c r="J2259" t="s">
        <v>10</v>
      </c>
      <c r="K2259" s="1">
        <v>43088</v>
      </c>
      <c r="L2259">
        <v>157.69999999999999</v>
      </c>
      <c r="N2259" t="s">
        <v>7</v>
      </c>
      <c r="O2259" s="1">
        <v>43088</v>
      </c>
      <c r="P2259" s="3">
        <f>sqqq!K1980/sqqq!K1979-1</f>
        <v>4.3436293436294182E-3</v>
      </c>
      <c r="Q2259" s="3">
        <f t="shared" si="30"/>
        <v>-5.9253656076651007E-3</v>
      </c>
      <c r="R2259" s="1"/>
    </row>
    <row r="2260" spans="1:18" x14ac:dyDescent="0.25">
      <c r="A2260" s="1">
        <v>43089</v>
      </c>
      <c r="B2260" t="s">
        <v>10</v>
      </c>
      <c r="C2260">
        <v>158.25</v>
      </c>
      <c r="D2260">
        <v>158.28</v>
      </c>
      <c r="E2260">
        <v>156.91</v>
      </c>
      <c r="F2260">
        <v>157.53</v>
      </c>
      <c r="G2260">
        <v>38972600</v>
      </c>
      <c r="J2260" t="s">
        <v>10</v>
      </c>
      <c r="K2260" s="1">
        <v>43089</v>
      </c>
      <c r="L2260">
        <v>157.53</v>
      </c>
      <c r="N2260" t="s">
        <v>7</v>
      </c>
      <c r="O2260" s="1">
        <v>43089</v>
      </c>
      <c r="P2260" s="3">
        <f>sqqq!K1981/sqqq!K1980-1</f>
        <v>4.8053820278726178E-4</v>
      </c>
      <c r="Q2260" s="3">
        <f t="shared" si="30"/>
        <v>-1.0779961953074624E-3</v>
      </c>
      <c r="R2260" s="1"/>
    </row>
    <row r="2261" spans="1:18" x14ac:dyDescent="0.25">
      <c r="A2261" s="1">
        <v>43090</v>
      </c>
      <c r="B2261" t="s">
        <v>10</v>
      </c>
      <c r="C2261">
        <v>157.75</v>
      </c>
      <c r="D2261">
        <v>158.25</v>
      </c>
      <c r="E2261">
        <v>157.37</v>
      </c>
      <c r="F2261">
        <v>157.55000000000001</v>
      </c>
      <c r="G2261">
        <v>18638700</v>
      </c>
      <c r="J2261" t="s">
        <v>10</v>
      </c>
      <c r="K2261" s="1">
        <v>43090</v>
      </c>
      <c r="L2261">
        <v>157.55000000000001</v>
      </c>
      <c r="N2261" t="s">
        <v>7</v>
      </c>
      <c r="O2261" s="1">
        <v>43090</v>
      </c>
      <c r="P2261" s="3">
        <f>sqqq!K1982/sqqq!K1981-1</f>
        <v>3.3621517771373899E-3</v>
      </c>
      <c r="Q2261" s="3">
        <f t="shared" si="30"/>
        <v>1.2695994413758349E-4</v>
      </c>
      <c r="R2261" s="1"/>
    </row>
    <row r="2262" spans="1:18" x14ac:dyDescent="0.25">
      <c r="A2262" s="1">
        <v>43091</v>
      </c>
      <c r="B2262" t="s">
        <v>10</v>
      </c>
      <c r="C2262">
        <v>157.31</v>
      </c>
      <c r="D2262">
        <v>157.43</v>
      </c>
      <c r="E2262">
        <v>156.94999999999999</v>
      </c>
      <c r="F2262">
        <v>157.37</v>
      </c>
      <c r="G2262">
        <v>23330400</v>
      </c>
      <c r="J2262" t="s">
        <v>10</v>
      </c>
      <c r="K2262" s="1">
        <v>43091</v>
      </c>
      <c r="L2262">
        <v>157.37</v>
      </c>
      <c r="N2262" t="s">
        <v>7</v>
      </c>
      <c r="O2262" s="1">
        <v>43091</v>
      </c>
      <c r="P2262" s="3">
        <f>sqqq!K1983/sqqq!K1982-1</f>
        <v>1.4360938247965471E-2</v>
      </c>
      <c r="Q2262" s="3">
        <f t="shared" si="30"/>
        <v>-1.1424944462076203E-3</v>
      </c>
      <c r="R2262" s="1"/>
    </row>
    <row r="2263" spans="1:18" x14ac:dyDescent="0.25">
      <c r="A2263" s="1">
        <v>43095</v>
      </c>
      <c r="B2263" t="s">
        <v>10</v>
      </c>
      <c r="C2263">
        <v>156.49</v>
      </c>
      <c r="D2263">
        <v>156.72</v>
      </c>
      <c r="E2263">
        <v>155.94999999999999</v>
      </c>
      <c r="F2263">
        <v>156.52000000000001</v>
      </c>
      <c r="G2263">
        <v>21918700</v>
      </c>
      <c r="J2263" t="s">
        <v>10</v>
      </c>
      <c r="K2263" s="1">
        <v>43095</v>
      </c>
      <c r="L2263">
        <v>156.52000000000001</v>
      </c>
      <c r="N2263" t="s">
        <v>7</v>
      </c>
      <c r="O2263" s="1">
        <v>43095</v>
      </c>
      <c r="P2263" s="3">
        <f>sqqq!K1984/sqqq!K1983-1</f>
        <v>0</v>
      </c>
      <c r="Q2263" s="3">
        <f t="shared" si="30"/>
        <v>-5.4012835991611441E-3</v>
      </c>
      <c r="R2263" s="1"/>
    </row>
    <row r="2264" spans="1:18" x14ac:dyDescent="0.25">
      <c r="A2264" s="1">
        <v>43096</v>
      </c>
      <c r="B2264" t="s">
        <v>10</v>
      </c>
      <c r="C2264">
        <v>156.53</v>
      </c>
      <c r="D2264">
        <v>156.96</v>
      </c>
      <c r="E2264">
        <v>156.38999999999999</v>
      </c>
      <c r="F2264">
        <v>156.54</v>
      </c>
      <c r="G2264">
        <v>22388200</v>
      </c>
      <c r="J2264" t="s">
        <v>10</v>
      </c>
      <c r="K2264" s="1">
        <v>43096</v>
      </c>
      <c r="L2264">
        <v>156.54</v>
      </c>
      <c r="N2264" t="s">
        <v>7</v>
      </c>
      <c r="O2264" s="1">
        <v>43096</v>
      </c>
      <c r="P2264" s="3">
        <f>sqqq!K1985/sqqq!K1984-1</f>
        <v>-2.3596035865974807E-3</v>
      </c>
      <c r="Q2264" s="3">
        <f t="shared" si="30"/>
        <v>1.2777919754647371E-4</v>
      </c>
      <c r="R2264" s="1"/>
    </row>
    <row r="2265" spans="1:18" x14ac:dyDescent="0.25">
      <c r="A2265" s="1">
        <v>43097</v>
      </c>
      <c r="B2265" t="s">
        <v>10</v>
      </c>
      <c r="C2265">
        <v>157.04</v>
      </c>
      <c r="D2265">
        <v>157.07</v>
      </c>
      <c r="E2265">
        <v>156.54</v>
      </c>
      <c r="F2265">
        <v>156.72999999999999</v>
      </c>
      <c r="G2265">
        <v>25393800</v>
      </c>
      <c r="J2265" t="s">
        <v>10</v>
      </c>
      <c r="K2265" s="1">
        <v>43097</v>
      </c>
      <c r="L2265">
        <v>156.72999999999999</v>
      </c>
      <c r="N2265" t="s">
        <v>7</v>
      </c>
      <c r="O2265" s="1">
        <v>43097</v>
      </c>
      <c r="P2265" s="3">
        <f>sqqq!K1986/sqqq!K1985-1</f>
        <v>1.7502365184484336E-2</v>
      </c>
      <c r="Q2265" s="3">
        <f t="shared" si="30"/>
        <v>1.2137472850388686E-3</v>
      </c>
      <c r="R2265" s="1"/>
    </row>
    <row r="2266" spans="1:18" x14ac:dyDescent="0.25">
      <c r="A2266" s="1">
        <v>43098</v>
      </c>
      <c r="B2266" t="s">
        <v>10</v>
      </c>
      <c r="C2266">
        <v>156.87</v>
      </c>
      <c r="D2266">
        <v>156.9</v>
      </c>
      <c r="E2266">
        <v>155.69999999999999</v>
      </c>
      <c r="F2266">
        <v>155.76</v>
      </c>
      <c r="G2266">
        <v>33186000</v>
      </c>
      <c r="J2266" t="s">
        <v>10</v>
      </c>
      <c r="K2266" s="1">
        <v>43098</v>
      </c>
      <c r="L2266">
        <v>155.76</v>
      </c>
      <c r="N2266" t="s">
        <v>7</v>
      </c>
      <c r="O2266" s="1">
        <v>43098</v>
      </c>
      <c r="P2266" s="3">
        <f>sqqq!K1987/sqqq!K1986-1</f>
        <v>-5.1139005113900571E-2</v>
      </c>
      <c r="Q2266" s="3">
        <f t="shared" si="30"/>
        <v>-6.1889874306131354E-3</v>
      </c>
      <c r="R2266" s="1"/>
    </row>
    <row r="2267" spans="1:18" x14ac:dyDescent="0.25">
      <c r="A2267" s="1">
        <v>43102</v>
      </c>
      <c r="B2267" t="s">
        <v>10</v>
      </c>
      <c r="C2267">
        <v>156.56</v>
      </c>
      <c r="D2267">
        <v>158.53</v>
      </c>
      <c r="E2267">
        <v>156.16999999999999</v>
      </c>
      <c r="F2267">
        <v>158.49</v>
      </c>
      <c r="G2267">
        <v>32573300</v>
      </c>
      <c r="J2267" t="s">
        <v>10</v>
      </c>
      <c r="K2267" s="1">
        <v>43102</v>
      </c>
      <c r="L2267">
        <v>158.49</v>
      </c>
      <c r="N2267" t="s">
        <v>7</v>
      </c>
      <c r="O2267" s="1">
        <v>43102</v>
      </c>
      <c r="P2267" s="3">
        <f>sqqq!K1988/sqqq!K1987-1</f>
        <v>-2.9397354238118623E-2</v>
      </c>
      <c r="Q2267" s="3">
        <f t="shared" ref="Q2267:Q2330" si="31">F2267/F2266-1</f>
        <v>1.752696456086289E-2</v>
      </c>
      <c r="R2267" s="1"/>
    </row>
    <row r="2268" spans="1:18" x14ac:dyDescent="0.25">
      <c r="A2268" s="1">
        <v>43103</v>
      </c>
      <c r="B2268" t="s">
        <v>10</v>
      </c>
      <c r="C2268">
        <v>158.63999999999999</v>
      </c>
      <c r="D2268">
        <v>160.16999999999999</v>
      </c>
      <c r="E2268">
        <v>158.61000000000001</v>
      </c>
      <c r="F2268">
        <v>160.03</v>
      </c>
      <c r="G2268">
        <v>29383600</v>
      </c>
      <c r="J2268" t="s">
        <v>10</v>
      </c>
      <c r="K2268" s="1">
        <v>43103</v>
      </c>
      <c r="L2268">
        <v>160.03</v>
      </c>
      <c r="N2268" t="s">
        <v>7</v>
      </c>
      <c r="O2268" s="1">
        <v>43103</v>
      </c>
      <c r="P2268" s="3">
        <f>sqqq!K1989/sqqq!K1988-1</f>
        <v>-5.0479555779907592E-3</v>
      </c>
      <c r="Q2268" s="3">
        <f t="shared" si="31"/>
        <v>9.7167013691714654E-3</v>
      </c>
      <c r="R2268" s="1"/>
    </row>
    <row r="2269" spans="1:18" x14ac:dyDescent="0.25">
      <c r="A2269" s="1">
        <v>43104</v>
      </c>
      <c r="B2269" t="s">
        <v>10</v>
      </c>
      <c r="C2269">
        <v>160.58000000000001</v>
      </c>
      <c r="D2269">
        <v>160.79</v>
      </c>
      <c r="E2269">
        <v>160.08000000000001</v>
      </c>
      <c r="F2269">
        <v>160.31</v>
      </c>
      <c r="G2269">
        <v>24776100</v>
      </c>
      <c r="J2269" t="s">
        <v>10</v>
      </c>
      <c r="K2269" s="1">
        <v>43104</v>
      </c>
      <c r="L2269">
        <v>160.31</v>
      </c>
      <c r="N2269" t="s">
        <v>7</v>
      </c>
      <c r="O2269" s="1">
        <v>43104</v>
      </c>
      <c r="P2269" s="3">
        <f>sqqq!K1990/sqqq!K1989-1</f>
        <v>-2.9934043632673712E-2</v>
      </c>
      <c r="Q2269" s="3">
        <f t="shared" si="31"/>
        <v>1.7496719365119873E-3</v>
      </c>
      <c r="R2269" s="1"/>
    </row>
    <row r="2270" spans="1:18" x14ac:dyDescent="0.25">
      <c r="A2270" s="1">
        <v>43105</v>
      </c>
      <c r="B2270" t="s">
        <v>10</v>
      </c>
      <c r="C2270">
        <v>161.07</v>
      </c>
      <c r="D2270">
        <v>162.03</v>
      </c>
      <c r="E2270">
        <v>160.77000000000001</v>
      </c>
      <c r="F2270">
        <v>161.91999999999999</v>
      </c>
      <c r="G2270">
        <v>26992300</v>
      </c>
      <c r="J2270" t="s">
        <v>10</v>
      </c>
      <c r="K2270" s="1">
        <v>43105</v>
      </c>
      <c r="L2270">
        <v>161.91999999999999</v>
      </c>
      <c r="N2270" t="s">
        <v>7</v>
      </c>
      <c r="O2270" s="1">
        <v>43105</v>
      </c>
      <c r="P2270" s="3">
        <f>sqqq!K1991/sqqq!K1990-1</f>
        <v>-1.1506276150627714E-2</v>
      </c>
      <c r="Q2270" s="3">
        <f t="shared" si="31"/>
        <v>1.0043041606886627E-2</v>
      </c>
      <c r="R2270" s="1"/>
    </row>
    <row r="2271" spans="1:18" x14ac:dyDescent="0.25">
      <c r="A2271" s="1">
        <v>43108</v>
      </c>
      <c r="B2271" t="s">
        <v>10</v>
      </c>
      <c r="C2271">
        <v>161.91999999999999</v>
      </c>
      <c r="D2271">
        <v>162.63</v>
      </c>
      <c r="E2271">
        <v>161.86000000000001</v>
      </c>
      <c r="F2271">
        <v>162.55000000000001</v>
      </c>
      <c r="G2271">
        <v>23159100</v>
      </c>
      <c r="J2271" t="s">
        <v>10</v>
      </c>
      <c r="K2271" s="1">
        <v>43108</v>
      </c>
      <c r="L2271">
        <v>162.55000000000001</v>
      </c>
      <c r="N2271" t="s">
        <v>7</v>
      </c>
      <c r="O2271" s="1">
        <v>43108</v>
      </c>
      <c r="P2271" s="3">
        <f>sqqq!K1992/sqqq!K1991-1</f>
        <v>-5.2910052910037919E-4</v>
      </c>
      <c r="Q2271" s="3">
        <f t="shared" si="31"/>
        <v>3.8908102766799235E-3</v>
      </c>
      <c r="R2271" s="1"/>
    </row>
    <row r="2272" spans="1:18" x14ac:dyDescent="0.25">
      <c r="A2272" s="1">
        <v>43109</v>
      </c>
      <c r="B2272" t="s">
        <v>10</v>
      </c>
      <c r="C2272">
        <v>162.87</v>
      </c>
      <c r="D2272">
        <v>163.04</v>
      </c>
      <c r="E2272">
        <v>162.07</v>
      </c>
      <c r="F2272">
        <v>162.56</v>
      </c>
      <c r="G2272">
        <v>24782400</v>
      </c>
      <c r="J2272" t="s">
        <v>10</v>
      </c>
      <c r="K2272" s="1">
        <v>43109</v>
      </c>
      <c r="L2272">
        <v>162.56</v>
      </c>
      <c r="N2272" t="s">
        <v>7</v>
      </c>
      <c r="O2272" s="1">
        <v>43109</v>
      </c>
      <c r="P2272" s="3">
        <f>sqqq!K1993/sqqq!K1992-1</f>
        <v>7.4113287453678733E-3</v>
      </c>
      <c r="Q2272" s="3">
        <f t="shared" si="31"/>
        <v>6.1519532451592696E-5</v>
      </c>
      <c r="R2272" s="1"/>
    </row>
    <row r="2273" spans="1:18" x14ac:dyDescent="0.25">
      <c r="A2273" s="1">
        <v>43110</v>
      </c>
      <c r="B2273" t="s">
        <v>10</v>
      </c>
      <c r="C2273">
        <v>161.84</v>
      </c>
      <c r="D2273">
        <v>162.21</v>
      </c>
      <c r="E2273">
        <v>161.12</v>
      </c>
      <c r="F2273">
        <v>162.18</v>
      </c>
      <c r="G2273">
        <v>34004000</v>
      </c>
      <c r="J2273" t="s">
        <v>10</v>
      </c>
      <c r="K2273" s="1">
        <v>43110</v>
      </c>
      <c r="L2273">
        <v>162.18</v>
      </c>
      <c r="N2273" t="s">
        <v>7</v>
      </c>
      <c r="O2273" s="1">
        <v>43110</v>
      </c>
      <c r="P2273" s="3">
        <f>sqqq!K1994/sqqq!K1993-1</f>
        <v>-2.0493956910141886E-2</v>
      </c>
      <c r="Q2273" s="3">
        <f t="shared" si="31"/>
        <v>-2.337598425196874E-3</v>
      </c>
      <c r="R2273" s="1"/>
    </row>
    <row r="2274" spans="1:18" x14ac:dyDescent="0.25">
      <c r="A2274" s="1">
        <v>43111</v>
      </c>
      <c r="B2274" t="s">
        <v>10</v>
      </c>
      <c r="C2274">
        <v>162.46</v>
      </c>
      <c r="D2274">
        <v>163.30000000000001</v>
      </c>
      <c r="E2274">
        <v>162.21</v>
      </c>
      <c r="F2274">
        <v>163.29</v>
      </c>
      <c r="G2274">
        <v>20473500</v>
      </c>
      <c r="J2274" t="s">
        <v>10</v>
      </c>
      <c r="K2274" s="1">
        <v>43111</v>
      </c>
      <c r="L2274">
        <v>163.29</v>
      </c>
      <c r="N2274" t="s">
        <v>7</v>
      </c>
      <c r="O2274" s="1">
        <v>43111</v>
      </c>
      <c r="P2274" s="3">
        <f>sqqq!K1995/sqqq!K1994-1</f>
        <v>-2.0922746781115942E-2</v>
      </c>
      <c r="Q2274" s="3">
        <f t="shared" si="31"/>
        <v>6.8442471328153953E-3</v>
      </c>
      <c r="R2274" s="1"/>
    </row>
    <row r="2275" spans="1:18" x14ac:dyDescent="0.25">
      <c r="A2275" s="1">
        <v>43112</v>
      </c>
      <c r="B2275" t="s">
        <v>10</v>
      </c>
      <c r="C2275">
        <v>163.15</v>
      </c>
      <c r="D2275">
        <v>164.66</v>
      </c>
      <c r="E2275">
        <v>162.94</v>
      </c>
      <c r="F2275">
        <v>164.49</v>
      </c>
      <c r="G2275">
        <v>37762700</v>
      </c>
      <c r="J2275" t="s">
        <v>10</v>
      </c>
      <c r="K2275" s="1">
        <v>43112</v>
      </c>
      <c r="L2275">
        <v>164.49</v>
      </c>
      <c r="N2275" t="s">
        <v>7</v>
      </c>
      <c r="O2275" s="1">
        <v>43112</v>
      </c>
      <c r="P2275" s="3">
        <f>sqqq!K1996/sqqq!K1995-1</f>
        <v>7.6712328767123417E-3</v>
      </c>
      <c r="Q2275" s="3">
        <f t="shared" si="31"/>
        <v>7.3488884806174326E-3</v>
      </c>
      <c r="R2275" s="1"/>
    </row>
    <row r="2276" spans="1:18" x14ac:dyDescent="0.25">
      <c r="A2276" s="1">
        <v>43116</v>
      </c>
      <c r="B2276" t="s">
        <v>10</v>
      </c>
      <c r="C2276">
        <v>165.58</v>
      </c>
      <c r="D2276">
        <v>166.42</v>
      </c>
      <c r="E2276">
        <v>163.53</v>
      </c>
      <c r="F2276">
        <v>164.02</v>
      </c>
      <c r="G2276">
        <v>41231800</v>
      </c>
      <c r="J2276" t="s">
        <v>10</v>
      </c>
      <c r="K2276" s="1">
        <v>43116</v>
      </c>
      <c r="L2276">
        <v>164.02</v>
      </c>
      <c r="N2276" t="s">
        <v>7</v>
      </c>
      <c r="O2276" s="1">
        <v>43116</v>
      </c>
      <c r="P2276" s="3">
        <f>sqqq!K1997/sqqq!K1996-1</f>
        <v>-3.1538879825992461E-2</v>
      </c>
      <c r="Q2276" s="3">
        <f t="shared" si="31"/>
        <v>-2.8573165541978529E-3</v>
      </c>
      <c r="R2276" s="1"/>
    </row>
    <row r="2277" spans="1:18" x14ac:dyDescent="0.25">
      <c r="A2277" s="1">
        <v>43117</v>
      </c>
      <c r="B2277" t="s">
        <v>10</v>
      </c>
      <c r="C2277">
        <v>164.8</v>
      </c>
      <c r="D2277">
        <v>166.04</v>
      </c>
      <c r="E2277">
        <v>164</v>
      </c>
      <c r="F2277">
        <v>165.79</v>
      </c>
      <c r="G2277">
        <v>33849900</v>
      </c>
      <c r="J2277" t="s">
        <v>10</v>
      </c>
      <c r="K2277" s="1">
        <v>43117</v>
      </c>
      <c r="L2277">
        <v>165.79</v>
      </c>
      <c r="N2277" t="s">
        <v>7</v>
      </c>
      <c r="O2277" s="1">
        <v>43117</v>
      </c>
      <c r="P2277" s="3">
        <f>sqqq!K1998/sqqq!K1997-1</f>
        <v>-1.122964626614209E-3</v>
      </c>
      <c r="Q2277" s="3">
        <f t="shared" si="31"/>
        <v>1.0791366906474753E-2</v>
      </c>
      <c r="R2277" s="1"/>
    </row>
    <row r="2278" spans="1:18" x14ac:dyDescent="0.25">
      <c r="A2278" s="1">
        <v>43118</v>
      </c>
      <c r="B2278" t="s">
        <v>10</v>
      </c>
      <c r="C2278">
        <v>165.53</v>
      </c>
      <c r="D2278">
        <v>166.2</v>
      </c>
      <c r="E2278">
        <v>165.14</v>
      </c>
      <c r="F2278">
        <v>165.82</v>
      </c>
      <c r="G2278">
        <v>26432200</v>
      </c>
      <c r="J2278" t="s">
        <v>10</v>
      </c>
      <c r="K2278" s="1">
        <v>43118</v>
      </c>
      <c r="L2278">
        <v>165.82</v>
      </c>
      <c r="N2278" t="s">
        <v>7</v>
      </c>
      <c r="O2278" s="1">
        <v>43118</v>
      </c>
      <c r="P2278" s="3">
        <f>sqqq!K1999/sqqq!K1998-1</f>
        <v>-8.993816750983652E-3</v>
      </c>
      <c r="Q2278" s="3">
        <f t="shared" si="31"/>
        <v>1.8095180650212761E-4</v>
      </c>
      <c r="R2278" s="1"/>
    </row>
    <row r="2279" spans="1:18" x14ac:dyDescent="0.25">
      <c r="A2279" s="1">
        <v>43119</v>
      </c>
      <c r="B2279" t="s">
        <v>10</v>
      </c>
      <c r="C2279">
        <v>166.31</v>
      </c>
      <c r="D2279">
        <v>166.61</v>
      </c>
      <c r="E2279">
        <v>165.54</v>
      </c>
      <c r="F2279">
        <v>166.34</v>
      </c>
      <c r="G2279">
        <v>38937600</v>
      </c>
      <c r="J2279" t="s">
        <v>10</v>
      </c>
      <c r="K2279" s="1">
        <v>43119</v>
      </c>
      <c r="L2279">
        <v>166.34</v>
      </c>
      <c r="N2279" t="s">
        <v>7</v>
      </c>
      <c r="O2279" s="1">
        <v>43119</v>
      </c>
      <c r="P2279" s="3">
        <f>sqqq!K2000/sqqq!K1999-1</f>
        <v>-3.1764038570618158E-2</v>
      </c>
      <c r="Q2279" s="3">
        <f t="shared" si="31"/>
        <v>3.1359305270777238E-3</v>
      </c>
      <c r="R2279" s="1"/>
    </row>
    <row r="2280" spans="1:18" x14ac:dyDescent="0.25">
      <c r="A2280" s="1">
        <v>43122</v>
      </c>
      <c r="B2280" t="s">
        <v>10</v>
      </c>
      <c r="C2280">
        <v>166.28</v>
      </c>
      <c r="D2280">
        <v>168.12</v>
      </c>
      <c r="E2280">
        <v>166.09</v>
      </c>
      <c r="F2280">
        <v>168.12</v>
      </c>
      <c r="G2280">
        <v>26081400</v>
      </c>
      <c r="J2280" t="s">
        <v>10</v>
      </c>
      <c r="K2280" s="1">
        <v>43122</v>
      </c>
      <c r="L2280">
        <v>168.12</v>
      </c>
      <c r="N2280" t="s">
        <v>7</v>
      </c>
      <c r="O2280" s="1">
        <v>43122</v>
      </c>
      <c r="P2280" s="3">
        <f>sqqq!K2001/sqqq!K2000-1</f>
        <v>-2.4604569420035194E-2</v>
      </c>
      <c r="Q2280" s="3">
        <f t="shared" si="31"/>
        <v>1.0700973908861267E-2</v>
      </c>
      <c r="R2280" s="1"/>
    </row>
    <row r="2281" spans="1:18" x14ac:dyDescent="0.25">
      <c r="A2281" s="1">
        <v>43123</v>
      </c>
      <c r="B2281" t="s">
        <v>10</v>
      </c>
      <c r="C2281">
        <v>168.64</v>
      </c>
      <c r="D2281">
        <v>169.66</v>
      </c>
      <c r="E2281">
        <v>168.56</v>
      </c>
      <c r="F2281">
        <v>169.51</v>
      </c>
      <c r="G2281">
        <v>37989700</v>
      </c>
      <c r="J2281" t="s">
        <v>10</v>
      </c>
      <c r="K2281" s="1">
        <v>43123</v>
      </c>
      <c r="L2281">
        <v>169.51</v>
      </c>
      <c r="N2281" t="s">
        <v>7</v>
      </c>
      <c r="O2281" s="1">
        <v>43123</v>
      </c>
      <c r="P2281" s="3">
        <f>sqqq!K2002/sqqq!K2001-1</f>
        <v>1.9219219219219319E-2</v>
      </c>
      <c r="Q2281" s="3">
        <f t="shared" si="31"/>
        <v>8.2679038781821035E-3</v>
      </c>
      <c r="R2281" s="1"/>
    </row>
    <row r="2282" spans="1:18" x14ac:dyDescent="0.25">
      <c r="A2282" s="1">
        <v>43124</v>
      </c>
      <c r="B2282" t="s">
        <v>10</v>
      </c>
      <c r="C2282">
        <v>169.87</v>
      </c>
      <c r="D2282">
        <v>170.24</v>
      </c>
      <c r="E2282">
        <v>167.44</v>
      </c>
      <c r="F2282">
        <v>168.41</v>
      </c>
      <c r="G2282">
        <v>54287400</v>
      </c>
      <c r="J2282" t="s">
        <v>10</v>
      </c>
      <c r="K2282" s="1">
        <v>43124</v>
      </c>
      <c r="L2282">
        <v>168.41</v>
      </c>
      <c r="N2282" t="s">
        <v>7</v>
      </c>
      <c r="O2282" s="1">
        <v>43124</v>
      </c>
      <c r="P2282" s="3">
        <f>sqqq!K2003/sqqq!K2002-1</f>
        <v>1.767825574543469E-3</v>
      </c>
      <c r="Q2282" s="3">
        <f t="shared" si="31"/>
        <v>-6.4892926670993001E-3</v>
      </c>
      <c r="R2282" s="1"/>
    </row>
    <row r="2283" spans="1:18" x14ac:dyDescent="0.25">
      <c r="A2283" s="1">
        <v>43125</v>
      </c>
      <c r="B2283" t="s">
        <v>10</v>
      </c>
      <c r="C2283">
        <v>169.57</v>
      </c>
      <c r="D2283">
        <v>169.63</v>
      </c>
      <c r="E2283">
        <v>167.81</v>
      </c>
      <c r="F2283">
        <v>168.35</v>
      </c>
      <c r="G2283">
        <v>28925000</v>
      </c>
      <c r="J2283" t="s">
        <v>10</v>
      </c>
      <c r="K2283" s="1">
        <v>43125</v>
      </c>
      <c r="L2283">
        <v>168.35</v>
      </c>
      <c r="N2283" t="s">
        <v>7</v>
      </c>
      <c r="O2283" s="1">
        <v>43125</v>
      </c>
      <c r="P2283" s="3">
        <f>sqqq!K2004/sqqq!K2003-1</f>
        <v>-4.4117647058823484E-2</v>
      </c>
      <c r="Q2283" s="3">
        <f t="shared" si="31"/>
        <v>-3.562733804406415E-4</v>
      </c>
      <c r="R2283" s="1"/>
    </row>
    <row r="2284" spans="1:18" x14ac:dyDescent="0.25">
      <c r="A2284" s="1">
        <v>43126</v>
      </c>
      <c r="B2284" t="s">
        <v>10</v>
      </c>
      <c r="C2284">
        <v>169.29</v>
      </c>
      <c r="D2284">
        <v>170.95</v>
      </c>
      <c r="E2284">
        <v>168.96</v>
      </c>
      <c r="F2284">
        <v>170.93</v>
      </c>
      <c r="G2284">
        <v>32038200</v>
      </c>
      <c r="J2284" t="s">
        <v>10</v>
      </c>
      <c r="K2284" s="1">
        <v>43126</v>
      </c>
      <c r="L2284">
        <v>170.93</v>
      </c>
      <c r="N2284" t="s">
        <v>7</v>
      </c>
      <c r="O2284" s="1">
        <v>43126</v>
      </c>
      <c r="P2284" s="3">
        <f>sqqq!K2005/sqqq!K2004-1</f>
        <v>1.3538461538461499E-2</v>
      </c>
      <c r="Q2284" s="3">
        <f t="shared" si="31"/>
        <v>1.5325215325215469E-2</v>
      </c>
      <c r="R2284" s="1"/>
    </row>
    <row r="2285" spans="1:18" x14ac:dyDescent="0.25">
      <c r="A2285" s="1">
        <v>43129</v>
      </c>
      <c r="B2285" t="s">
        <v>10</v>
      </c>
      <c r="C2285">
        <v>170.57</v>
      </c>
      <c r="D2285">
        <v>170.91</v>
      </c>
      <c r="E2285">
        <v>169.74</v>
      </c>
      <c r="F2285">
        <v>170.1</v>
      </c>
      <c r="G2285">
        <v>37277800</v>
      </c>
      <c r="J2285" t="s">
        <v>10</v>
      </c>
      <c r="K2285" s="1">
        <v>43129</v>
      </c>
      <c r="L2285">
        <v>170.1</v>
      </c>
      <c r="N2285" t="s">
        <v>7</v>
      </c>
      <c r="O2285" s="1">
        <v>43129</v>
      </c>
      <c r="P2285" s="3">
        <f>sqqq!K2006/sqqq!K2005-1</f>
        <v>2.3072252580449426E-2</v>
      </c>
      <c r="Q2285" s="3">
        <f t="shared" si="31"/>
        <v>-4.8557889194408288E-3</v>
      </c>
      <c r="R2285" s="1"/>
    </row>
    <row r="2286" spans="1:18" x14ac:dyDescent="0.25">
      <c r="A2286" s="1">
        <v>43130</v>
      </c>
      <c r="B2286" t="s">
        <v>10</v>
      </c>
      <c r="C2286">
        <v>168.55</v>
      </c>
      <c r="D2286">
        <v>169.42</v>
      </c>
      <c r="E2286">
        <v>167.82</v>
      </c>
      <c r="F2286">
        <v>168.7</v>
      </c>
      <c r="G2286">
        <v>44987700</v>
      </c>
      <c r="J2286" t="s">
        <v>10</v>
      </c>
      <c r="K2286" s="1">
        <v>43130</v>
      </c>
      <c r="L2286">
        <v>168.7</v>
      </c>
      <c r="N2286" t="s">
        <v>7</v>
      </c>
      <c r="O2286" s="1">
        <v>43130</v>
      </c>
      <c r="P2286" s="3">
        <f>sqqq!K2007/sqqq!K2006-1</f>
        <v>-1.0089020771513413E-2</v>
      </c>
      <c r="Q2286" s="3">
        <f t="shared" si="31"/>
        <v>-8.2304526748971929E-3</v>
      </c>
      <c r="R2286" s="1"/>
    </row>
    <row r="2287" spans="1:18" x14ac:dyDescent="0.25">
      <c r="A2287" s="1">
        <v>43131</v>
      </c>
      <c r="B2287" t="s">
        <v>10</v>
      </c>
      <c r="C2287">
        <v>169.65</v>
      </c>
      <c r="D2287">
        <v>169.99</v>
      </c>
      <c r="E2287">
        <v>168.34</v>
      </c>
      <c r="F2287">
        <v>169.4</v>
      </c>
      <c r="G2287">
        <v>42449200</v>
      </c>
      <c r="J2287" t="s">
        <v>10</v>
      </c>
      <c r="K2287" s="1">
        <v>43131</v>
      </c>
      <c r="L2287">
        <v>169.4</v>
      </c>
      <c r="N2287" t="s">
        <v>7</v>
      </c>
      <c r="O2287" s="1">
        <v>43131</v>
      </c>
      <c r="P2287" s="3">
        <f>sqqq!K2008/sqqq!K2007-1</f>
        <v>2.4580335731414937E-2</v>
      </c>
      <c r="Q2287" s="3">
        <f t="shared" si="31"/>
        <v>4.1493775933612032E-3</v>
      </c>
      <c r="R2287" s="1"/>
    </row>
    <row r="2288" spans="1:18" x14ac:dyDescent="0.25">
      <c r="A2288" s="1">
        <v>43132</v>
      </c>
      <c r="B2288" t="s">
        <v>10</v>
      </c>
      <c r="C2288">
        <v>168.1</v>
      </c>
      <c r="D2288">
        <v>169.73</v>
      </c>
      <c r="E2288">
        <v>167.42</v>
      </c>
      <c r="F2288">
        <v>167.96</v>
      </c>
      <c r="G2288">
        <v>38037900</v>
      </c>
      <c r="J2288" t="s">
        <v>10</v>
      </c>
      <c r="K2288" s="1">
        <v>43132</v>
      </c>
      <c r="L2288">
        <v>167.96</v>
      </c>
      <c r="N2288" t="s">
        <v>7</v>
      </c>
      <c r="O2288" s="1">
        <v>43132</v>
      </c>
      <c r="P2288" s="3">
        <f>sqqq!K2009/sqqq!K2008-1</f>
        <v>5.9098888238736214E-2</v>
      </c>
      <c r="Q2288" s="3">
        <f t="shared" si="31"/>
        <v>-8.5005903187721499E-3</v>
      </c>
      <c r="R2288" s="1"/>
    </row>
    <row r="2289" spans="1:18" x14ac:dyDescent="0.25">
      <c r="A2289" s="1">
        <v>43133</v>
      </c>
      <c r="B2289" t="s">
        <v>10</v>
      </c>
      <c r="C2289">
        <v>167.3</v>
      </c>
      <c r="D2289">
        <v>167.7</v>
      </c>
      <c r="E2289">
        <v>164.47</v>
      </c>
      <c r="F2289">
        <v>164.61</v>
      </c>
      <c r="G2289">
        <v>68478100</v>
      </c>
      <c r="J2289" t="s">
        <v>10</v>
      </c>
      <c r="K2289" s="1">
        <v>43133</v>
      </c>
      <c r="L2289">
        <v>164.61</v>
      </c>
      <c r="N2289" t="s">
        <v>7</v>
      </c>
      <c r="O2289" s="1">
        <v>43133</v>
      </c>
      <c r="P2289" s="3">
        <f>sqqq!K2010/sqqq!K2009-1</f>
        <v>0.11602209944751363</v>
      </c>
      <c r="Q2289" s="3">
        <f t="shared" si="31"/>
        <v>-1.9945225053584204E-2</v>
      </c>
      <c r="R2289" s="1"/>
    </row>
    <row r="2290" spans="1:18" x14ac:dyDescent="0.25">
      <c r="A2290" s="1">
        <v>43136</v>
      </c>
      <c r="B2290" t="s">
        <v>10</v>
      </c>
      <c r="C2290">
        <v>163.07</v>
      </c>
      <c r="D2290">
        <v>165.75</v>
      </c>
      <c r="E2290">
        <v>158</v>
      </c>
      <c r="F2290">
        <v>158.12</v>
      </c>
      <c r="G2290">
        <v>105372200</v>
      </c>
      <c r="J2290" t="s">
        <v>10</v>
      </c>
      <c r="K2290" s="1">
        <v>43136</v>
      </c>
      <c r="L2290">
        <v>158.12</v>
      </c>
      <c r="N2290" t="s">
        <v>7</v>
      </c>
      <c r="O2290" s="1">
        <v>43136</v>
      </c>
      <c r="P2290" s="3">
        <f>sqqq!K2011/sqqq!K2010-1</f>
        <v>-7.7227722772277185E-2</v>
      </c>
      <c r="Q2290" s="3">
        <f t="shared" si="31"/>
        <v>-3.9426523297491078E-2</v>
      </c>
      <c r="R2290" s="1"/>
    </row>
    <row r="2291" spans="1:18" x14ac:dyDescent="0.25">
      <c r="A2291" s="1">
        <v>43137</v>
      </c>
      <c r="B2291" t="s">
        <v>10</v>
      </c>
      <c r="C2291">
        <v>155.81</v>
      </c>
      <c r="D2291">
        <v>162.51</v>
      </c>
      <c r="E2291">
        <v>155.1</v>
      </c>
      <c r="F2291">
        <v>162.31</v>
      </c>
      <c r="G2291">
        <v>118537900</v>
      </c>
      <c r="J2291" t="s">
        <v>10</v>
      </c>
      <c r="K2291" s="1">
        <v>43137</v>
      </c>
      <c r="L2291">
        <v>162.31</v>
      </c>
      <c r="N2291" t="s">
        <v>7</v>
      </c>
      <c r="O2291" s="1">
        <v>43137</v>
      </c>
      <c r="P2291" s="3">
        <f>sqqq!K2012/sqqq!K2011-1</f>
        <v>3.7553648068669565E-2</v>
      </c>
      <c r="Q2291" s="3">
        <f t="shared" si="31"/>
        <v>2.6498861624082881E-2</v>
      </c>
      <c r="R2291" s="1"/>
    </row>
    <row r="2292" spans="1:18" x14ac:dyDescent="0.25">
      <c r="A2292" s="1">
        <v>43138</v>
      </c>
      <c r="B2292" t="s">
        <v>10</v>
      </c>
      <c r="C2292">
        <v>161.79</v>
      </c>
      <c r="D2292">
        <v>163.55000000000001</v>
      </c>
      <c r="E2292">
        <v>160.19999999999999</v>
      </c>
      <c r="F2292">
        <v>160.21</v>
      </c>
      <c r="G2292">
        <v>91028300</v>
      </c>
      <c r="J2292" t="s">
        <v>10</v>
      </c>
      <c r="K2292" s="1">
        <v>43138</v>
      </c>
      <c r="L2292">
        <v>160.21</v>
      </c>
      <c r="N2292" t="s">
        <v>7</v>
      </c>
      <c r="O2292" s="1">
        <v>43138</v>
      </c>
      <c r="P2292" s="3">
        <f>sqqq!K2013/sqqq!K2012-1</f>
        <v>0.1256463288521199</v>
      </c>
      <c r="Q2292" s="3">
        <f t="shared" si="31"/>
        <v>-1.2938204670075781E-2</v>
      </c>
      <c r="R2292" s="1"/>
    </row>
    <row r="2293" spans="1:18" x14ac:dyDescent="0.25">
      <c r="A2293" s="1">
        <v>43139</v>
      </c>
      <c r="B2293" t="s">
        <v>10</v>
      </c>
      <c r="C2293">
        <v>160.62</v>
      </c>
      <c r="D2293">
        <v>160.80000000000001</v>
      </c>
      <c r="E2293">
        <v>153.44999999999999</v>
      </c>
      <c r="F2293">
        <v>153.44999999999999</v>
      </c>
      <c r="G2293">
        <v>94184800</v>
      </c>
      <c r="J2293" t="s">
        <v>10</v>
      </c>
      <c r="K2293" s="1">
        <v>43139</v>
      </c>
      <c r="L2293">
        <v>153.44999999999999</v>
      </c>
      <c r="N2293" t="s">
        <v>7</v>
      </c>
      <c r="O2293" s="1">
        <v>43139</v>
      </c>
      <c r="P2293" s="3">
        <f>sqqq!K2014/sqqq!K2013-1</f>
        <v>-4.7772163527790457E-2</v>
      </c>
      <c r="Q2293" s="3">
        <f t="shared" si="31"/>
        <v>-4.2194619561825242E-2</v>
      </c>
      <c r="R2293" s="1"/>
    </row>
    <row r="2294" spans="1:18" x14ac:dyDescent="0.25">
      <c r="A2294" s="1">
        <v>43140</v>
      </c>
      <c r="B2294" t="s">
        <v>10</v>
      </c>
      <c r="C2294">
        <v>155.62</v>
      </c>
      <c r="D2294">
        <v>157.24</v>
      </c>
      <c r="E2294">
        <v>150.13</v>
      </c>
      <c r="F2294">
        <v>156.1</v>
      </c>
      <c r="G2294">
        <v>113836600</v>
      </c>
      <c r="J2294" t="s">
        <v>10</v>
      </c>
      <c r="K2294" s="1">
        <v>43140</v>
      </c>
      <c r="L2294">
        <v>156.1</v>
      </c>
      <c r="N2294" t="s">
        <v>7</v>
      </c>
      <c r="O2294" s="1">
        <v>43140</v>
      </c>
      <c r="P2294" s="3">
        <f>sqqq!K2015/sqqq!K2014-1</f>
        <v>-5.5475156777617052E-2</v>
      </c>
      <c r="Q2294" s="3">
        <f t="shared" si="31"/>
        <v>1.7269468882372241E-2</v>
      </c>
      <c r="R2294" s="1"/>
    </row>
    <row r="2295" spans="1:18" x14ac:dyDescent="0.25">
      <c r="A2295" s="1">
        <v>43143</v>
      </c>
      <c r="B2295" t="s">
        <v>10</v>
      </c>
      <c r="C2295">
        <v>157.69999999999999</v>
      </c>
      <c r="D2295">
        <v>159.94999999999999</v>
      </c>
      <c r="E2295">
        <v>156.46</v>
      </c>
      <c r="F2295">
        <v>158.87</v>
      </c>
      <c r="G2295">
        <v>63050600</v>
      </c>
      <c r="J2295" t="s">
        <v>10</v>
      </c>
      <c r="K2295" s="1">
        <v>43143</v>
      </c>
      <c r="L2295">
        <v>158.87</v>
      </c>
      <c r="N2295" t="s">
        <v>7</v>
      </c>
      <c r="O2295" s="1">
        <v>43143</v>
      </c>
      <c r="P2295" s="3">
        <f>sqqq!K2016/sqqq!K2015-1</f>
        <v>-1.2768130745658857E-2</v>
      </c>
      <c r="Q2295" s="3">
        <f t="shared" si="31"/>
        <v>1.7745035233824646E-2</v>
      </c>
      <c r="R2295" s="1"/>
    </row>
    <row r="2296" spans="1:18" x14ac:dyDescent="0.25">
      <c r="A2296" s="1">
        <v>43144</v>
      </c>
      <c r="B2296" t="s">
        <v>10</v>
      </c>
      <c r="C2296">
        <v>157.96</v>
      </c>
      <c r="D2296">
        <v>160.01</v>
      </c>
      <c r="E2296">
        <v>157.72</v>
      </c>
      <c r="F2296">
        <v>159.69</v>
      </c>
      <c r="G2296">
        <v>31785600</v>
      </c>
      <c r="J2296" t="s">
        <v>10</v>
      </c>
      <c r="K2296" s="1">
        <v>43144</v>
      </c>
      <c r="L2296">
        <v>159.69</v>
      </c>
      <c r="N2296" t="s">
        <v>7</v>
      </c>
      <c r="O2296" s="1">
        <v>43144</v>
      </c>
      <c r="P2296" s="3">
        <f>sqqq!K2017/sqqq!K2016-1</f>
        <v>-5.8975685463010685E-2</v>
      </c>
      <c r="Q2296" s="3">
        <f t="shared" si="31"/>
        <v>5.1614527601182569E-3</v>
      </c>
      <c r="R2296" s="1"/>
    </row>
    <row r="2297" spans="1:18" x14ac:dyDescent="0.25">
      <c r="A2297" s="1">
        <v>43145</v>
      </c>
      <c r="B2297" t="s">
        <v>10</v>
      </c>
      <c r="C2297">
        <v>158.75</v>
      </c>
      <c r="D2297">
        <v>162.93</v>
      </c>
      <c r="E2297">
        <v>158</v>
      </c>
      <c r="F2297">
        <v>162.68</v>
      </c>
      <c r="G2297">
        <v>52107400</v>
      </c>
      <c r="J2297" t="s">
        <v>10</v>
      </c>
      <c r="K2297" s="1">
        <v>43145</v>
      </c>
      <c r="L2297">
        <v>162.68</v>
      </c>
      <c r="N2297" t="s">
        <v>7</v>
      </c>
      <c r="O2297" s="1">
        <v>43145</v>
      </c>
      <c r="P2297" s="3">
        <f>sqqq!K2018/sqqq!K2017-1</f>
        <v>-5.0577240241891253E-2</v>
      </c>
      <c r="Q2297" s="3">
        <f t="shared" si="31"/>
        <v>1.872377731855468E-2</v>
      </c>
      <c r="R2297" s="1"/>
    </row>
    <row r="2298" spans="1:18" x14ac:dyDescent="0.25">
      <c r="A2298" s="1">
        <v>43146</v>
      </c>
      <c r="B2298" t="s">
        <v>10</v>
      </c>
      <c r="C2298">
        <v>164.14</v>
      </c>
      <c r="D2298">
        <v>165.7</v>
      </c>
      <c r="E2298">
        <v>162.44</v>
      </c>
      <c r="F2298">
        <v>165.7</v>
      </c>
      <c r="G2298">
        <v>51633900</v>
      </c>
      <c r="J2298" t="s">
        <v>10</v>
      </c>
      <c r="K2298" s="1">
        <v>43146</v>
      </c>
      <c r="L2298">
        <v>165.7</v>
      </c>
      <c r="N2298" t="s">
        <v>7</v>
      </c>
      <c r="O2298" s="1">
        <v>43146</v>
      </c>
      <c r="P2298" s="3">
        <f>sqqq!K2019/sqqq!K2018-1</f>
        <v>8.6855819339897167E-3</v>
      </c>
      <c r="Q2298" s="3">
        <f t="shared" si="31"/>
        <v>1.8564052126874842E-2</v>
      </c>
      <c r="R2298" s="1"/>
    </row>
    <row r="2299" spans="1:18" x14ac:dyDescent="0.25">
      <c r="A2299" s="1">
        <v>43147</v>
      </c>
      <c r="B2299" t="s">
        <v>10</v>
      </c>
      <c r="C2299">
        <v>165.16</v>
      </c>
      <c r="D2299">
        <v>166.76</v>
      </c>
      <c r="E2299">
        <v>164.68</v>
      </c>
      <c r="F2299">
        <v>164.96</v>
      </c>
      <c r="G2299">
        <v>62256300</v>
      </c>
      <c r="J2299" t="s">
        <v>10</v>
      </c>
      <c r="K2299" s="1">
        <v>43147</v>
      </c>
      <c r="L2299">
        <v>164.96</v>
      </c>
      <c r="N2299" t="s">
        <v>7</v>
      </c>
      <c r="O2299" s="1">
        <v>43147</v>
      </c>
      <c r="P2299" s="3">
        <f>sqqq!K2020/sqqq!K2019-1</f>
        <v>-2.2962112514353095E-3</v>
      </c>
      <c r="Q2299" s="3">
        <f t="shared" si="31"/>
        <v>-4.4659022329509579E-3</v>
      </c>
      <c r="R2299" s="1"/>
    </row>
    <row r="2300" spans="1:18" x14ac:dyDescent="0.25">
      <c r="A2300" s="1">
        <v>43151</v>
      </c>
      <c r="B2300" t="s">
        <v>10</v>
      </c>
      <c r="C2300">
        <v>164.38</v>
      </c>
      <c r="D2300">
        <v>166.68</v>
      </c>
      <c r="E2300">
        <v>164.31</v>
      </c>
      <c r="F2300">
        <v>165.29</v>
      </c>
      <c r="G2300">
        <v>36785600</v>
      </c>
      <c r="J2300" t="s">
        <v>10</v>
      </c>
      <c r="K2300" s="1">
        <v>43151</v>
      </c>
      <c r="L2300">
        <v>165.29</v>
      </c>
      <c r="N2300" t="s">
        <v>7</v>
      </c>
      <c r="O2300" s="1">
        <v>43151</v>
      </c>
      <c r="P2300" s="3">
        <f>sqqq!K2021/sqqq!K2020-1</f>
        <v>8.0552359033372323E-3</v>
      </c>
      <c r="Q2300" s="3">
        <f t="shared" si="31"/>
        <v>2.0004849660522073E-3</v>
      </c>
      <c r="R2300" s="1"/>
    </row>
    <row r="2301" spans="1:18" x14ac:dyDescent="0.25">
      <c r="A2301" s="1">
        <v>43152</v>
      </c>
      <c r="B2301" t="s">
        <v>10</v>
      </c>
      <c r="C2301">
        <v>166.1</v>
      </c>
      <c r="D2301">
        <v>167.72</v>
      </c>
      <c r="E2301">
        <v>164.72</v>
      </c>
      <c r="F2301">
        <v>164.82</v>
      </c>
      <c r="G2301">
        <v>41161800</v>
      </c>
      <c r="J2301" t="s">
        <v>10</v>
      </c>
      <c r="K2301" s="1">
        <v>43152</v>
      </c>
      <c r="L2301">
        <v>164.82</v>
      </c>
      <c r="N2301" t="s">
        <v>7</v>
      </c>
      <c r="O2301" s="1">
        <v>43152</v>
      </c>
      <c r="P2301" s="3">
        <f>sqqq!K2022/sqqq!K2021-1</f>
        <v>-1.71232876712335E-3</v>
      </c>
      <c r="Q2301" s="3">
        <f t="shared" si="31"/>
        <v>-2.8434872043076043E-3</v>
      </c>
      <c r="R2301" s="1"/>
    </row>
    <row r="2302" spans="1:18" x14ac:dyDescent="0.25">
      <c r="A2302" s="1">
        <v>43153</v>
      </c>
      <c r="B2302" t="s">
        <v>10</v>
      </c>
      <c r="C2302">
        <v>165.54</v>
      </c>
      <c r="D2302">
        <v>166.42</v>
      </c>
      <c r="E2302">
        <v>164.38</v>
      </c>
      <c r="F2302">
        <v>164.8</v>
      </c>
      <c r="G2302">
        <v>37074400</v>
      </c>
      <c r="J2302" t="s">
        <v>10</v>
      </c>
      <c r="K2302" s="1">
        <v>43153</v>
      </c>
      <c r="L2302">
        <v>164.8</v>
      </c>
      <c r="N2302" t="s">
        <v>7</v>
      </c>
      <c r="O2302" s="1">
        <v>43153</v>
      </c>
      <c r="P2302" s="3">
        <f>sqqq!K2023/sqqq!K2022-1</f>
        <v>-5.889079473985126E-2</v>
      </c>
      <c r="Q2302" s="3">
        <f t="shared" si="31"/>
        <v>-1.2134449702694283E-4</v>
      </c>
      <c r="R2302" s="1"/>
    </row>
    <row r="2303" spans="1:18" x14ac:dyDescent="0.25">
      <c r="A2303" s="1">
        <v>43154</v>
      </c>
      <c r="B2303" t="s">
        <v>10</v>
      </c>
      <c r="C2303">
        <v>166.13</v>
      </c>
      <c r="D2303">
        <v>168.17</v>
      </c>
      <c r="E2303">
        <v>165.45</v>
      </c>
      <c r="F2303">
        <v>168.17</v>
      </c>
      <c r="G2303">
        <v>50096900</v>
      </c>
      <c r="J2303" t="s">
        <v>10</v>
      </c>
      <c r="K2303" s="1">
        <v>43154</v>
      </c>
      <c r="L2303">
        <v>168.17</v>
      </c>
      <c r="N2303" t="s">
        <v>7</v>
      </c>
      <c r="O2303" s="1">
        <v>43154</v>
      </c>
      <c r="P2303" s="3">
        <f>sqqq!K2024/sqqq!K2023-1</f>
        <v>-3.8882138517618459E-2</v>
      </c>
      <c r="Q2303" s="3">
        <f t="shared" si="31"/>
        <v>2.0449029126213381E-2</v>
      </c>
      <c r="R2303" s="1"/>
    </row>
    <row r="2304" spans="1:18" x14ac:dyDescent="0.25">
      <c r="A2304" s="1">
        <v>43157</v>
      </c>
      <c r="B2304" t="s">
        <v>10</v>
      </c>
      <c r="C2304">
        <v>168.96</v>
      </c>
      <c r="D2304">
        <v>170.4</v>
      </c>
      <c r="E2304">
        <v>168.82</v>
      </c>
      <c r="F2304">
        <v>170.4</v>
      </c>
      <c r="G2304">
        <v>39266700</v>
      </c>
      <c r="J2304" t="s">
        <v>10</v>
      </c>
      <c r="K2304" s="1">
        <v>43157</v>
      </c>
      <c r="L2304">
        <v>170.4</v>
      </c>
      <c r="N2304" t="s">
        <v>7</v>
      </c>
      <c r="O2304" s="1">
        <v>43157</v>
      </c>
      <c r="P2304" s="3">
        <f>sqqq!K2025/sqqq!K2024-1</f>
        <v>3.6662452591656125E-2</v>
      </c>
      <c r="Q2304" s="3">
        <f t="shared" si="31"/>
        <v>1.3260391270738081E-2</v>
      </c>
      <c r="R2304" s="1"/>
    </row>
    <row r="2305" spans="1:18" x14ac:dyDescent="0.25">
      <c r="A2305" s="1">
        <v>43158</v>
      </c>
      <c r="B2305" t="s">
        <v>10</v>
      </c>
      <c r="C2305">
        <v>170.45</v>
      </c>
      <c r="D2305">
        <v>170.73</v>
      </c>
      <c r="E2305">
        <v>168.21</v>
      </c>
      <c r="F2305">
        <v>168.29</v>
      </c>
      <c r="G2305">
        <v>42209900</v>
      </c>
      <c r="J2305" t="s">
        <v>10</v>
      </c>
      <c r="K2305" s="1">
        <v>43158</v>
      </c>
      <c r="L2305">
        <v>168.29</v>
      </c>
      <c r="N2305" t="s">
        <v>7</v>
      </c>
      <c r="O2305" s="1">
        <v>43158</v>
      </c>
      <c r="P2305" s="3">
        <f>sqqq!K2026/sqqq!K2025-1</f>
        <v>1.8902439024390372E-2</v>
      </c>
      <c r="Q2305" s="3">
        <f t="shared" si="31"/>
        <v>-1.2382629107981269E-2</v>
      </c>
      <c r="R2305" s="1"/>
    </row>
    <row r="2306" spans="1:18" x14ac:dyDescent="0.25">
      <c r="A2306" s="1">
        <v>43159</v>
      </c>
      <c r="B2306" t="s">
        <v>10</v>
      </c>
      <c r="C2306">
        <v>169.25</v>
      </c>
      <c r="D2306">
        <v>169.8</v>
      </c>
      <c r="E2306">
        <v>167.1</v>
      </c>
      <c r="F2306">
        <v>167.21</v>
      </c>
      <c r="G2306">
        <v>42936300</v>
      </c>
      <c r="J2306" t="s">
        <v>10</v>
      </c>
      <c r="K2306" s="1">
        <v>43159</v>
      </c>
      <c r="L2306">
        <v>167.21</v>
      </c>
      <c r="N2306" t="s">
        <v>7</v>
      </c>
      <c r="O2306" s="1">
        <v>43159</v>
      </c>
      <c r="P2306" s="3">
        <f>sqqq!K2027/sqqq!K2026-1</f>
        <v>4.7875523638539752E-2</v>
      </c>
      <c r="Q2306" s="3">
        <f t="shared" si="31"/>
        <v>-6.4174936122168846E-3</v>
      </c>
      <c r="R2306" s="1"/>
    </row>
    <row r="2307" spans="1:18" x14ac:dyDescent="0.25">
      <c r="A2307" s="1">
        <v>43160</v>
      </c>
      <c r="B2307" t="s">
        <v>10</v>
      </c>
      <c r="C2307">
        <v>167.3</v>
      </c>
      <c r="D2307">
        <v>168.07</v>
      </c>
      <c r="E2307">
        <v>163</v>
      </c>
      <c r="F2307">
        <v>164.48</v>
      </c>
      <c r="G2307">
        <v>76809900</v>
      </c>
      <c r="J2307" t="s">
        <v>10</v>
      </c>
      <c r="K2307" s="1">
        <v>43160</v>
      </c>
      <c r="L2307">
        <v>164.48</v>
      </c>
      <c r="N2307" t="s">
        <v>7</v>
      </c>
      <c r="O2307" s="1">
        <v>43160</v>
      </c>
      <c r="P2307" s="3">
        <f>sqqq!K2028/sqqq!K2027-1</f>
        <v>-2.6270702455739592E-2</v>
      </c>
      <c r="Q2307" s="3">
        <f t="shared" si="31"/>
        <v>-1.6326774714431114E-2</v>
      </c>
      <c r="R2307" s="1"/>
    </row>
    <row r="2308" spans="1:18" x14ac:dyDescent="0.25">
      <c r="A2308" s="1">
        <v>43161</v>
      </c>
      <c r="B2308" t="s">
        <v>10</v>
      </c>
      <c r="C2308">
        <v>162.5</v>
      </c>
      <c r="D2308">
        <v>166.28</v>
      </c>
      <c r="E2308">
        <v>161.96</v>
      </c>
      <c r="F2308">
        <v>165.99</v>
      </c>
      <c r="G2308">
        <v>57445100</v>
      </c>
      <c r="J2308" t="s">
        <v>10</v>
      </c>
      <c r="K2308" s="1">
        <v>43161</v>
      </c>
      <c r="L2308">
        <v>165.99</v>
      </c>
      <c r="N2308" t="s">
        <v>7</v>
      </c>
      <c r="O2308" s="1">
        <v>43161</v>
      </c>
      <c r="P2308" s="3">
        <f>sqqq!K2029/sqqq!K2028-1</f>
        <v>-3.1671554252199363E-2</v>
      </c>
      <c r="Q2308" s="3">
        <f t="shared" si="31"/>
        <v>9.1804474708172545E-3</v>
      </c>
      <c r="R2308" s="1"/>
    </row>
    <row r="2309" spans="1:18" x14ac:dyDescent="0.25">
      <c r="A2309" s="1">
        <v>43164</v>
      </c>
      <c r="B2309" t="s">
        <v>10</v>
      </c>
      <c r="C2309">
        <v>165.21</v>
      </c>
      <c r="D2309">
        <v>168.26</v>
      </c>
      <c r="E2309">
        <v>164.59</v>
      </c>
      <c r="F2309">
        <v>167.83</v>
      </c>
      <c r="G2309">
        <v>38540200</v>
      </c>
      <c r="J2309" t="s">
        <v>10</v>
      </c>
      <c r="K2309" s="1">
        <v>43164</v>
      </c>
      <c r="L2309">
        <v>167.83</v>
      </c>
      <c r="N2309" t="s">
        <v>7</v>
      </c>
      <c r="O2309" s="1">
        <v>43164</v>
      </c>
      <c r="P2309" s="3">
        <f>sqqq!K2030/sqqq!K2029-1</f>
        <v>-1.3325257419745773E-2</v>
      </c>
      <c r="Q2309" s="3">
        <f t="shared" si="31"/>
        <v>1.108500512079047E-2</v>
      </c>
      <c r="R2309" s="1"/>
    </row>
    <row r="2310" spans="1:18" x14ac:dyDescent="0.25">
      <c r="A2310" s="1">
        <v>43165</v>
      </c>
      <c r="B2310" t="s">
        <v>10</v>
      </c>
      <c r="C2310">
        <v>168.65</v>
      </c>
      <c r="D2310">
        <v>169.11</v>
      </c>
      <c r="E2310">
        <v>167.48</v>
      </c>
      <c r="F2310">
        <v>168.54</v>
      </c>
      <c r="G2310">
        <v>29480900</v>
      </c>
      <c r="J2310" t="s">
        <v>10</v>
      </c>
      <c r="K2310" s="1">
        <v>43165</v>
      </c>
      <c r="L2310">
        <v>168.54</v>
      </c>
      <c r="N2310" t="s">
        <v>7</v>
      </c>
      <c r="O2310" s="1">
        <v>43165</v>
      </c>
      <c r="P2310" s="3">
        <f>sqqq!K2031/sqqq!K2030-1</f>
        <v>-7.3664825046039217E-3</v>
      </c>
      <c r="Q2310" s="3">
        <f t="shared" si="31"/>
        <v>4.2304713102543356E-3</v>
      </c>
      <c r="R2310" s="1"/>
    </row>
    <row r="2311" spans="1:18" x14ac:dyDescent="0.25">
      <c r="A2311" s="1">
        <v>43166</v>
      </c>
      <c r="B2311" t="s">
        <v>10</v>
      </c>
      <c r="C2311">
        <v>167.25</v>
      </c>
      <c r="D2311">
        <v>169.07</v>
      </c>
      <c r="E2311">
        <v>166.96</v>
      </c>
      <c r="F2311">
        <v>168.93</v>
      </c>
      <c r="G2311">
        <v>34609400</v>
      </c>
      <c r="J2311" t="s">
        <v>10</v>
      </c>
      <c r="K2311" s="1">
        <v>43166</v>
      </c>
      <c r="L2311">
        <v>168.93</v>
      </c>
      <c r="N2311" t="s">
        <v>7</v>
      </c>
      <c r="O2311" s="1">
        <v>43166</v>
      </c>
      <c r="P2311" s="3">
        <f>sqqq!K2032/sqqq!K2031-1</f>
        <v>-1.5460729746444191E-2</v>
      </c>
      <c r="Q2311" s="3">
        <f t="shared" si="31"/>
        <v>2.3139907440370422E-3</v>
      </c>
      <c r="R2311" s="1"/>
    </row>
    <row r="2312" spans="1:18" x14ac:dyDescent="0.25">
      <c r="A2312" s="1">
        <v>43167</v>
      </c>
      <c r="B2312" t="s">
        <v>10</v>
      </c>
      <c r="C2312">
        <v>169.63</v>
      </c>
      <c r="D2312">
        <v>169.98</v>
      </c>
      <c r="E2312">
        <v>168.95</v>
      </c>
      <c r="F2312">
        <v>169.86</v>
      </c>
      <c r="G2312">
        <v>25828400</v>
      </c>
      <c r="J2312" t="s">
        <v>10</v>
      </c>
      <c r="K2312" s="1">
        <v>43167</v>
      </c>
      <c r="L2312">
        <v>169.86</v>
      </c>
      <c r="N2312" t="s">
        <v>7</v>
      </c>
      <c r="O2312" s="1">
        <v>43167</v>
      </c>
      <c r="P2312" s="3">
        <f>sqqq!K2033/sqqq!K2032-1</f>
        <v>-5.653266331658291E-2</v>
      </c>
      <c r="Q2312" s="3">
        <f t="shared" si="31"/>
        <v>5.5052388563310295E-3</v>
      </c>
      <c r="R2312" s="1"/>
    </row>
    <row r="2313" spans="1:18" x14ac:dyDescent="0.25">
      <c r="A2313" s="1">
        <v>43168</v>
      </c>
      <c r="B2313" t="s">
        <v>10</v>
      </c>
      <c r="C2313">
        <v>171.07</v>
      </c>
      <c r="D2313">
        <v>173.16</v>
      </c>
      <c r="E2313">
        <v>170.82</v>
      </c>
      <c r="F2313">
        <v>173.16</v>
      </c>
      <c r="G2313">
        <v>38310500</v>
      </c>
      <c r="J2313" t="s">
        <v>10</v>
      </c>
      <c r="K2313" s="1">
        <v>43168</v>
      </c>
      <c r="L2313">
        <v>173.16</v>
      </c>
      <c r="N2313" t="s">
        <v>7</v>
      </c>
      <c r="O2313" s="1">
        <v>43168</v>
      </c>
      <c r="P2313" s="3">
        <f>sqqq!K2034/sqqq!K2033-1</f>
        <v>-1.464713715046595E-2</v>
      </c>
      <c r="Q2313" s="3">
        <f t="shared" si="31"/>
        <v>1.9427764040974793E-2</v>
      </c>
      <c r="R2313" s="1"/>
    </row>
    <row r="2314" spans="1:18" x14ac:dyDescent="0.25">
      <c r="A2314" s="1">
        <v>43171</v>
      </c>
      <c r="B2314" t="s">
        <v>10</v>
      </c>
      <c r="C2314">
        <v>173.67</v>
      </c>
      <c r="D2314">
        <v>174.48</v>
      </c>
      <c r="E2314">
        <v>173.28</v>
      </c>
      <c r="F2314">
        <v>174.08</v>
      </c>
      <c r="G2314">
        <v>37635000</v>
      </c>
      <c r="J2314" t="s">
        <v>10</v>
      </c>
      <c r="K2314" s="1">
        <v>43171</v>
      </c>
      <c r="L2314">
        <v>174.08</v>
      </c>
      <c r="N2314" t="s">
        <v>7</v>
      </c>
      <c r="O2314" s="1">
        <v>43171</v>
      </c>
      <c r="P2314" s="3">
        <f>sqqq!K2035/sqqq!K2034-1</f>
        <v>3.6486486486486447E-2</v>
      </c>
      <c r="Q2314" s="3">
        <f t="shared" si="31"/>
        <v>5.3130053130054922E-3</v>
      </c>
      <c r="R2314" s="1"/>
    </row>
    <row r="2315" spans="1:18" x14ac:dyDescent="0.25">
      <c r="A2315" s="1">
        <v>43172</v>
      </c>
      <c r="B2315" t="s">
        <v>10</v>
      </c>
      <c r="C2315">
        <v>174.48</v>
      </c>
      <c r="D2315">
        <v>175.21</v>
      </c>
      <c r="E2315">
        <v>171.27</v>
      </c>
      <c r="F2315">
        <v>171.71</v>
      </c>
      <c r="G2315">
        <v>55638900</v>
      </c>
      <c r="J2315" t="s">
        <v>10</v>
      </c>
      <c r="K2315" s="1">
        <v>43172</v>
      </c>
      <c r="L2315">
        <v>171.71</v>
      </c>
      <c r="N2315" t="s">
        <v>7</v>
      </c>
      <c r="O2315" s="1">
        <v>43172</v>
      </c>
      <c r="P2315" s="3">
        <f>sqqq!K2036/sqqq!K2035-1</f>
        <v>1.9556714471968828E-3</v>
      </c>
      <c r="Q2315" s="3">
        <f t="shared" si="31"/>
        <v>-1.3614430147058876E-2</v>
      </c>
      <c r="R2315" s="1"/>
    </row>
    <row r="2316" spans="1:18" x14ac:dyDescent="0.25">
      <c r="A2316" s="1">
        <v>43173</v>
      </c>
      <c r="B2316" t="s">
        <v>10</v>
      </c>
      <c r="C2316">
        <v>172.61</v>
      </c>
      <c r="D2316">
        <v>172.74</v>
      </c>
      <c r="E2316">
        <v>170.93</v>
      </c>
      <c r="F2316">
        <v>171.68</v>
      </c>
      <c r="G2316">
        <v>40536400</v>
      </c>
      <c r="J2316" t="s">
        <v>10</v>
      </c>
      <c r="K2316" s="1">
        <v>43173</v>
      </c>
      <c r="L2316">
        <v>171.68</v>
      </c>
      <c r="N2316" t="s">
        <v>7</v>
      </c>
      <c r="O2316" s="1">
        <v>43173</v>
      </c>
      <c r="P2316" s="3">
        <f>sqqq!K2037/sqqq!K2036-1</f>
        <v>3.9037085230970714E-3</v>
      </c>
      <c r="Q2316" s="3">
        <f t="shared" si="31"/>
        <v>-1.7471317919748319E-4</v>
      </c>
      <c r="R2316" s="1"/>
    </row>
    <row r="2317" spans="1:18" x14ac:dyDescent="0.25">
      <c r="A2317" s="1">
        <v>43174</v>
      </c>
      <c r="B2317" t="s">
        <v>10</v>
      </c>
      <c r="C2317">
        <v>171.8</v>
      </c>
      <c r="D2317">
        <v>172.53</v>
      </c>
      <c r="E2317">
        <v>170.9</v>
      </c>
      <c r="F2317">
        <v>171.53</v>
      </c>
      <c r="G2317">
        <v>28810400</v>
      </c>
      <c r="J2317" t="s">
        <v>10</v>
      </c>
      <c r="K2317" s="1">
        <v>43174</v>
      </c>
      <c r="L2317">
        <v>171.53</v>
      </c>
      <c r="N2317" t="s">
        <v>7</v>
      </c>
      <c r="O2317" s="1">
        <v>43174</v>
      </c>
      <c r="P2317" s="3">
        <f>sqqq!K2038/sqqq!K2037-1</f>
        <v>7.1289695398573105E-3</v>
      </c>
      <c r="Q2317" s="3">
        <f t="shared" si="31"/>
        <v>-8.7371854613238487E-4</v>
      </c>
      <c r="R2317" s="1"/>
    </row>
    <row r="2318" spans="1:18" x14ac:dyDescent="0.25">
      <c r="A2318" s="1">
        <v>43175</v>
      </c>
      <c r="B2318" t="s">
        <v>10</v>
      </c>
      <c r="C2318">
        <v>171.82</v>
      </c>
      <c r="D2318">
        <v>172.2</v>
      </c>
      <c r="E2318">
        <v>170.94</v>
      </c>
      <c r="F2318">
        <v>171.02</v>
      </c>
      <c r="G2318">
        <v>31176700</v>
      </c>
      <c r="J2318" t="s">
        <v>10</v>
      </c>
      <c r="K2318" s="1">
        <v>43175</v>
      </c>
      <c r="L2318">
        <v>171.02</v>
      </c>
      <c r="N2318" t="s">
        <v>7</v>
      </c>
      <c r="O2318" s="1">
        <v>43175</v>
      </c>
      <c r="P2318" s="3">
        <f>sqqq!K2039/sqqq!K2038-1</f>
        <v>6.3063063063063085E-2</v>
      </c>
      <c r="Q2318" s="3">
        <f t="shared" si="31"/>
        <v>-2.9732408325073845E-3</v>
      </c>
      <c r="R2318" s="1"/>
    </row>
    <row r="2319" spans="1:18" x14ac:dyDescent="0.25">
      <c r="A2319" s="1">
        <v>43178</v>
      </c>
      <c r="B2319" t="s">
        <v>10</v>
      </c>
      <c r="C2319">
        <v>169.1</v>
      </c>
      <c r="D2319">
        <v>169.22</v>
      </c>
      <c r="E2319">
        <v>165.64</v>
      </c>
      <c r="F2319">
        <v>167.1</v>
      </c>
      <c r="G2319">
        <v>71395100</v>
      </c>
      <c r="J2319" t="s">
        <v>10</v>
      </c>
      <c r="K2319" s="1">
        <v>43178</v>
      </c>
      <c r="L2319">
        <v>167.1</v>
      </c>
      <c r="N2319" t="s">
        <v>7</v>
      </c>
      <c r="O2319" s="1">
        <v>43178</v>
      </c>
      <c r="P2319" s="3">
        <f>sqqq!K2040/sqqq!K2039-1</f>
        <v>-7.2639225181598821E-3</v>
      </c>
      <c r="Q2319" s="3">
        <f t="shared" si="31"/>
        <v>-2.2921295754882554E-2</v>
      </c>
      <c r="R2319" s="1"/>
    </row>
    <row r="2320" spans="1:18" x14ac:dyDescent="0.25">
      <c r="A2320" s="1">
        <v>43179</v>
      </c>
      <c r="B2320" t="s">
        <v>10</v>
      </c>
      <c r="C2320">
        <v>167.17</v>
      </c>
      <c r="D2320">
        <v>168.04</v>
      </c>
      <c r="E2320">
        <v>166.61</v>
      </c>
      <c r="F2320">
        <v>167.65</v>
      </c>
      <c r="G2320">
        <v>34075700</v>
      </c>
      <c r="J2320" t="s">
        <v>10</v>
      </c>
      <c r="K2320" s="1">
        <v>43179</v>
      </c>
      <c r="L2320">
        <v>167.65</v>
      </c>
      <c r="N2320" t="s">
        <v>7</v>
      </c>
      <c r="O2320" s="1">
        <v>43179</v>
      </c>
      <c r="P2320" s="3">
        <f>sqqq!K2041/sqqq!K2040-1</f>
        <v>1.0975609756097571E-2</v>
      </c>
      <c r="Q2320" s="3">
        <f t="shared" si="31"/>
        <v>3.2914422501497675E-3</v>
      </c>
      <c r="R2320" s="1"/>
    </row>
    <row r="2321" spans="1:18" x14ac:dyDescent="0.25">
      <c r="A2321" s="1">
        <v>43180</v>
      </c>
      <c r="B2321" t="s">
        <v>10</v>
      </c>
      <c r="C2321">
        <v>167.21</v>
      </c>
      <c r="D2321">
        <v>168.76</v>
      </c>
      <c r="E2321">
        <v>166.19</v>
      </c>
      <c r="F2321">
        <v>166.92</v>
      </c>
      <c r="G2321">
        <v>43863500</v>
      </c>
      <c r="J2321" t="s">
        <v>10</v>
      </c>
      <c r="K2321" s="1">
        <v>43180</v>
      </c>
      <c r="L2321">
        <v>166.92</v>
      </c>
      <c r="N2321" t="s">
        <v>7</v>
      </c>
      <c r="O2321" s="1">
        <v>43180</v>
      </c>
      <c r="P2321" s="3">
        <f>sqqq!K2042/sqqq!K2041-1</f>
        <v>7.358262967430651E-2</v>
      </c>
      <c r="Q2321" s="3">
        <f t="shared" si="31"/>
        <v>-4.3543095735163462E-3</v>
      </c>
      <c r="R2321" s="1"/>
    </row>
    <row r="2322" spans="1:18" x14ac:dyDescent="0.25">
      <c r="A2322" s="1">
        <v>43181</v>
      </c>
      <c r="B2322" t="s">
        <v>10</v>
      </c>
      <c r="C2322">
        <v>164.61</v>
      </c>
      <c r="D2322">
        <v>165.77</v>
      </c>
      <c r="E2322">
        <v>162.59</v>
      </c>
      <c r="F2322">
        <v>162.80000000000001</v>
      </c>
      <c r="G2322">
        <v>66607300</v>
      </c>
      <c r="J2322" t="s">
        <v>10</v>
      </c>
      <c r="K2322" s="1">
        <v>43181</v>
      </c>
      <c r="L2322">
        <v>162.80000000000001</v>
      </c>
      <c r="N2322" t="s">
        <v>7</v>
      </c>
      <c r="O2322" s="1">
        <v>43181</v>
      </c>
      <c r="P2322" s="3">
        <f>sqqq!K2043/sqqq!K2042-1</f>
        <v>7.9213483146067354E-2</v>
      </c>
      <c r="Q2322" s="3">
        <f t="shared" si="31"/>
        <v>-2.4682482626407709E-2</v>
      </c>
      <c r="R2322" s="1"/>
    </row>
    <row r="2323" spans="1:18" x14ac:dyDescent="0.25">
      <c r="A2323" s="1">
        <v>43182</v>
      </c>
      <c r="B2323" t="s">
        <v>10</v>
      </c>
      <c r="C2323">
        <v>162.61000000000001</v>
      </c>
      <c r="D2323">
        <v>163.30000000000001</v>
      </c>
      <c r="E2323">
        <v>158.43</v>
      </c>
      <c r="F2323">
        <v>158.51</v>
      </c>
      <c r="G2323">
        <v>80110400</v>
      </c>
      <c r="J2323" t="s">
        <v>10</v>
      </c>
      <c r="K2323" s="1">
        <v>43182</v>
      </c>
      <c r="L2323">
        <v>158.51</v>
      </c>
      <c r="N2323" t="s">
        <v>7</v>
      </c>
      <c r="O2323" s="1">
        <v>43182</v>
      </c>
      <c r="P2323" s="3">
        <f>sqqq!K2044/sqqq!K2043-1</f>
        <v>-0.11140031233732428</v>
      </c>
      <c r="Q2323" s="3">
        <f t="shared" si="31"/>
        <v>-2.6351351351351471E-2</v>
      </c>
      <c r="R2323" s="1"/>
    </row>
    <row r="2324" spans="1:18" x14ac:dyDescent="0.25">
      <c r="A2324" s="1">
        <v>43185</v>
      </c>
      <c r="B2324" t="s">
        <v>10</v>
      </c>
      <c r="C2324">
        <v>161.72</v>
      </c>
      <c r="D2324">
        <v>164.6</v>
      </c>
      <c r="E2324">
        <v>159.16</v>
      </c>
      <c r="F2324">
        <v>164.4</v>
      </c>
      <c r="G2324">
        <v>57481500</v>
      </c>
      <c r="J2324" t="s">
        <v>10</v>
      </c>
      <c r="K2324" s="1">
        <v>43185</v>
      </c>
      <c r="L2324">
        <v>164.4</v>
      </c>
      <c r="N2324" t="s">
        <v>7</v>
      </c>
      <c r="O2324" s="1">
        <v>43185</v>
      </c>
      <c r="P2324" s="3">
        <f>sqqq!K2045/sqqq!K2044-1</f>
        <v>9.7246631517281745E-2</v>
      </c>
      <c r="Q2324" s="3">
        <f t="shared" si="31"/>
        <v>3.7158538893445225E-2</v>
      </c>
      <c r="R2324" s="1"/>
    </row>
    <row r="2325" spans="1:18" x14ac:dyDescent="0.25">
      <c r="A2325" s="1">
        <v>43186</v>
      </c>
      <c r="B2325" t="s">
        <v>10</v>
      </c>
      <c r="C2325">
        <v>165.62</v>
      </c>
      <c r="D2325">
        <v>165.62</v>
      </c>
      <c r="E2325">
        <v>157.68</v>
      </c>
      <c r="F2325">
        <v>159.08000000000001</v>
      </c>
      <c r="G2325">
        <v>78889100</v>
      </c>
      <c r="J2325" t="s">
        <v>10</v>
      </c>
      <c r="K2325" s="1">
        <v>43186</v>
      </c>
      <c r="L2325">
        <v>159.08000000000001</v>
      </c>
      <c r="N2325" t="s">
        <v>7</v>
      </c>
      <c r="O2325" s="1">
        <v>43186</v>
      </c>
      <c r="P2325" s="3">
        <f>sqqq!K2046/sqqq!K2045-1</f>
        <v>3.3635878270154684E-2</v>
      </c>
      <c r="Q2325" s="3">
        <f t="shared" si="31"/>
        <v>-3.23600973236009E-2</v>
      </c>
      <c r="R2325" s="1"/>
    </row>
    <row r="2326" spans="1:18" x14ac:dyDescent="0.25">
      <c r="A2326" s="1">
        <v>43187</v>
      </c>
      <c r="B2326" t="s">
        <v>10</v>
      </c>
      <c r="C2326">
        <v>158.16999999999999</v>
      </c>
      <c r="D2326">
        <v>159.78</v>
      </c>
      <c r="E2326">
        <v>156.04</v>
      </c>
      <c r="F2326">
        <v>157.25</v>
      </c>
      <c r="G2326">
        <v>89369700</v>
      </c>
      <c r="J2326" t="s">
        <v>10</v>
      </c>
      <c r="K2326" s="1">
        <v>43187</v>
      </c>
      <c r="L2326">
        <v>157.25</v>
      </c>
      <c r="N2326" t="s">
        <v>7</v>
      </c>
      <c r="O2326" s="1">
        <v>43187</v>
      </c>
      <c r="P2326" s="3">
        <f>sqqq!K2047/sqqq!K2046-1</f>
        <v>-5.3202479338843034E-2</v>
      </c>
      <c r="Q2326" s="3">
        <f t="shared" si="31"/>
        <v>-1.1503645964294762E-2</v>
      </c>
      <c r="R2326" s="1"/>
    </row>
    <row r="2327" spans="1:18" x14ac:dyDescent="0.25">
      <c r="A2327" s="1">
        <v>43188</v>
      </c>
      <c r="B2327" t="s">
        <v>10</v>
      </c>
      <c r="C2327">
        <v>158.1</v>
      </c>
      <c r="D2327">
        <v>161.71</v>
      </c>
      <c r="E2327">
        <v>156.63</v>
      </c>
      <c r="F2327">
        <v>160.13</v>
      </c>
      <c r="G2327">
        <v>68692600</v>
      </c>
      <c r="J2327" t="s">
        <v>10</v>
      </c>
      <c r="K2327" s="1">
        <v>43188</v>
      </c>
      <c r="L2327">
        <v>160.13</v>
      </c>
      <c r="N2327" t="s">
        <v>7</v>
      </c>
      <c r="O2327" s="1">
        <v>43188</v>
      </c>
      <c r="P2327" s="3">
        <f>sqqq!K2048/sqqq!K2047-1</f>
        <v>8.3469721767594152E-2</v>
      </c>
      <c r="Q2327" s="3">
        <f t="shared" si="31"/>
        <v>1.8314785373608977E-2</v>
      </c>
      <c r="R2327" s="1"/>
    </row>
    <row r="2328" spans="1:18" x14ac:dyDescent="0.25">
      <c r="A2328" s="1">
        <v>43192</v>
      </c>
      <c r="B2328" t="s">
        <v>10</v>
      </c>
      <c r="C2328">
        <v>158.99</v>
      </c>
      <c r="D2328">
        <v>159.74</v>
      </c>
      <c r="E2328">
        <v>153.88</v>
      </c>
      <c r="F2328">
        <v>155.51</v>
      </c>
      <c r="G2328">
        <v>85549400</v>
      </c>
      <c r="J2328" t="s">
        <v>10</v>
      </c>
      <c r="K2328" s="1">
        <v>43192</v>
      </c>
      <c r="L2328">
        <v>155.51</v>
      </c>
      <c r="N2328" t="s">
        <v>7</v>
      </c>
      <c r="O2328" s="1">
        <v>43192</v>
      </c>
      <c r="P2328" s="3">
        <f>sqqq!K2049/sqqq!K2048-1</f>
        <v>-3.1218529707955689E-2</v>
      </c>
      <c r="Q2328" s="3">
        <f t="shared" si="31"/>
        <v>-2.885155810903639E-2</v>
      </c>
      <c r="R2328" s="1"/>
    </row>
    <row r="2329" spans="1:18" x14ac:dyDescent="0.25">
      <c r="A2329" s="1">
        <v>43193</v>
      </c>
      <c r="B2329" t="s">
        <v>10</v>
      </c>
      <c r="C2329">
        <v>156.87</v>
      </c>
      <c r="D2329">
        <v>157.91999999999999</v>
      </c>
      <c r="E2329">
        <v>154.44</v>
      </c>
      <c r="F2329">
        <v>157.26</v>
      </c>
      <c r="G2329">
        <v>64090000</v>
      </c>
      <c r="J2329" t="s">
        <v>10</v>
      </c>
      <c r="K2329" s="1">
        <v>43193</v>
      </c>
      <c r="L2329">
        <v>157.26</v>
      </c>
      <c r="N2329" t="s">
        <v>7</v>
      </c>
      <c r="O2329" s="1">
        <v>43193</v>
      </c>
      <c r="P2329" s="3">
        <f>sqqq!K2050/sqqq!K2049-1</f>
        <v>-4.7297297297297258E-2</v>
      </c>
      <c r="Q2329" s="3">
        <f t="shared" si="31"/>
        <v>1.1253295607999592E-2</v>
      </c>
      <c r="R2329" s="1"/>
    </row>
    <row r="2330" spans="1:18" x14ac:dyDescent="0.25">
      <c r="A2330" s="1">
        <v>43194</v>
      </c>
      <c r="B2330" t="s">
        <v>10</v>
      </c>
      <c r="C2330">
        <v>154.22</v>
      </c>
      <c r="D2330">
        <v>160.22999999999999</v>
      </c>
      <c r="E2330">
        <v>154.04</v>
      </c>
      <c r="F2330">
        <v>159.74</v>
      </c>
      <c r="G2330">
        <v>65768700</v>
      </c>
      <c r="J2330" t="s">
        <v>10</v>
      </c>
      <c r="K2330" s="1">
        <v>43194</v>
      </c>
      <c r="L2330">
        <v>159.74</v>
      </c>
      <c r="N2330" t="s">
        <v>7</v>
      </c>
      <c r="O2330" s="1">
        <v>43194</v>
      </c>
      <c r="P2330" s="3">
        <f>sqqq!K2051/sqqq!K2050-1</f>
        <v>-1.5275504637206616E-2</v>
      </c>
      <c r="Q2330" s="3">
        <f t="shared" si="31"/>
        <v>1.5770062317181921E-2</v>
      </c>
      <c r="R2330" s="1"/>
    </row>
    <row r="2331" spans="1:18" x14ac:dyDescent="0.25">
      <c r="A2331" s="1">
        <v>43195</v>
      </c>
      <c r="B2331" t="s">
        <v>10</v>
      </c>
      <c r="C2331">
        <v>161.33000000000001</v>
      </c>
      <c r="D2331">
        <v>161.58000000000001</v>
      </c>
      <c r="E2331">
        <v>159.47999999999999</v>
      </c>
      <c r="F2331">
        <v>160.65</v>
      </c>
      <c r="G2331">
        <v>43054900</v>
      </c>
      <c r="J2331" t="s">
        <v>10</v>
      </c>
      <c r="K2331" s="1">
        <v>43195</v>
      </c>
      <c r="L2331">
        <v>160.65</v>
      </c>
      <c r="N2331" t="s">
        <v>7</v>
      </c>
      <c r="O2331" s="1">
        <v>43195</v>
      </c>
      <c r="P2331" s="3">
        <f>sqqq!K2052/sqqq!K2051-1</f>
        <v>7.4238227146814495E-2</v>
      </c>
      <c r="Q2331" s="3">
        <f t="shared" ref="Q2331:Q2394" si="32">F2331/F2330-1</f>
        <v>5.6967572304995606E-3</v>
      </c>
      <c r="R2331" s="1"/>
    </row>
    <row r="2332" spans="1:18" x14ac:dyDescent="0.25">
      <c r="A2332" s="1">
        <v>43196</v>
      </c>
      <c r="B2332" t="s">
        <v>10</v>
      </c>
      <c r="C2332">
        <v>158.88</v>
      </c>
      <c r="D2332">
        <v>160.46</v>
      </c>
      <c r="E2332">
        <v>155.88</v>
      </c>
      <c r="F2332">
        <v>156.63</v>
      </c>
      <c r="G2332">
        <v>59870900</v>
      </c>
      <c r="J2332" t="s">
        <v>10</v>
      </c>
      <c r="K2332" s="1">
        <v>43196</v>
      </c>
      <c r="L2332">
        <v>156.63</v>
      </c>
      <c r="N2332" t="s">
        <v>7</v>
      </c>
      <c r="O2332" s="1">
        <v>43196</v>
      </c>
      <c r="P2332" s="3">
        <f>sqqq!K2053/sqqq!K2052-1</f>
        <v>-1.9597730789066459E-2</v>
      </c>
      <c r="Q2332" s="3">
        <f t="shared" si="32"/>
        <v>-2.5023342670401516E-2</v>
      </c>
      <c r="R2332" s="1"/>
    </row>
    <row r="2333" spans="1:18" x14ac:dyDescent="0.25">
      <c r="A2333" s="1">
        <v>43199</v>
      </c>
      <c r="B2333" t="s">
        <v>10</v>
      </c>
      <c r="C2333">
        <v>157.97999999999999</v>
      </c>
      <c r="D2333">
        <v>160.88</v>
      </c>
      <c r="E2333">
        <v>157.46</v>
      </c>
      <c r="F2333">
        <v>157.72999999999999</v>
      </c>
      <c r="G2333">
        <v>41810400</v>
      </c>
      <c r="J2333" t="s">
        <v>10</v>
      </c>
      <c r="K2333" s="1">
        <v>43199</v>
      </c>
      <c r="L2333">
        <v>157.72999999999999</v>
      </c>
      <c r="N2333" t="s">
        <v>7</v>
      </c>
      <c r="O2333" s="1">
        <v>43199</v>
      </c>
      <c r="P2333" s="3">
        <f>sqqq!K2054/sqqq!K2053-1</f>
        <v>-6.4176749079432049E-2</v>
      </c>
      <c r="Q2333" s="3">
        <f t="shared" si="32"/>
        <v>7.0229202579326078E-3</v>
      </c>
      <c r="R2333" s="1"/>
    </row>
    <row r="2334" spans="1:18" x14ac:dyDescent="0.25">
      <c r="A2334" s="1">
        <v>43200</v>
      </c>
      <c r="B2334" t="s">
        <v>10</v>
      </c>
      <c r="C2334">
        <v>160.21</v>
      </c>
      <c r="D2334">
        <v>161.72999999999999</v>
      </c>
      <c r="E2334">
        <v>159.07</v>
      </c>
      <c r="F2334">
        <v>161.21</v>
      </c>
      <c r="G2334">
        <v>48296800</v>
      </c>
      <c r="J2334" t="s">
        <v>10</v>
      </c>
      <c r="K2334" s="1">
        <v>43200</v>
      </c>
      <c r="L2334">
        <v>161.21</v>
      </c>
      <c r="N2334" t="s">
        <v>7</v>
      </c>
      <c r="O2334" s="1">
        <v>43200</v>
      </c>
      <c r="P2334" s="3">
        <f>sqqq!K2055/sqqq!K2054-1</f>
        <v>1.3490725126475756E-2</v>
      </c>
      <c r="Q2334" s="3">
        <f t="shared" si="32"/>
        <v>2.2063019083243596E-2</v>
      </c>
      <c r="R2334" s="1"/>
    </row>
    <row r="2335" spans="1:18" x14ac:dyDescent="0.25">
      <c r="A2335" s="1">
        <v>43201</v>
      </c>
      <c r="B2335" t="s">
        <v>10</v>
      </c>
      <c r="C2335">
        <v>160.19999999999999</v>
      </c>
      <c r="D2335">
        <v>162</v>
      </c>
      <c r="E2335">
        <v>160.1</v>
      </c>
      <c r="F2335">
        <v>160.28</v>
      </c>
      <c r="G2335">
        <v>41622100</v>
      </c>
      <c r="J2335" t="s">
        <v>10</v>
      </c>
      <c r="K2335" s="1">
        <v>43201</v>
      </c>
      <c r="L2335">
        <v>160.28</v>
      </c>
      <c r="N2335" t="s">
        <v>7</v>
      </c>
      <c r="O2335" s="1">
        <v>43201</v>
      </c>
      <c r="P2335" s="3">
        <f>sqqq!K2056/sqqq!K2055-1</f>
        <v>-3.3277870216306238E-2</v>
      </c>
      <c r="Q2335" s="3">
        <f t="shared" si="32"/>
        <v>-5.7688728987036475E-3</v>
      </c>
      <c r="R2335" s="1"/>
    </row>
    <row r="2336" spans="1:18" x14ac:dyDescent="0.25">
      <c r="A2336" s="1">
        <v>43202</v>
      </c>
      <c r="B2336" t="s">
        <v>10</v>
      </c>
      <c r="C2336">
        <v>161.25</v>
      </c>
      <c r="D2336">
        <v>162.77000000000001</v>
      </c>
      <c r="E2336">
        <v>161.16</v>
      </c>
      <c r="F2336">
        <v>162.21</v>
      </c>
      <c r="G2336">
        <v>30467900</v>
      </c>
      <c r="J2336" t="s">
        <v>10</v>
      </c>
      <c r="K2336" s="1">
        <v>43202</v>
      </c>
      <c r="L2336">
        <v>162.21</v>
      </c>
      <c r="N2336" t="s">
        <v>7</v>
      </c>
      <c r="O2336" s="1">
        <v>43202</v>
      </c>
      <c r="P2336" s="3">
        <f>sqqq!K2057/sqqq!K2056-1</f>
        <v>1.319563970166393E-2</v>
      </c>
      <c r="Q2336" s="3">
        <f t="shared" si="32"/>
        <v>1.2041427501871871E-2</v>
      </c>
      <c r="R2336" s="1"/>
    </row>
    <row r="2337" spans="1:18" x14ac:dyDescent="0.25">
      <c r="A2337" s="1">
        <v>43203</v>
      </c>
      <c r="B2337" t="s">
        <v>10</v>
      </c>
      <c r="C2337">
        <v>163.02000000000001</v>
      </c>
      <c r="D2337">
        <v>163.26</v>
      </c>
      <c r="E2337">
        <v>160.66999999999999</v>
      </c>
      <c r="F2337">
        <v>161.37</v>
      </c>
      <c r="G2337">
        <v>44604900</v>
      </c>
      <c r="J2337" t="s">
        <v>10</v>
      </c>
      <c r="K2337" s="1">
        <v>43203</v>
      </c>
      <c r="L2337">
        <v>161.37</v>
      </c>
      <c r="N2337" t="s">
        <v>7</v>
      </c>
      <c r="O2337" s="1">
        <v>43203</v>
      </c>
      <c r="P2337" s="3">
        <f>sqqq!K2058/sqqq!K2057-1</f>
        <v>-2.1517553793884425E-2</v>
      </c>
      <c r="Q2337" s="3">
        <f t="shared" si="32"/>
        <v>-5.1784723506566044E-3</v>
      </c>
      <c r="R2337" s="1"/>
    </row>
    <row r="2338" spans="1:18" x14ac:dyDescent="0.25">
      <c r="A2338" s="1">
        <v>43206</v>
      </c>
      <c r="B2338" t="s">
        <v>10</v>
      </c>
      <c r="C2338">
        <v>162.5</v>
      </c>
      <c r="D2338">
        <v>163.19</v>
      </c>
      <c r="E2338">
        <v>161.47999999999999</v>
      </c>
      <c r="F2338">
        <v>162.6</v>
      </c>
      <c r="G2338">
        <v>28180800</v>
      </c>
      <c r="J2338" t="s">
        <v>10</v>
      </c>
      <c r="K2338" s="1">
        <v>43206</v>
      </c>
      <c r="L2338">
        <v>162.6</v>
      </c>
      <c r="N2338" t="s">
        <v>7</v>
      </c>
      <c r="O2338" s="1">
        <v>43206</v>
      </c>
      <c r="P2338" s="3">
        <f>sqqq!K2059/sqqq!K2058-1</f>
        <v>-6.365740740740744E-2</v>
      </c>
      <c r="Q2338" s="3">
        <f t="shared" si="32"/>
        <v>7.6222346160996768E-3</v>
      </c>
      <c r="R2338" s="1"/>
    </row>
    <row r="2339" spans="1:18" x14ac:dyDescent="0.25">
      <c r="A2339" s="1">
        <v>43207</v>
      </c>
      <c r="B2339" t="s">
        <v>10</v>
      </c>
      <c r="C2339">
        <v>164.24</v>
      </c>
      <c r="D2339">
        <v>166.46</v>
      </c>
      <c r="E2339">
        <v>163.91</v>
      </c>
      <c r="F2339">
        <v>166.1</v>
      </c>
      <c r="G2339">
        <v>35536100</v>
      </c>
      <c r="J2339" t="s">
        <v>10</v>
      </c>
      <c r="K2339" s="1">
        <v>43207</v>
      </c>
      <c r="L2339">
        <v>166.1</v>
      </c>
      <c r="N2339" t="s">
        <v>7</v>
      </c>
      <c r="O2339" s="1">
        <v>43207</v>
      </c>
      <c r="P2339" s="3">
        <f>sqqq!K2060/sqqq!K2059-1</f>
        <v>-5.5624227441285479E-3</v>
      </c>
      <c r="Q2339" s="3">
        <f t="shared" si="32"/>
        <v>2.1525215252152563E-2</v>
      </c>
      <c r="R2339" s="1"/>
    </row>
    <row r="2340" spans="1:18" x14ac:dyDescent="0.25">
      <c r="A2340" s="1">
        <v>43208</v>
      </c>
      <c r="B2340" t="s">
        <v>10</v>
      </c>
      <c r="C2340">
        <v>166.1</v>
      </c>
      <c r="D2340">
        <v>167</v>
      </c>
      <c r="E2340">
        <v>165.31</v>
      </c>
      <c r="F2340">
        <v>166.44</v>
      </c>
      <c r="G2340">
        <v>29573900</v>
      </c>
      <c r="J2340" t="s">
        <v>10</v>
      </c>
      <c r="K2340" s="1">
        <v>43208</v>
      </c>
      <c r="L2340">
        <v>166.44</v>
      </c>
      <c r="N2340" t="s">
        <v>7</v>
      </c>
      <c r="O2340" s="1">
        <v>43208</v>
      </c>
      <c r="P2340" s="3">
        <f>sqqq!K2061/sqqq!K2060-1</f>
        <v>2.4860161591050201E-2</v>
      </c>
      <c r="Q2340" s="3">
        <f t="shared" si="32"/>
        <v>2.0469596628536202E-3</v>
      </c>
      <c r="R2340" s="1"/>
    </row>
    <row r="2341" spans="1:18" x14ac:dyDescent="0.25">
      <c r="A2341" s="1">
        <v>43209</v>
      </c>
      <c r="B2341" t="s">
        <v>10</v>
      </c>
      <c r="C2341">
        <v>165.6</v>
      </c>
      <c r="D2341">
        <v>165.99</v>
      </c>
      <c r="E2341">
        <v>164.34</v>
      </c>
      <c r="F2341">
        <v>164.91</v>
      </c>
      <c r="G2341">
        <v>34705700</v>
      </c>
      <c r="J2341" t="s">
        <v>10</v>
      </c>
      <c r="K2341" s="1">
        <v>43209</v>
      </c>
      <c r="L2341">
        <v>164.91</v>
      </c>
      <c r="N2341" t="s">
        <v>7</v>
      </c>
      <c r="O2341" s="1">
        <v>43209</v>
      </c>
      <c r="P2341" s="3">
        <f>sqqq!K2062/sqqq!K2061-1</f>
        <v>4.7301394784718065E-2</v>
      </c>
      <c r="Q2341" s="3">
        <f t="shared" si="32"/>
        <v>-9.1925018024513472E-3</v>
      </c>
      <c r="R2341" s="1"/>
    </row>
    <row r="2342" spans="1:18" x14ac:dyDescent="0.25">
      <c r="A2342" s="1">
        <v>43210</v>
      </c>
      <c r="B2342" t="s">
        <v>10</v>
      </c>
      <c r="C2342">
        <v>164.49</v>
      </c>
      <c r="D2342">
        <v>164.61</v>
      </c>
      <c r="E2342">
        <v>161.72999999999999</v>
      </c>
      <c r="F2342">
        <v>162.30000000000001</v>
      </c>
      <c r="G2342">
        <v>49197100</v>
      </c>
      <c r="J2342" t="s">
        <v>10</v>
      </c>
      <c r="K2342" s="1">
        <v>43210</v>
      </c>
      <c r="L2342">
        <v>162.30000000000001</v>
      </c>
      <c r="N2342" t="s">
        <v>7</v>
      </c>
      <c r="O2342" s="1">
        <v>43210</v>
      </c>
      <c r="P2342" s="3">
        <f>sqqq!K2063/sqqq!K2062-1</f>
        <v>9.8436595251882864E-3</v>
      </c>
      <c r="Q2342" s="3">
        <f t="shared" si="32"/>
        <v>-1.5826814626159647E-2</v>
      </c>
      <c r="R2342" s="1"/>
    </row>
    <row r="2343" spans="1:18" x14ac:dyDescent="0.25">
      <c r="A2343" s="1">
        <v>43213</v>
      </c>
      <c r="B2343" t="s">
        <v>10</v>
      </c>
      <c r="C2343">
        <v>163.09</v>
      </c>
      <c r="D2343">
        <v>163.72999999999999</v>
      </c>
      <c r="E2343">
        <v>161.02000000000001</v>
      </c>
      <c r="F2343">
        <v>161.88999999999999</v>
      </c>
      <c r="G2343">
        <v>33040600</v>
      </c>
      <c r="J2343" t="s">
        <v>10</v>
      </c>
      <c r="K2343" s="1">
        <v>43213</v>
      </c>
      <c r="L2343">
        <v>161.88999999999999</v>
      </c>
      <c r="N2343" t="s">
        <v>7</v>
      </c>
      <c r="O2343" s="1">
        <v>43213</v>
      </c>
      <c r="P2343" s="3">
        <f>sqqq!K2064/sqqq!K2063-1</f>
        <v>6.25E-2</v>
      </c>
      <c r="Q2343" s="3">
        <f t="shared" si="32"/>
        <v>-2.5261860751696341E-3</v>
      </c>
      <c r="R2343" s="1"/>
    </row>
    <row r="2344" spans="1:18" x14ac:dyDescent="0.25">
      <c r="A2344" s="1">
        <v>43214</v>
      </c>
      <c r="B2344" t="s">
        <v>10</v>
      </c>
      <c r="C2344">
        <v>162.66</v>
      </c>
      <c r="D2344">
        <v>162.91</v>
      </c>
      <c r="E2344">
        <v>157.38999999999999</v>
      </c>
      <c r="F2344">
        <v>158.46</v>
      </c>
      <c r="G2344">
        <v>70256800</v>
      </c>
      <c r="J2344" t="s">
        <v>10</v>
      </c>
      <c r="K2344" s="1">
        <v>43214</v>
      </c>
      <c r="L2344">
        <v>158.46</v>
      </c>
      <c r="N2344" t="s">
        <v>7</v>
      </c>
      <c r="O2344" s="1">
        <v>43214</v>
      </c>
      <c r="P2344" s="3">
        <f>sqqq!K2065/sqqq!K2064-1</f>
        <v>-3.7776578521316884E-3</v>
      </c>
      <c r="Q2344" s="3">
        <f t="shared" si="32"/>
        <v>-2.1187225894125472E-2</v>
      </c>
      <c r="R2344" s="1"/>
    </row>
    <row r="2345" spans="1:18" x14ac:dyDescent="0.25">
      <c r="A2345" s="1">
        <v>43215</v>
      </c>
      <c r="B2345" t="s">
        <v>10</v>
      </c>
      <c r="C2345">
        <v>158.74</v>
      </c>
      <c r="D2345">
        <v>159.31</v>
      </c>
      <c r="E2345">
        <v>156.47</v>
      </c>
      <c r="F2345">
        <v>158.65</v>
      </c>
      <c r="G2345">
        <v>52089300</v>
      </c>
      <c r="J2345" t="s">
        <v>10</v>
      </c>
      <c r="K2345" s="1">
        <v>43215</v>
      </c>
      <c r="L2345">
        <v>158.65</v>
      </c>
      <c r="N2345" t="s">
        <v>7</v>
      </c>
      <c r="O2345" s="1">
        <v>43215</v>
      </c>
      <c r="P2345" s="3">
        <f>sqqq!K2066/sqqq!K2065-1</f>
        <v>-6.0671722643553694E-2</v>
      </c>
      <c r="Q2345" s="3">
        <f t="shared" si="32"/>
        <v>1.1990407673860837E-3</v>
      </c>
      <c r="R2345" s="1"/>
    </row>
    <row r="2346" spans="1:18" x14ac:dyDescent="0.25">
      <c r="A2346" s="1">
        <v>43216</v>
      </c>
      <c r="B2346" t="s">
        <v>10</v>
      </c>
      <c r="C2346">
        <v>160.69999999999999</v>
      </c>
      <c r="D2346">
        <v>162.53</v>
      </c>
      <c r="E2346">
        <v>160.18</v>
      </c>
      <c r="F2346">
        <v>161.99</v>
      </c>
      <c r="G2346">
        <v>43005500</v>
      </c>
      <c r="J2346" t="s">
        <v>10</v>
      </c>
      <c r="K2346" s="1">
        <v>43216</v>
      </c>
      <c r="L2346">
        <v>161.99</v>
      </c>
      <c r="N2346" t="s">
        <v>7</v>
      </c>
      <c r="O2346" s="1">
        <v>43216</v>
      </c>
      <c r="P2346" s="3">
        <f>sqqq!K2067/sqqq!K2066-1</f>
        <v>-2.8835063437140374E-3</v>
      </c>
      <c r="Q2346" s="3">
        <f t="shared" si="32"/>
        <v>2.1052631578947434E-2</v>
      </c>
      <c r="R2346" s="1"/>
    </row>
    <row r="2347" spans="1:18" x14ac:dyDescent="0.25">
      <c r="A2347" s="1">
        <v>43217</v>
      </c>
      <c r="B2347" t="s">
        <v>10</v>
      </c>
      <c r="C2347">
        <v>164.37</v>
      </c>
      <c r="D2347">
        <v>164.41</v>
      </c>
      <c r="E2347">
        <v>161.16999999999999</v>
      </c>
      <c r="F2347">
        <v>162.09</v>
      </c>
      <c r="G2347">
        <v>51043400</v>
      </c>
      <c r="J2347" t="s">
        <v>10</v>
      </c>
      <c r="K2347" s="1">
        <v>43217</v>
      </c>
      <c r="L2347">
        <v>162.09</v>
      </c>
      <c r="N2347" t="s">
        <v>7</v>
      </c>
      <c r="O2347" s="1">
        <v>43217</v>
      </c>
      <c r="P2347" s="3">
        <f>sqqq!K2068/sqqq!K2067-1</f>
        <v>2.139965297860047E-2</v>
      </c>
      <c r="Q2347" s="3">
        <f t="shared" si="32"/>
        <v>6.1732205691700237E-4</v>
      </c>
      <c r="R2347" s="1"/>
    </row>
    <row r="2348" spans="1:18" x14ac:dyDescent="0.25">
      <c r="A2348" s="1">
        <v>43220</v>
      </c>
      <c r="B2348" t="s">
        <v>10</v>
      </c>
      <c r="C2348">
        <v>162.47</v>
      </c>
      <c r="D2348">
        <v>163.47999999999999</v>
      </c>
      <c r="E2348">
        <v>160.54</v>
      </c>
      <c r="F2348">
        <v>160.94</v>
      </c>
      <c r="G2348">
        <v>35615300</v>
      </c>
      <c r="J2348" t="s">
        <v>10</v>
      </c>
      <c r="K2348" s="1">
        <v>43220</v>
      </c>
      <c r="L2348">
        <v>160.94</v>
      </c>
      <c r="N2348" t="s">
        <v>7</v>
      </c>
      <c r="O2348" s="1">
        <v>43220</v>
      </c>
      <c r="P2348" s="3">
        <f>sqqq!K2069/sqqq!K2068-1</f>
        <v>-3.2276330690826693E-2</v>
      </c>
      <c r="Q2348" s="3">
        <f t="shared" si="32"/>
        <v>-7.0948238632858596E-3</v>
      </c>
      <c r="R2348" s="1"/>
    </row>
    <row r="2349" spans="1:18" x14ac:dyDescent="0.25">
      <c r="A2349" s="1">
        <v>43221</v>
      </c>
      <c r="B2349" t="s">
        <v>10</v>
      </c>
      <c r="C2349">
        <v>160.52000000000001</v>
      </c>
      <c r="D2349">
        <v>162.80000000000001</v>
      </c>
      <c r="E2349">
        <v>160.13999999999999</v>
      </c>
      <c r="F2349">
        <v>162.78</v>
      </c>
      <c r="G2349">
        <v>36513500</v>
      </c>
      <c r="J2349" t="s">
        <v>10</v>
      </c>
      <c r="K2349" s="1">
        <v>43221</v>
      </c>
      <c r="L2349">
        <v>162.78</v>
      </c>
      <c r="N2349" t="s">
        <v>7</v>
      </c>
      <c r="O2349" s="1">
        <v>43221</v>
      </c>
      <c r="P2349" s="3">
        <f>sqqq!K2070/sqqq!K2069-1</f>
        <v>1.6383850204798156E-2</v>
      </c>
      <c r="Q2349" s="3">
        <f t="shared" si="32"/>
        <v>1.1432832111345936E-2</v>
      </c>
      <c r="R2349" s="1"/>
    </row>
    <row r="2350" spans="1:18" x14ac:dyDescent="0.25">
      <c r="A2350" s="1">
        <v>43222</v>
      </c>
      <c r="B2350" t="s">
        <v>10</v>
      </c>
      <c r="C2350">
        <v>163.06</v>
      </c>
      <c r="D2350">
        <v>163.57</v>
      </c>
      <c r="E2350">
        <v>161.63</v>
      </c>
      <c r="F2350">
        <v>161.82</v>
      </c>
      <c r="G2350">
        <v>38646800</v>
      </c>
      <c r="J2350" t="s">
        <v>10</v>
      </c>
      <c r="K2350" s="1">
        <v>43222</v>
      </c>
      <c r="L2350">
        <v>161.82</v>
      </c>
      <c r="N2350" t="s">
        <v>7</v>
      </c>
      <c r="O2350" s="1">
        <v>43222</v>
      </c>
      <c r="P2350" s="3">
        <f>sqqq!K2071/sqqq!K2070-1</f>
        <v>1.1514104778354017E-3</v>
      </c>
      <c r="Q2350" s="3">
        <f t="shared" si="32"/>
        <v>-5.8975304091412051E-3</v>
      </c>
      <c r="R2350" s="1"/>
    </row>
    <row r="2351" spans="1:18" x14ac:dyDescent="0.25">
      <c r="A2351" s="1">
        <v>43223</v>
      </c>
      <c r="B2351" t="s">
        <v>10</v>
      </c>
      <c r="C2351">
        <v>161</v>
      </c>
      <c r="D2351">
        <v>162.4</v>
      </c>
      <c r="E2351">
        <v>159.22</v>
      </c>
      <c r="F2351">
        <v>161.80000000000001</v>
      </c>
      <c r="G2351">
        <v>60337100</v>
      </c>
      <c r="J2351" t="s">
        <v>10</v>
      </c>
      <c r="K2351" s="1">
        <v>43223</v>
      </c>
      <c r="L2351">
        <v>161.80000000000001</v>
      </c>
      <c r="N2351" t="s">
        <v>7</v>
      </c>
      <c r="O2351" s="1">
        <v>43223</v>
      </c>
      <c r="P2351" s="3">
        <f>sqqq!K2072/sqqq!K2071-1</f>
        <v>-5.6354226566992516E-2</v>
      </c>
      <c r="Q2351" s="3">
        <f t="shared" si="32"/>
        <v>-1.2359411691986733E-4</v>
      </c>
      <c r="R2351" s="1"/>
    </row>
    <row r="2352" spans="1:18" x14ac:dyDescent="0.25">
      <c r="A2352" s="1">
        <v>43224</v>
      </c>
      <c r="B2352" t="s">
        <v>10</v>
      </c>
      <c r="C2352">
        <v>161.1</v>
      </c>
      <c r="D2352">
        <v>165.25</v>
      </c>
      <c r="E2352">
        <v>160.97999999999999</v>
      </c>
      <c r="F2352">
        <v>164.87</v>
      </c>
      <c r="G2352">
        <v>41543200</v>
      </c>
      <c r="J2352" t="s">
        <v>10</v>
      </c>
      <c r="K2352" s="1">
        <v>43224</v>
      </c>
      <c r="L2352">
        <v>164.87</v>
      </c>
      <c r="N2352" t="s">
        <v>7</v>
      </c>
      <c r="O2352" s="1">
        <v>43224</v>
      </c>
      <c r="P2352" s="3">
        <f>sqqq!K2073/sqqq!K2072-1</f>
        <v>-2.437538086532598E-2</v>
      </c>
      <c r="Q2352" s="3">
        <f t="shared" si="32"/>
        <v>1.8974042027193994E-2</v>
      </c>
      <c r="R2352" s="1"/>
    </row>
    <row r="2353" spans="1:18" x14ac:dyDescent="0.25">
      <c r="A2353" s="1">
        <v>43227</v>
      </c>
      <c r="B2353" t="s">
        <v>10</v>
      </c>
      <c r="C2353">
        <v>165.64</v>
      </c>
      <c r="D2353">
        <v>166.78</v>
      </c>
      <c r="E2353">
        <v>165.51</v>
      </c>
      <c r="F2353">
        <v>166.24</v>
      </c>
      <c r="G2353">
        <v>32500200</v>
      </c>
      <c r="J2353" t="s">
        <v>10</v>
      </c>
      <c r="K2353" s="1">
        <v>43227</v>
      </c>
      <c r="L2353">
        <v>166.24</v>
      </c>
      <c r="N2353" t="s">
        <v>7</v>
      </c>
      <c r="O2353" s="1">
        <v>43227</v>
      </c>
      <c r="P2353" s="3">
        <f>sqqq!K2074/sqqq!K2073-1</f>
        <v>3.7476577139288203E-3</v>
      </c>
      <c r="Q2353" s="3">
        <f t="shared" si="32"/>
        <v>8.3095772426760028E-3</v>
      </c>
      <c r="R2353" s="1"/>
    </row>
    <row r="2354" spans="1:18" x14ac:dyDescent="0.25">
      <c r="A2354" s="1">
        <v>43228</v>
      </c>
      <c r="B2354" t="s">
        <v>10</v>
      </c>
      <c r="C2354">
        <v>165.89</v>
      </c>
      <c r="D2354">
        <v>166.43</v>
      </c>
      <c r="E2354">
        <v>164.86</v>
      </c>
      <c r="F2354">
        <v>166.07</v>
      </c>
      <c r="G2354">
        <v>26040200</v>
      </c>
      <c r="J2354" t="s">
        <v>10</v>
      </c>
      <c r="K2354" s="1">
        <v>43228</v>
      </c>
      <c r="L2354">
        <v>166.07</v>
      </c>
      <c r="N2354" t="s">
        <v>7</v>
      </c>
      <c r="O2354" s="1">
        <v>43228</v>
      </c>
      <c r="P2354" s="3">
        <f>sqqq!K2075/sqqq!K2074-1</f>
        <v>-3.422526446795271E-2</v>
      </c>
      <c r="Q2354" s="3">
        <f t="shared" si="32"/>
        <v>-1.0226179018287818E-3</v>
      </c>
      <c r="R2354" s="1"/>
    </row>
    <row r="2355" spans="1:18" x14ac:dyDescent="0.25">
      <c r="A2355" s="1">
        <v>43229</v>
      </c>
      <c r="B2355" t="s">
        <v>10</v>
      </c>
      <c r="C2355">
        <v>166.37</v>
      </c>
      <c r="D2355">
        <v>168</v>
      </c>
      <c r="E2355">
        <v>165.78</v>
      </c>
      <c r="F2355">
        <v>167.88</v>
      </c>
      <c r="G2355">
        <v>29122700</v>
      </c>
      <c r="J2355" t="s">
        <v>10</v>
      </c>
      <c r="K2355" s="1">
        <v>43229</v>
      </c>
      <c r="L2355">
        <v>167.88</v>
      </c>
      <c r="N2355" t="s">
        <v>7</v>
      </c>
      <c r="O2355" s="1">
        <v>43229</v>
      </c>
      <c r="P2355" s="3">
        <f>sqqq!K2076/sqqq!K2075-1</f>
        <v>-2.9639175257731853E-2</v>
      </c>
      <c r="Q2355" s="3">
        <f t="shared" si="32"/>
        <v>1.0899018486180578E-2</v>
      </c>
      <c r="R2355" s="1"/>
    </row>
    <row r="2356" spans="1:18" x14ac:dyDescent="0.25">
      <c r="A2356" s="1">
        <v>43230</v>
      </c>
      <c r="B2356" t="s">
        <v>10</v>
      </c>
      <c r="C2356">
        <v>168.42</v>
      </c>
      <c r="D2356">
        <v>169.74</v>
      </c>
      <c r="E2356">
        <v>168.29</v>
      </c>
      <c r="F2356">
        <v>169.62</v>
      </c>
      <c r="G2356">
        <v>27067600</v>
      </c>
      <c r="J2356" t="s">
        <v>10</v>
      </c>
      <c r="K2356" s="1">
        <v>43230</v>
      </c>
      <c r="L2356">
        <v>169.62</v>
      </c>
      <c r="N2356" t="s">
        <v>7</v>
      </c>
      <c r="O2356" s="1">
        <v>43230</v>
      </c>
      <c r="P2356" s="3">
        <f>sqqq!K2077/sqqq!K2076-1</f>
        <v>2.6560424966799445E-3</v>
      </c>
      <c r="Q2356" s="3">
        <f t="shared" si="32"/>
        <v>1.0364546104360217E-2</v>
      </c>
      <c r="R2356" s="1"/>
    </row>
    <row r="2357" spans="1:18" x14ac:dyDescent="0.25">
      <c r="A2357" s="1">
        <v>43231</v>
      </c>
      <c r="B2357" t="s">
        <v>10</v>
      </c>
      <c r="C2357">
        <v>169.42</v>
      </c>
      <c r="D2357">
        <v>169.86</v>
      </c>
      <c r="E2357">
        <v>168.72</v>
      </c>
      <c r="F2357">
        <v>169.46</v>
      </c>
      <c r="G2357">
        <v>24688800</v>
      </c>
      <c r="J2357" t="s">
        <v>10</v>
      </c>
      <c r="K2357" s="1">
        <v>43231</v>
      </c>
      <c r="L2357">
        <v>169.46</v>
      </c>
      <c r="N2357" t="s">
        <v>7</v>
      </c>
      <c r="O2357" s="1">
        <v>43231</v>
      </c>
      <c r="P2357" s="3">
        <f>sqqq!K2078/sqqq!K2077-1</f>
        <v>-5.2980132450330952E-3</v>
      </c>
      <c r="Q2357" s="3">
        <f t="shared" si="32"/>
        <v>-9.4328498997753307E-4</v>
      </c>
      <c r="R2357" s="1"/>
    </row>
    <row r="2358" spans="1:18" x14ac:dyDescent="0.25">
      <c r="A2358" s="1">
        <v>43234</v>
      </c>
      <c r="B2358" t="s">
        <v>10</v>
      </c>
      <c r="C2358">
        <v>169.85</v>
      </c>
      <c r="D2358">
        <v>170.82</v>
      </c>
      <c r="E2358">
        <v>169.47</v>
      </c>
      <c r="F2358">
        <v>169.75</v>
      </c>
      <c r="G2358">
        <v>21821700</v>
      </c>
      <c r="J2358" t="s">
        <v>10</v>
      </c>
      <c r="K2358" s="1">
        <v>43234</v>
      </c>
      <c r="L2358">
        <v>169.75</v>
      </c>
      <c r="N2358" t="s">
        <v>7</v>
      </c>
      <c r="O2358" s="1">
        <v>43234</v>
      </c>
      <c r="P2358" s="3">
        <f>sqqq!K2079/sqqq!K2078-1</f>
        <v>3.3288948069241098E-2</v>
      </c>
      <c r="Q2358" s="3">
        <f t="shared" si="32"/>
        <v>1.7113183052046566E-3</v>
      </c>
      <c r="R2358" s="1"/>
    </row>
    <row r="2359" spans="1:18" x14ac:dyDescent="0.25">
      <c r="A2359" s="1">
        <v>43235</v>
      </c>
      <c r="B2359" t="s">
        <v>10</v>
      </c>
      <c r="C2359">
        <v>168.41</v>
      </c>
      <c r="D2359">
        <v>168.5</v>
      </c>
      <c r="E2359">
        <v>166.98</v>
      </c>
      <c r="F2359">
        <v>167.87</v>
      </c>
      <c r="G2359">
        <v>49361600</v>
      </c>
      <c r="J2359" t="s">
        <v>10</v>
      </c>
      <c r="K2359" s="1">
        <v>43235</v>
      </c>
      <c r="L2359">
        <v>167.87</v>
      </c>
      <c r="N2359" t="s">
        <v>7</v>
      </c>
      <c r="O2359" s="1">
        <v>43235</v>
      </c>
      <c r="P2359" s="3">
        <f>sqqq!K2080/sqqq!K2079-1</f>
        <v>-1.9329896907216426E-2</v>
      </c>
      <c r="Q2359" s="3">
        <f t="shared" si="32"/>
        <v>-1.1075110456553738E-2</v>
      </c>
      <c r="R2359" s="1"/>
    </row>
    <row r="2360" spans="1:18" x14ac:dyDescent="0.25">
      <c r="A2360" s="1">
        <v>43236</v>
      </c>
      <c r="B2360" t="s">
        <v>10</v>
      </c>
      <c r="C2360">
        <v>168.09</v>
      </c>
      <c r="D2360">
        <v>169.37</v>
      </c>
      <c r="E2360">
        <v>168.01</v>
      </c>
      <c r="F2360">
        <v>168.98</v>
      </c>
      <c r="G2360">
        <v>22941200</v>
      </c>
      <c r="J2360" t="s">
        <v>10</v>
      </c>
      <c r="K2360" s="1">
        <v>43236</v>
      </c>
      <c r="L2360">
        <v>168.98</v>
      </c>
      <c r="N2360" t="s">
        <v>7</v>
      </c>
      <c r="O2360" s="1">
        <v>43236</v>
      </c>
      <c r="P2360" s="3">
        <f>sqqq!K2081/sqqq!K2080-1</f>
        <v>1.2483574244415152E-2</v>
      </c>
      <c r="Q2360" s="3">
        <f t="shared" si="32"/>
        <v>6.6122594865072326E-3</v>
      </c>
      <c r="R2360" s="1"/>
    </row>
    <row r="2361" spans="1:18" x14ac:dyDescent="0.25">
      <c r="A2361" s="1">
        <v>43237</v>
      </c>
      <c r="B2361" t="s">
        <v>10</v>
      </c>
      <c r="C2361">
        <v>168.39</v>
      </c>
      <c r="D2361">
        <v>169.61</v>
      </c>
      <c r="E2361">
        <v>167.51</v>
      </c>
      <c r="F2361">
        <v>168.33</v>
      </c>
      <c r="G2361">
        <v>27480200</v>
      </c>
      <c r="J2361" t="s">
        <v>10</v>
      </c>
      <c r="K2361" s="1">
        <v>43237</v>
      </c>
      <c r="L2361">
        <v>168.33</v>
      </c>
      <c r="N2361" t="s">
        <v>7</v>
      </c>
      <c r="O2361" s="1">
        <v>43237</v>
      </c>
      <c r="P2361" s="3">
        <f>sqqq!K2082/sqqq!K2081-1</f>
        <v>1.4925373134328401E-2</v>
      </c>
      <c r="Q2361" s="3">
        <f t="shared" si="32"/>
        <v>-3.8466090661615215E-3</v>
      </c>
      <c r="R2361" s="1"/>
    </row>
    <row r="2362" spans="1:18" x14ac:dyDescent="0.25">
      <c r="A2362" s="1">
        <v>43238</v>
      </c>
      <c r="B2362" t="s">
        <v>10</v>
      </c>
      <c r="C2362">
        <v>167.68</v>
      </c>
      <c r="D2362">
        <v>168.26</v>
      </c>
      <c r="E2362">
        <v>167.21</v>
      </c>
      <c r="F2362">
        <v>167.46</v>
      </c>
      <c r="G2362">
        <v>26217900</v>
      </c>
      <c r="J2362" t="s">
        <v>10</v>
      </c>
      <c r="K2362" s="1">
        <v>43238</v>
      </c>
      <c r="L2362">
        <v>167.46</v>
      </c>
      <c r="N2362" t="s">
        <v>7</v>
      </c>
      <c r="O2362" s="1">
        <v>43238</v>
      </c>
      <c r="P2362" s="3">
        <f>sqqq!K2083/sqqq!K2082-1</f>
        <v>-1.6624040920716121E-2</v>
      </c>
      <c r="Q2362" s="3">
        <f t="shared" si="32"/>
        <v>-5.1684191766173671E-3</v>
      </c>
      <c r="R2362" s="1"/>
    </row>
    <row r="2363" spans="1:18" x14ac:dyDescent="0.25">
      <c r="A2363" s="1">
        <v>43241</v>
      </c>
      <c r="B2363" t="s">
        <v>10</v>
      </c>
      <c r="C2363">
        <v>168.76</v>
      </c>
      <c r="D2363">
        <v>169.5</v>
      </c>
      <c r="E2363">
        <v>167.68</v>
      </c>
      <c r="F2363">
        <v>168.4</v>
      </c>
      <c r="G2363">
        <v>22954600</v>
      </c>
      <c r="J2363" t="s">
        <v>10</v>
      </c>
      <c r="K2363" s="1">
        <v>43241</v>
      </c>
      <c r="L2363">
        <v>168.4</v>
      </c>
      <c r="N2363" t="s">
        <v>7</v>
      </c>
      <c r="O2363" s="1">
        <v>43241</v>
      </c>
      <c r="P2363" s="3">
        <f>sqqq!K2084/sqqq!K2083-1</f>
        <v>4.551365409622754E-3</v>
      </c>
      <c r="Q2363" s="3">
        <f t="shared" si="32"/>
        <v>5.6132807834705645E-3</v>
      </c>
      <c r="R2363" s="1"/>
    </row>
    <row r="2364" spans="1:18" x14ac:dyDescent="0.25">
      <c r="A2364" s="1">
        <v>43242</v>
      </c>
      <c r="B2364" t="s">
        <v>10</v>
      </c>
      <c r="C2364">
        <v>169.17</v>
      </c>
      <c r="D2364">
        <v>169.45</v>
      </c>
      <c r="E2364">
        <v>167.88</v>
      </c>
      <c r="F2364">
        <v>168.18</v>
      </c>
      <c r="G2364">
        <v>19477700</v>
      </c>
      <c r="J2364" t="s">
        <v>10</v>
      </c>
      <c r="K2364" s="1">
        <v>43242</v>
      </c>
      <c r="L2364">
        <v>168.18</v>
      </c>
      <c r="N2364" t="s">
        <v>7</v>
      </c>
      <c r="O2364" s="1">
        <v>43242</v>
      </c>
      <c r="P2364" s="3">
        <f>sqqq!K2085/sqqq!K2084-1</f>
        <v>-2.5242718446601864E-2</v>
      </c>
      <c r="Q2364" s="3">
        <f t="shared" si="32"/>
        <v>-1.3064133016627011E-3</v>
      </c>
      <c r="R2364" s="1"/>
    </row>
    <row r="2365" spans="1:18" x14ac:dyDescent="0.25">
      <c r="A2365" s="1">
        <v>43243</v>
      </c>
      <c r="B2365" t="s">
        <v>10</v>
      </c>
      <c r="C2365">
        <v>166.9</v>
      </c>
      <c r="D2365">
        <v>169.62</v>
      </c>
      <c r="E2365">
        <v>166.88</v>
      </c>
      <c r="F2365">
        <v>169.6</v>
      </c>
      <c r="G2365">
        <v>26557800</v>
      </c>
      <c r="J2365" t="s">
        <v>10</v>
      </c>
      <c r="K2365" s="1">
        <v>43243</v>
      </c>
      <c r="L2365">
        <v>169.6</v>
      </c>
      <c r="N2365" t="s">
        <v>7</v>
      </c>
      <c r="O2365" s="1">
        <v>43243</v>
      </c>
      <c r="P2365" s="3">
        <f>sqqq!K2086/sqqq!K2085-1</f>
        <v>1.9920318725099584E-3</v>
      </c>
      <c r="Q2365" s="3">
        <f t="shared" si="32"/>
        <v>8.4433345225352063E-3</v>
      </c>
      <c r="R2365" s="1"/>
    </row>
    <row r="2366" spans="1:18" x14ac:dyDescent="0.25">
      <c r="A2366" s="1">
        <v>43244</v>
      </c>
      <c r="B2366" t="s">
        <v>10</v>
      </c>
      <c r="C2366">
        <v>169.55</v>
      </c>
      <c r="D2366">
        <v>169.85</v>
      </c>
      <c r="E2366">
        <v>167.84</v>
      </c>
      <c r="F2366">
        <v>169.55</v>
      </c>
      <c r="G2366">
        <v>27696500</v>
      </c>
      <c r="J2366" t="s">
        <v>10</v>
      </c>
      <c r="K2366" s="1">
        <v>43244</v>
      </c>
      <c r="L2366">
        <v>169.55</v>
      </c>
      <c r="N2366" t="s">
        <v>7</v>
      </c>
      <c r="O2366" s="1">
        <v>43244</v>
      </c>
      <c r="P2366" s="3">
        <f>sqqq!K2087/sqqq!K2086-1</f>
        <v>-2.6507620941019772E-3</v>
      </c>
      <c r="Q2366" s="3">
        <f t="shared" si="32"/>
        <v>-2.9481132075459549E-4</v>
      </c>
      <c r="R2366" s="1"/>
    </row>
    <row r="2367" spans="1:18" x14ac:dyDescent="0.25">
      <c r="A2367" s="1">
        <v>43245</v>
      </c>
      <c r="B2367" t="s">
        <v>10</v>
      </c>
      <c r="C2367">
        <v>169.53</v>
      </c>
      <c r="D2367">
        <v>170.33</v>
      </c>
      <c r="E2367">
        <v>169.21</v>
      </c>
      <c r="F2367">
        <v>169.72</v>
      </c>
      <c r="G2367">
        <v>27460500</v>
      </c>
      <c r="J2367" t="s">
        <v>10</v>
      </c>
      <c r="K2367" s="1">
        <v>43245</v>
      </c>
      <c r="L2367">
        <v>169.72</v>
      </c>
      <c r="N2367" t="s">
        <v>7</v>
      </c>
      <c r="O2367" s="1">
        <v>43245</v>
      </c>
      <c r="P2367" s="3">
        <f>sqqq!K2088/sqqq!K2087-1</f>
        <v>1.2624584717607856E-2</v>
      </c>
      <c r="Q2367" s="3">
        <f t="shared" si="32"/>
        <v>1.0026540843408593E-3</v>
      </c>
      <c r="R2367" s="1"/>
    </row>
    <row r="2368" spans="1:18" x14ac:dyDescent="0.25">
      <c r="A2368" s="1">
        <v>43249</v>
      </c>
      <c r="B2368" t="s">
        <v>10</v>
      </c>
      <c r="C2368">
        <v>168.95</v>
      </c>
      <c r="D2368">
        <v>169.92</v>
      </c>
      <c r="E2368">
        <v>167.96</v>
      </c>
      <c r="F2368">
        <v>168.97</v>
      </c>
      <c r="G2368">
        <v>41220500</v>
      </c>
      <c r="J2368" t="s">
        <v>10</v>
      </c>
      <c r="K2368" s="1">
        <v>43249</v>
      </c>
      <c r="L2368">
        <v>168.97</v>
      </c>
      <c r="N2368" t="s">
        <v>7</v>
      </c>
      <c r="O2368" s="1">
        <v>43249</v>
      </c>
      <c r="P2368" s="3">
        <f>sqqq!K2089/sqqq!K2088-1</f>
        <v>-2.1653543307086576E-2</v>
      </c>
      <c r="Q2368" s="3">
        <f t="shared" si="32"/>
        <v>-4.4190431298609667E-3</v>
      </c>
      <c r="R2368" s="1"/>
    </row>
    <row r="2369" spans="1:18" x14ac:dyDescent="0.25">
      <c r="A2369" s="1">
        <v>43250</v>
      </c>
      <c r="B2369" t="s">
        <v>10</v>
      </c>
      <c r="C2369">
        <v>169.58</v>
      </c>
      <c r="D2369">
        <v>170.48</v>
      </c>
      <c r="E2369">
        <v>169.22</v>
      </c>
      <c r="F2369">
        <v>170.18</v>
      </c>
      <c r="G2369">
        <v>22665800</v>
      </c>
      <c r="J2369" t="s">
        <v>10</v>
      </c>
      <c r="K2369" s="1">
        <v>43250</v>
      </c>
      <c r="L2369">
        <v>170.18</v>
      </c>
      <c r="N2369" t="s">
        <v>7</v>
      </c>
      <c r="O2369" s="1">
        <v>43250</v>
      </c>
      <c r="P2369" s="3">
        <f>sqqq!K2090/sqqq!K2089-1</f>
        <v>2.6827632461434714E-3</v>
      </c>
      <c r="Q2369" s="3">
        <f t="shared" si="32"/>
        <v>7.161034503166297E-3</v>
      </c>
      <c r="R2369" s="1"/>
    </row>
    <row r="2370" spans="1:18" x14ac:dyDescent="0.25">
      <c r="A2370" s="1">
        <v>43251</v>
      </c>
      <c r="B2370" t="s">
        <v>10</v>
      </c>
      <c r="C2370">
        <v>170.18</v>
      </c>
      <c r="D2370">
        <v>171.2</v>
      </c>
      <c r="E2370">
        <v>169.63</v>
      </c>
      <c r="F2370">
        <v>170.07</v>
      </c>
      <c r="G2370">
        <v>35670900</v>
      </c>
      <c r="J2370" t="s">
        <v>10</v>
      </c>
      <c r="K2370" s="1">
        <v>43251</v>
      </c>
      <c r="L2370">
        <v>170.07</v>
      </c>
      <c r="N2370" t="s">
        <v>7</v>
      </c>
      <c r="O2370" s="1">
        <v>43251</v>
      </c>
      <c r="P2370" s="3">
        <f>sqqq!K2091/sqqq!K2090-1</f>
        <v>-4.6822742474916357E-2</v>
      </c>
      <c r="Q2370" s="3">
        <f t="shared" si="32"/>
        <v>-6.4637442707726755E-4</v>
      </c>
      <c r="R2370" s="1"/>
    </row>
    <row r="2371" spans="1:18" x14ac:dyDescent="0.25">
      <c r="A2371" s="1">
        <v>43252</v>
      </c>
      <c r="B2371" t="s">
        <v>10</v>
      </c>
      <c r="C2371">
        <v>170.92</v>
      </c>
      <c r="D2371">
        <v>172.84</v>
      </c>
      <c r="E2371">
        <v>170.87</v>
      </c>
      <c r="F2371">
        <v>172.74</v>
      </c>
      <c r="G2371">
        <v>45543300</v>
      </c>
      <c r="J2371" t="s">
        <v>10</v>
      </c>
      <c r="K2371" s="1">
        <v>43252</v>
      </c>
      <c r="L2371">
        <v>172.74</v>
      </c>
      <c r="N2371" t="s">
        <v>7</v>
      </c>
      <c r="O2371" s="1">
        <v>43252</v>
      </c>
      <c r="P2371" s="3">
        <f>sqqq!K2092/sqqq!K2091-1</f>
        <v>-2.5964912280701746E-2</v>
      </c>
      <c r="Q2371" s="3">
        <f t="shared" si="32"/>
        <v>1.5699417886752665E-2</v>
      </c>
      <c r="R2371" s="1"/>
    </row>
    <row r="2372" spans="1:18" x14ac:dyDescent="0.25">
      <c r="A2372" s="1">
        <v>43255</v>
      </c>
      <c r="B2372" t="s">
        <v>10</v>
      </c>
      <c r="C2372">
        <v>173.18</v>
      </c>
      <c r="D2372">
        <v>174.34</v>
      </c>
      <c r="E2372">
        <v>173.07</v>
      </c>
      <c r="F2372">
        <v>174.3</v>
      </c>
      <c r="G2372">
        <v>20459600</v>
      </c>
      <c r="J2372" t="s">
        <v>10</v>
      </c>
      <c r="K2372" s="1">
        <v>43255</v>
      </c>
      <c r="L2372">
        <v>174.3</v>
      </c>
      <c r="N2372" t="s">
        <v>7</v>
      </c>
      <c r="O2372" s="1">
        <v>43255</v>
      </c>
      <c r="P2372" s="3">
        <f>sqqq!K2093/sqqq!K2092-1</f>
        <v>-8.6455331412104153E-3</v>
      </c>
      <c r="Q2372" s="3">
        <f t="shared" si="32"/>
        <v>9.0309135116359851E-3</v>
      </c>
      <c r="R2372" s="1"/>
    </row>
    <row r="2373" spans="1:18" x14ac:dyDescent="0.25">
      <c r="A2373" s="1">
        <v>43256</v>
      </c>
      <c r="B2373" t="s">
        <v>10</v>
      </c>
      <c r="C2373">
        <v>174.71</v>
      </c>
      <c r="D2373">
        <v>175.13</v>
      </c>
      <c r="E2373">
        <v>174.07</v>
      </c>
      <c r="F2373">
        <v>174.84</v>
      </c>
      <c r="G2373">
        <v>24779300</v>
      </c>
      <c r="J2373" t="s">
        <v>10</v>
      </c>
      <c r="K2373" s="1">
        <v>43256</v>
      </c>
      <c r="L2373">
        <v>174.84</v>
      </c>
      <c r="N2373" t="s">
        <v>7</v>
      </c>
      <c r="O2373" s="1">
        <v>43256</v>
      </c>
      <c r="P2373" s="3">
        <f>sqqq!K2094/sqqq!K2093-1</f>
        <v>-1.8895348837209336E-2</v>
      </c>
      <c r="Q2373" s="3">
        <f t="shared" si="32"/>
        <v>3.0981067125646078E-3</v>
      </c>
      <c r="R2373" s="1"/>
    </row>
    <row r="2374" spans="1:18" x14ac:dyDescent="0.25">
      <c r="A2374" s="1">
        <v>43257</v>
      </c>
      <c r="B2374" t="s">
        <v>10</v>
      </c>
      <c r="C2374">
        <v>175.02</v>
      </c>
      <c r="D2374">
        <v>175.89</v>
      </c>
      <c r="E2374">
        <v>174.14</v>
      </c>
      <c r="F2374">
        <v>175.86</v>
      </c>
      <c r="G2374">
        <v>25036600</v>
      </c>
      <c r="J2374" t="s">
        <v>10</v>
      </c>
      <c r="K2374" s="1">
        <v>43257</v>
      </c>
      <c r="L2374">
        <v>175.86</v>
      </c>
      <c r="N2374" t="s">
        <v>7</v>
      </c>
      <c r="O2374" s="1">
        <v>43257</v>
      </c>
      <c r="P2374" s="3">
        <f>sqqq!K2095/sqqq!K2094-1</f>
        <v>2.3703703703703782E-2</v>
      </c>
      <c r="Q2374" s="3">
        <f t="shared" si="32"/>
        <v>5.8339052848319639E-3</v>
      </c>
      <c r="R2374" s="1"/>
    </row>
    <row r="2375" spans="1:18" x14ac:dyDescent="0.25">
      <c r="A2375" s="1">
        <v>43258</v>
      </c>
      <c r="B2375" t="s">
        <v>10</v>
      </c>
      <c r="C2375">
        <v>175.89</v>
      </c>
      <c r="D2375">
        <v>175.93</v>
      </c>
      <c r="E2375">
        <v>173.55</v>
      </c>
      <c r="F2375">
        <v>174.43</v>
      </c>
      <c r="G2375">
        <v>39600300</v>
      </c>
      <c r="J2375" t="s">
        <v>10</v>
      </c>
      <c r="K2375" s="1">
        <v>43258</v>
      </c>
      <c r="L2375">
        <v>174.43</v>
      </c>
      <c r="N2375" t="s">
        <v>7</v>
      </c>
      <c r="O2375" s="1">
        <v>43258</v>
      </c>
      <c r="P2375" s="3">
        <f>sqqq!K2096/sqqq!K2095-1</f>
        <v>7.2358900144720018E-4</v>
      </c>
      <c r="Q2375" s="3">
        <f t="shared" si="32"/>
        <v>-8.1314682133515337E-3</v>
      </c>
      <c r="R2375" s="1"/>
    </row>
    <row r="2376" spans="1:18" x14ac:dyDescent="0.25">
      <c r="A2376" s="1">
        <v>43259</v>
      </c>
      <c r="B2376" t="s">
        <v>10</v>
      </c>
      <c r="C2376">
        <v>173.61</v>
      </c>
      <c r="D2376">
        <v>174.88</v>
      </c>
      <c r="E2376">
        <v>173.18</v>
      </c>
      <c r="F2376">
        <v>174.44</v>
      </c>
      <c r="G2376">
        <v>31780300</v>
      </c>
      <c r="J2376" t="s">
        <v>10</v>
      </c>
      <c r="K2376" s="1">
        <v>43259</v>
      </c>
      <c r="L2376">
        <v>174.44</v>
      </c>
      <c r="N2376" t="s">
        <v>7</v>
      </c>
      <c r="O2376" s="1">
        <v>43259</v>
      </c>
      <c r="P2376" s="3">
        <f>sqqq!K2097/sqqq!K2096-1</f>
        <v>-7.2306579898770984E-3</v>
      </c>
      <c r="Q2376" s="3">
        <f t="shared" si="32"/>
        <v>5.732958780013675E-5</v>
      </c>
      <c r="R2376" s="1"/>
    </row>
    <row r="2377" spans="1:18" x14ac:dyDescent="0.25">
      <c r="A2377" s="1">
        <v>43262</v>
      </c>
      <c r="B2377" t="s">
        <v>10</v>
      </c>
      <c r="C2377">
        <v>174.31</v>
      </c>
      <c r="D2377">
        <v>175.34</v>
      </c>
      <c r="E2377">
        <v>174.28</v>
      </c>
      <c r="F2377">
        <v>174.91</v>
      </c>
      <c r="G2377">
        <v>22319700</v>
      </c>
      <c r="J2377" t="s">
        <v>10</v>
      </c>
      <c r="K2377" s="1">
        <v>43262</v>
      </c>
      <c r="L2377">
        <v>174.91</v>
      </c>
      <c r="N2377" t="s">
        <v>7</v>
      </c>
      <c r="O2377" s="1">
        <v>43262</v>
      </c>
      <c r="P2377" s="3">
        <f>sqqq!K2098/sqqq!K2097-1</f>
        <v>-1.5294974508375914E-2</v>
      </c>
      <c r="Q2377" s="3">
        <f t="shared" si="32"/>
        <v>2.6943361614308881E-3</v>
      </c>
      <c r="R2377" s="1"/>
    </row>
    <row r="2378" spans="1:18" x14ac:dyDescent="0.25">
      <c r="A2378" s="1">
        <v>43263</v>
      </c>
      <c r="B2378" t="s">
        <v>10</v>
      </c>
      <c r="C2378">
        <v>175.15</v>
      </c>
      <c r="D2378">
        <v>176</v>
      </c>
      <c r="E2378">
        <v>174.96</v>
      </c>
      <c r="F2378">
        <v>175.83</v>
      </c>
      <c r="G2378">
        <v>22511800</v>
      </c>
      <c r="J2378" t="s">
        <v>10</v>
      </c>
      <c r="K2378" s="1">
        <v>43263</v>
      </c>
      <c r="L2378">
        <v>175.83</v>
      </c>
      <c r="N2378" t="s">
        <v>7</v>
      </c>
      <c r="O2378" s="1">
        <v>43263</v>
      </c>
      <c r="P2378" s="3">
        <f>sqqq!K2099/sqqq!K2098-1</f>
        <v>1.4792899408284654E-3</v>
      </c>
      <c r="Q2378" s="3">
        <f t="shared" si="32"/>
        <v>5.2598479217884631E-3</v>
      </c>
      <c r="R2378" s="1"/>
    </row>
    <row r="2379" spans="1:18" x14ac:dyDescent="0.25">
      <c r="A2379" s="1">
        <v>43264</v>
      </c>
      <c r="B2379" t="s">
        <v>10</v>
      </c>
      <c r="C2379">
        <v>176.1</v>
      </c>
      <c r="D2379">
        <v>177.14</v>
      </c>
      <c r="E2379">
        <v>175.43</v>
      </c>
      <c r="F2379">
        <v>175.82</v>
      </c>
      <c r="G2379">
        <v>37858600</v>
      </c>
      <c r="J2379" t="s">
        <v>10</v>
      </c>
      <c r="K2379" s="1">
        <v>43264</v>
      </c>
      <c r="L2379">
        <v>175.82</v>
      </c>
      <c r="N2379" t="s">
        <v>7</v>
      </c>
      <c r="O2379" s="1">
        <v>43264</v>
      </c>
      <c r="P2379" s="3">
        <f>sqqq!K2100/sqqq!K2099-1</f>
        <v>-3.1019202363367748E-2</v>
      </c>
      <c r="Q2379" s="3">
        <f t="shared" si="32"/>
        <v>-5.6873116078159924E-5</v>
      </c>
      <c r="R2379" s="1"/>
    </row>
    <row r="2380" spans="1:18" x14ac:dyDescent="0.25">
      <c r="A2380" s="1">
        <v>43265</v>
      </c>
      <c r="B2380" t="s">
        <v>10</v>
      </c>
      <c r="C2380">
        <v>176.63</v>
      </c>
      <c r="D2380">
        <v>177.89</v>
      </c>
      <c r="E2380">
        <v>176.5</v>
      </c>
      <c r="F2380">
        <v>177.6</v>
      </c>
      <c r="G2380">
        <v>35916000</v>
      </c>
      <c r="J2380" t="s">
        <v>10</v>
      </c>
      <c r="K2380" s="1">
        <v>43265</v>
      </c>
      <c r="L2380">
        <v>177.6</v>
      </c>
      <c r="N2380" t="s">
        <v>7</v>
      </c>
      <c r="O2380" s="1">
        <v>43265</v>
      </c>
      <c r="P2380" s="3">
        <f>sqqq!K2101/sqqq!K2100-1</f>
        <v>9.9085365853659457E-3</v>
      </c>
      <c r="Q2380" s="3">
        <f t="shared" si="32"/>
        <v>1.0123990444772968E-2</v>
      </c>
      <c r="R2380" s="1"/>
    </row>
    <row r="2381" spans="1:18" x14ac:dyDescent="0.25">
      <c r="A2381" s="1">
        <v>43266</v>
      </c>
      <c r="B2381" t="s">
        <v>10</v>
      </c>
      <c r="C2381">
        <v>176.93</v>
      </c>
      <c r="D2381">
        <v>177.33</v>
      </c>
      <c r="E2381">
        <v>176.11</v>
      </c>
      <c r="F2381">
        <v>176.98</v>
      </c>
      <c r="G2381">
        <v>49615700</v>
      </c>
      <c r="J2381" t="s">
        <v>10</v>
      </c>
      <c r="K2381" s="1">
        <v>43266</v>
      </c>
      <c r="L2381">
        <v>176.98</v>
      </c>
      <c r="N2381" t="s">
        <v>7</v>
      </c>
      <c r="O2381" s="1">
        <v>43266</v>
      </c>
      <c r="P2381" s="3">
        <f>sqqq!K2102/sqqq!K2101-1</f>
        <v>2.2641509433962703E-3</v>
      </c>
      <c r="Q2381" s="3">
        <f t="shared" si="32"/>
        <v>-3.4909909909910386E-3</v>
      </c>
      <c r="R2381" s="1"/>
    </row>
    <row r="2382" spans="1:18" x14ac:dyDescent="0.25">
      <c r="A2382" s="1">
        <v>43269</v>
      </c>
      <c r="B2382" t="s">
        <v>10</v>
      </c>
      <c r="C2382">
        <v>175.49</v>
      </c>
      <c r="D2382">
        <v>176.65</v>
      </c>
      <c r="E2382">
        <v>174.94</v>
      </c>
      <c r="F2382">
        <v>176.5</v>
      </c>
      <c r="G2382">
        <v>31633200</v>
      </c>
      <c r="J2382" t="s">
        <v>10</v>
      </c>
      <c r="K2382" s="1">
        <v>43269</v>
      </c>
      <c r="L2382">
        <v>176.5</v>
      </c>
      <c r="N2382" t="s">
        <v>7</v>
      </c>
      <c r="O2382" s="1">
        <v>43269</v>
      </c>
      <c r="P2382" s="3">
        <f>sqqq!K2103/sqqq!K2102-1</f>
        <v>9.0361445783133654E-3</v>
      </c>
      <c r="Q2382" s="3">
        <f t="shared" si="32"/>
        <v>-2.7121708667645628E-3</v>
      </c>
      <c r="R2382" s="1"/>
    </row>
    <row r="2383" spans="1:18" x14ac:dyDescent="0.25">
      <c r="A2383" s="1">
        <v>43270</v>
      </c>
      <c r="B2383" t="s">
        <v>10</v>
      </c>
      <c r="C2383">
        <v>174.27</v>
      </c>
      <c r="D2383">
        <v>176.04</v>
      </c>
      <c r="E2383">
        <v>173.71</v>
      </c>
      <c r="F2383">
        <v>176</v>
      </c>
      <c r="G2383">
        <v>38236000</v>
      </c>
      <c r="J2383" t="s">
        <v>10</v>
      </c>
      <c r="K2383" s="1">
        <v>43270</v>
      </c>
      <c r="L2383">
        <v>176</v>
      </c>
      <c r="N2383" t="s">
        <v>7</v>
      </c>
      <c r="O2383" s="1">
        <v>43270</v>
      </c>
      <c r="P2383" s="3">
        <f>sqqq!K2104/sqqq!K2103-1</f>
        <v>-2.4626865671641851E-2</v>
      </c>
      <c r="Q2383" s="3">
        <f t="shared" si="32"/>
        <v>-2.8328611898017497E-3</v>
      </c>
      <c r="R2383" s="1"/>
    </row>
    <row r="2384" spans="1:18" x14ac:dyDescent="0.25">
      <c r="A2384" s="1">
        <v>43271</v>
      </c>
      <c r="B2384" t="s">
        <v>10</v>
      </c>
      <c r="C2384">
        <v>176.81</v>
      </c>
      <c r="D2384">
        <v>177.98</v>
      </c>
      <c r="E2384">
        <v>176.65</v>
      </c>
      <c r="F2384">
        <v>177.25</v>
      </c>
      <c r="G2384">
        <v>33038000</v>
      </c>
      <c r="J2384" t="s">
        <v>10</v>
      </c>
      <c r="K2384" s="1">
        <v>43271</v>
      </c>
      <c r="L2384">
        <v>177.25</v>
      </c>
      <c r="N2384" t="s">
        <v>7</v>
      </c>
      <c r="O2384" s="1">
        <v>43271</v>
      </c>
      <c r="P2384" s="3">
        <f>sqqq!K2105/sqqq!K2104-1</f>
        <v>2.6778882938025994E-2</v>
      </c>
      <c r="Q2384" s="3">
        <f t="shared" si="32"/>
        <v>7.1022727272727071E-3</v>
      </c>
      <c r="R2384" s="1"/>
    </row>
    <row r="2385" spans="1:18" x14ac:dyDescent="0.25">
      <c r="A2385" s="1">
        <v>43272</v>
      </c>
      <c r="B2385" t="s">
        <v>10</v>
      </c>
      <c r="C2385">
        <v>177.7</v>
      </c>
      <c r="D2385">
        <v>177.88</v>
      </c>
      <c r="E2385">
        <v>175.37</v>
      </c>
      <c r="F2385">
        <v>175.71</v>
      </c>
      <c r="G2385">
        <v>43469400</v>
      </c>
      <c r="J2385" t="s">
        <v>10</v>
      </c>
      <c r="K2385" s="1">
        <v>43272</v>
      </c>
      <c r="L2385">
        <v>175.71</v>
      </c>
      <c r="N2385" t="s">
        <v>7</v>
      </c>
      <c r="O2385" s="1">
        <v>43272</v>
      </c>
      <c r="P2385" s="3">
        <f>sqqq!K2106/sqqq!K2105-1</f>
        <v>9.6870342771981921E-3</v>
      </c>
      <c r="Q2385" s="3">
        <f t="shared" si="32"/>
        <v>-8.6882933709448995E-3</v>
      </c>
      <c r="R2385" s="1"/>
    </row>
    <row r="2386" spans="1:18" x14ac:dyDescent="0.25">
      <c r="A2386" s="1">
        <v>43273</v>
      </c>
      <c r="B2386" t="s">
        <v>10</v>
      </c>
      <c r="C2386">
        <v>176.3</v>
      </c>
      <c r="D2386">
        <v>176.37</v>
      </c>
      <c r="E2386">
        <v>174.69</v>
      </c>
      <c r="F2386">
        <v>175.32</v>
      </c>
      <c r="G2386">
        <v>30073200</v>
      </c>
      <c r="J2386" t="s">
        <v>10</v>
      </c>
      <c r="K2386" s="1">
        <v>43273</v>
      </c>
      <c r="L2386">
        <v>175.32</v>
      </c>
      <c r="N2386" t="s">
        <v>7</v>
      </c>
      <c r="O2386" s="1">
        <v>43273</v>
      </c>
      <c r="P2386" s="3">
        <f>sqqq!K2107/sqqq!K2106-1</f>
        <v>6.4206642066420683E-2</v>
      </c>
      <c r="Q2386" s="3">
        <f t="shared" si="32"/>
        <v>-2.219566330886158E-3</v>
      </c>
      <c r="R2386" s="1"/>
    </row>
    <row r="2387" spans="1:18" x14ac:dyDescent="0.25">
      <c r="A2387" s="1">
        <v>43276</v>
      </c>
      <c r="B2387" t="s">
        <v>10</v>
      </c>
      <c r="C2387">
        <v>173.73</v>
      </c>
      <c r="D2387">
        <v>173.99</v>
      </c>
      <c r="E2387">
        <v>169.81</v>
      </c>
      <c r="F2387">
        <v>171.37</v>
      </c>
      <c r="G2387">
        <v>77799700</v>
      </c>
      <c r="J2387" t="s">
        <v>10</v>
      </c>
      <c r="K2387" s="1">
        <v>43276</v>
      </c>
      <c r="L2387">
        <v>171.37</v>
      </c>
      <c r="N2387" t="s">
        <v>7</v>
      </c>
      <c r="O2387" s="1">
        <v>43276</v>
      </c>
      <c r="P2387" s="3">
        <f>sqqq!K2108/sqqq!K2107-1</f>
        <v>-1.0402219140083213E-2</v>
      </c>
      <c r="Q2387" s="3">
        <f t="shared" si="32"/>
        <v>-2.2530230435774512E-2</v>
      </c>
      <c r="R2387" s="1"/>
    </row>
    <row r="2388" spans="1:18" x14ac:dyDescent="0.25">
      <c r="A2388" s="1">
        <v>43277</v>
      </c>
      <c r="B2388" t="s">
        <v>10</v>
      </c>
      <c r="C2388">
        <v>172</v>
      </c>
      <c r="D2388">
        <v>173.06</v>
      </c>
      <c r="E2388">
        <v>171.37</v>
      </c>
      <c r="F2388">
        <v>172.07</v>
      </c>
      <c r="G2388">
        <v>39008100</v>
      </c>
      <c r="J2388" t="s">
        <v>10</v>
      </c>
      <c r="K2388" s="1">
        <v>43277</v>
      </c>
      <c r="L2388">
        <v>172.07</v>
      </c>
      <c r="N2388" t="s">
        <v>7</v>
      </c>
      <c r="O2388" s="1">
        <v>43277</v>
      </c>
      <c r="P2388" s="3">
        <f>sqqq!K2109/sqqq!K2108-1</f>
        <v>3.9243167484232622E-2</v>
      </c>
      <c r="Q2388" s="3">
        <f t="shared" si="32"/>
        <v>4.0847289490575367E-3</v>
      </c>
      <c r="R2388" s="1"/>
    </row>
    <row r="2389" spans="1:18" x14ac:dyDescent="0.25">
      <c r="A2389" s="1">
        <v>43278</v>
      </c>
      <c r="B2389" t="s">
        <v>10</v>
      </c>
      <c r="C2389">
        <v>172.8</v>
      </c>
      <c r="D2389">
        <v>173.58</v>
      </c>
      <c r="E2389">
        <v>169.61</v>
      </c>
      <c r="F2389">
        <v>169.73</v>
      </c>
      <c r="G2389">
        <v>52843500</v>
      </c>
      <c r="J2389" t="s">
        <v>10</v>
      </c>
      <c r="K2389" s="1">
        <v>43278</v>
      </c>
      <c r="L2389">
        <v>169.73</v>
      </c>
      <c r="N2389" t="s">
        <v>7</v>
      </c>
      <c r="O2389" s="1">
        <v>43278</v>
      </c>
      <c r="P2389" s="3">
        <f>sqqq!K2110/sqqq!K2109-1</f>
        <v>-2.4949426837491573E-2</v>
      </c>
      <c r="Q2389" s="3">
        <f t="shared" si="32"/>
        <v>-1.359911663857738E-2</v>
      </c>
      <c r="R2389" s="1"/>
    </row>
    <row r="2390" spans="1:18" x14ac:dyDescent="0.25">
      <c r="A2390" s="1">
        <v>43279</v>
      </c>
      <c r="B2390" t="s">
        <v>10</v>
      </c>
      <c r="C2390">
        <v>169.52</v>
      </c>
      <c r="D2390">
        <v>171.77</v>
      </c>
      <c r="E2390">
        <v>169.17</v>
      </c>
      <c r="F2390">
        <v>171.19</v>
      </c>
      <c r="G2390">
        <v>46407700</v>
      </c>
      <c r="J2390" t="s">
        <v>10</v>
      </c>
      <c r="K2390" s="1">
        <v>43279</v>
      </c>
      <c r="L2390">
        <v>171.19</v>
      </c>
      <c r="N2390" t="s">
        <v>7</v>
      </c>
      <c r="O2390" s="1">
        <v>43279</v>
      </c>
      <c r="P2390" s="3">
        <f>sqqq!K2111/sqqq!K2110-1</f>
        <v>-4.8409405255878113E-3</v>
      </c>
      <c r="Q2390" s="3">
        <f t="shared" si="32"/>
        <v>8.6018971307371128E-3</v>
      </c>
      <c r="R2390" s="1"/>
    </row>
    <row r="2391" spans="1:18" x14ac:dyDescent="0.25">
      <c r="A2391" s="1">
        <v>43280</v>
      </c>
      <c r="B2391" t="s">
        <v>10</v>
      </c>
      <c r="C2391">
        <v>172.01</v>
      </c>
      <c r="D2391">
        <v>172.92</v>
      </c>
      <c r="E2391">
        <v>171.4</v>
      </c>
      <c r="F2391">
        <v>171.65</v>
      </c>
      <c r="G2391">
        <v>36408500</v>
      </c>
      <c r="J2391" t="s">
        <v>10</v>
      </c>
      <c r="K2391" s="1">
        <v>43280</v>
      </c>
      <c r="L2391">
        <v>171.65</v>
      </c>
      <c r="N2391" t="s">
        <v>7</v>
      </c>
      <c r="O2391" s="1">
        <v>43280</v>
      </c>
      <c r="P2391" s="3">
        <f>sqqq!K2112/sqqq!K2111-1</f>
        <v>-2.2932592077831826E-2</v>
      </c>
      <c r="Q2391" s="3">
        <f t="shared" si="32"/>
        <v>2.6870728430399282E-3</v>
      </c>
      <c r="R2391" s="1"/>
    </row>
    <row r="2392" spans="1:18" x14ac:dyDescent="0.25">
      <c r="A2392" s="1">
        <v>43283</v>
      </c>
      <c r="B2392" t="s">
        <v>10</v>
      </c>
      <c r="C2392">
        <v>170.04</v>
      </c>
      <c r="D2392">
        <v>172.85</v>
      </c>
      <c r="E2392">
        <v>169.67</v>
      </c>
      <c r="F2392">
        <v>172.8</v>
      </c>
      <c r="G2392">
        <v>31770000</v>
      </c>
      <c r="J2392" t="s">
        <v>10</v>
      </c>
      <c r="K2392" s="1">
        <v>43283</v>
      </c>
      <c r="L2392">
        <v>172.8</v>
      </c>
      <c r="N2392" t="s">
        <v>7</v>
      </c>
      <c r="O2392" s="1">
        <v>43283</v>
      </c>
      <c r="P2392" s="3">
        <f>sqqq!K2113/sqqq!K2112-1</f>
        <v>3.5561877667140918E-2</v>
      </c>
      <c r="Q2392" s="3">
        <f t="shared" si="32"/>
        <v>6.6996795805418508E-3</v>
      </c>
      <c r="R2392" s="1"/>
    </row>
    <row r="2393" spans="1:18" x14ac:dyDescent="0.25">
      <c r="A2393" s="1">
        <v>43284</v>
      </c>
      <c r="B2393" t="s">
        <v>10</v>
      </c>
      <c r="C2393">
        <v>173.45</v>
      </c>
      <c r="D2393">
        <v>173.45</v>
      </c>
      <c r="E2393">
        <v>170.63</v>
      </c>
      <c r="F2393">
        <v>170.8</v>
      </c>
      <c r="G2393">
        <v>25512700</v>
      </c>
      <c r="J2393" t="s">
        <v>10</v>
      </c>
      <c r="K2393" s="1">
        <v>43284</v>
      </c>
      <c r="L2393">
        <v>170.8</v>
      </c>
      <c r="N2393" t="s">
        <v>7</v>
      </c>
      <c r="O2393" s="1">
        <v>43284</v>
      </c>
      <c r="P2393" s="3">
        <f>sqqq!K2114/sqqq!K2113-1</f>
        <v>-3.7087912087912178E-2</v>
      </c>
      <c r="Q2393" s="3">
        <f t="shared" si="32"/>
        <v>-1.157407407407407E-2</v>
      </c>
      <c r="R2393" s="1"/>
    </row>
    <row r="2394" spans="1:18" x14ac:dyDescent="0.25">
      <c r="A2394" s="1">
        <v>43286</v>
      </c>
      <c r="B2394" t="s">
        <v>10</v>
      </c>
      <c r="C2394">
        <v>171.91</v>
      </c>
      <c r="D2394">
        <v>173.06</v>
      </c>
      <c r="E2394">
        <v>171.03</v>
      </c>
      <c r="F2394">
        <v>172.92</v>
      </c>
      <c r="G2394">
        <v>31626200</v>
      </c>
      <c r="J2394" t="s">
        <v>10</v>
      </c>
      <c r="K2394" s="1">
        <v>43286</v>
      </c>
      <c r="L2394">
        <v>172.92</v>
      </c>
      <c r="N2394" t="s">
        <v>7</v>
      </c>
      <c r="O2394" s="1">
        <v>43286</v>
      </c>
      <c r="P2394" s="3">
        <f>sqqq!K2115/sqqq!K2114-1</f>
        <v>-4.4222539229671898E-2</v>
      </c>
      <c r="Q2394" s="3">
        <f t="shared" si="32"/>
        <v>1.2412177985948292E-2</v>
      </c>
      <c r="R2394" s="1"/>
    </row>
    <row r="2395" spans="1:18" x14ac:dyDescent="0.25">
      <c r="A2395" s="1">
        <v>43287</v>
      </c>
      <c r="B2395" t="s">
        <v>10</v>
      </c>
      <c r="C2395">
        <v>173.32</v>
      </c>
      <c r="D2395">
        <v>175.74</v>
      </c>
      <c r="E2395">
        <v>173</v>
      </c>
      <c r="F2395">
        <v>175.61</v>
      </c>
      <c r="G2395">
        <v>37005600</v>
      </c>
      <c r="J2395" t="s">
        <v>10</v>
      </c>
      <c r="K2395" s="1">
        <v>43287</v>
      </c>
      <c r="L2395">
        <v>175.61</v>
      </c>
      <c r="N2395" t="s">
        <v>7</v>
      </c>
      <c r="O2395" s="1">
        <v>43287</v>
      </c>
      <c r="P2395" s="3">
        <f>sqqq!K2116/sqqq!K2115-1</f>
        <v>-2.9104477611940349E-2</v>
      </c>
      <c r="Q2395" s="3">
        <f t="shared" ref="Q2395:Q2458" si="33">F2395/F2394-1</f>
        <v>1.5556326625029149E-2</v>
      </c>
      <c r="R2395" s="1"/>
    </row>
    <row r="2396" spans="1:18" x14ac:dyDescent="0.25">
      <c r="A2396" s="1">
        <v>43290</v>
      </c>
      <c r="B2396" t="s">
        <v>10</v>
      </c>
      <c r="C2396">
        <v>176.52</v>
      </c>
      <c r="D2396">
        <v>177.23</v>
      </c>
      <c r="E2396">
        <v>175.82</v>
      </c>
      <c r="F2396">
        <v>177.19</v>
      </c>
      <c r="G2396">
        <v>27362100</v>
      </c>
      <c r="J2396" t="s">
        <v>10</v>
      </c>
      <c r="K2396" s="1">
        <v>43290</v>
      </c>
      <c r="L2396">
        <v>177.19</v>
      </c>
      <c r="N2396" t="s">
        <v>7</v>
      </c>
      <c r="O2396" s="1">
        <v>43290</v>
      </c>
      <c r="P2396" s="3">
        <f>sqqq!K2117/sqqq!K2116-1</f>
        <v>-1.537279016141424E-3</v>
      </c>
      <c r="Q2396" s="3">
        <f t="shared" si="33"/>
        <v>8.9972097260975215E-3</v>
      </c>
      <c r="R2396" s="1"/>
    </row>
    <row r="2397" spans="1:18" x14ac:dyDescent="0.25">
      <c r="A2397" s="1">
        <v>43291</v>
      </c>
      <c r="B2397" t="s">
        <v>10</v>
      </c>
      <c r="C2397">
        <v>177.52</v>
      </c>
      <c r="D2397">
        <v>177.72</v>
      </c>
      <c r="E2397">
        <v>176.71</v>
      </c>
      <c r="F2397">
        <v>177.32</v>
      </c>
      <c r="G2397">
        <v>23902500</v>
      </c>
      <c r="J2397" t="s">
        <v>10</v>
      </c>
      <c r="K2397" s="1">
        <v>43291</v>
      </c>
      <c r="L2397">
        <v>177.32</v>
      </c>
      <c r="N2397" t="s">
        <v>7</v>
      </c>
      <c r="O2397" s="1">
        <v>43291</v>
      </c>
      <c r="P2397" s="3">
        <f>sqqq!K2118/sqqq!K2117-1</f>
        <v>1.6166281755196188E-2</v>
      </c>
      <c r="Q2397" s="3">
        <f t="shared" si="33"/>
        <v>7.336757153337814E-4</v>
      </c>
      <c r="R2397" s="1"/>
    </row>
    <row r="2398" spans="1:18" x14ac:dyDescent="0.25">
      <c r="A2398" s="1">
        <v>43292</v>
      </c>
      <c r="B2398" t="s">
        <v>10</v>
      </c>
      <c r="C2398">
        <v>175.93</v>
      </c>
      <c r="D2398">
        <v>177.07</v>
      </c>
      <c r="E2398">
        <v>175.8</v>
      </c>
      <c r="F2398">
        <v>176.42</v>
      </c>
      <c r="G2398">
        <v>30280600</v>
      </c>
      <c r="J2398" t="s">
        <v>10</v>
      </c>
      <c r="K2398" s="1">
        <v>43292</v>
      </c>
      <c r="L2398">
        <v>176.42</v>
      </c>
      <c r="N2398" t="s">
        <v>7</v>
      </c>
      <c r="O2398" s="1">
        <v>43292</v>
      </c>
      <c r="P2398" s="3">
        <f>sqqq!K2119/sqqq!K2118-1</f>
        <v>-5.0757575757575779E-2</v>
      </c>
      <c r="Q2398" s="3">
        <f t="shared" si="33"/>
        <v>-5.0755695916986365E-3</v>
      </c>
      <c r="R2398" s="1"/>
    </row>
    <row r="2399" spans="1:18" x14ac:dyDescent="0.25">
      <c r="A2399" s="1">
        <v>43293</v>
      </c>
      <c r="B2399" t="s">
        <v>10</v>
      </c>
      <c r="C2399">
        <v>177.2</v>
      </c>
      <c r="D2399">
        <v>179.46</v>
      </c>
      <c r="E2399">
        <v>177.08</v>
      </c>
      <c r="F2399">
        <v>179.46</v>
      </c>
      <c r="G2399">
        <v>27930100</v>
      </c>
      <c r="J2399" t="s">
        <v>10</v>
      </c>
      <c r="K2399" s="1">
        <v>43293</v>
      </c>
      <c r="L2399">
        <v>179.46</v>
      </c>
      <c r="N2399" t="s">
        <v>7</v>
      </c>
      <c r="O2399" s="1">
        <v>43293</v>
      </c>
      <c r="P2399" s="3">
        <f>sqqq!K2120/sqqq!K2119-1</f>
        <v>-3.1923383878690315E-3</v>
      </c>
      <c r="Q2399" s="3">
        <f t="shared" si="33"/>
        <v>1.7231606393832921E-2</v>
      </c>
      <c r="R2399" s="1"/>
    </row>
    <row r="2400" spans="1:18" x14ac:dyDescent="0.25">
      <c r="A2400" s="1">
        <v>43294</v>
      </c>
      <c r="B2400" t="s">
        <v>10</v>
      </c>
      <c r="C2400">
        <v>179.45</v>
      </c>
      <c r="D2400">
        <v>179.9</v>
      </c>
      <c r="E2400">
        <v>178.95</v>
      </c>
      <c r="F2400">
        <v>179.61</v>
      </c>
      <c r="G2400">
        <v>28049800</v>
      </c>
      <c r="J2400" t="s">
        <v>10</v>
      </c>
      <c r="K2400" s="1">
        <v>43294</v>
      </c>
      <c r="L2400">
        <v>179.61</v>
      </c>
      <c r="N2400" t="s">
        <v>7</v>
      </c>
      <c r="O2400" s="1">
        <v>43294</v>
      </c>
      <c r="P2400" s="3">
        <f>sqqq!K2121/sqqq!K2120-1</f>
        <v>8.0064051240993361E-3</v>
      </c>
      <c r="Q2400" s="3">
        <f t="shared" si="33"/>
        <v>8.3584085590104884E-4</v>
      </c>
      <c r="R2400" s="1"/>
    </row>
    <row r="2401" spans="1:18" x14ac:dyDescent="0.25">
      <c r="A2401" s="1">
        <v>43297</v>
      </c>
      <c r="B2401" t="s">
        <v>10</v>
      </c>
      <c r="C2401">
        <v>179.65</v>
      </c>
      <c r="D2401">
        <v>179.95</v>
      </c>
      <c r="E2401">
        <v>178.88</v>
      </c>
      <c r="F2401">
        <v>179.18</v>
      </c>
      <c r="G2401">
        <v>21405300</v>
      </c>
      <c r="J2401" t="s">
        <v>10</v>
      </c>
      <c r="K2401" s="1">
        <v>43297</v>
      </c>
      <c r="L2401">
        <v>179.18</v>
      </c>
      <c r="N2401" t="s">
        <v>7</v>
      </c>
      <c r="O2401" s="1">
        <v>43297</v>
      </c>
      <c r="P2401" s="3">
        <f>sqqq!K2122/sqqq!K2121-1</f>
        <v>-1.9857029388403502E-2</v>
      </c>
      <c r="Q2401" s="3">
        <f t="shared" si="33"/>
        <v>-2.394076053671923E-3</v>
      </c>
      <c r="R2401" s="1"/>
    </row>
    <row r="2402" spans="1:18" x14ac:dyDescent="0.25">
      <c r="A2402" s="1">
        <v>43298</v>
      </c>
      <c r="B2402" t="s">
        <v>10</v>
      </c>
      <c r="C2402">
        <v>177.28</v>
      </c>
      <c r="D2402">
        <v>180.65</v>
      </c>
      <c r="E2402">
        <v>177.28</v>
      </c>
      <c r="F2402">
        <v>180.27</v>
      </c>
      <c r="G2402">
        <v>31034100</v>
      </c>
      <c r="J2402" t="s">
        <v>10</v>
      </c>
      <c r="K2402" s="1">
        <v>43298</v>
      </c>
      <c r="L2402">
        <v>180.27</v>
      </c>
      <c r="N2402" t="s">
        <v>7</v>
      </c>
      <c r="O2402" s="1">
        <v>43298</v>
      </c>
      <c r="P2402" s="3">
        <f>sqqq!K2123/sqqq!K2122-1</f>
        <v>6.482982171799101E-3</v>
      </c>
      <c r="Q2402" s="3">
        <f t="shared" si="33"/>
        <v>6.0832682218998624E-3</v>
      </c>
      <c r="R2402" s="1"/>
    </row>
    <row r="2403" spans="1:18" x14ac:dyDescent="0.25">
      <c r="A2403" s="1">
        <v>43299</v>
      </c>
      <c r="B2403" t="s">
        <v>10</v>
      </c>
      <c r="C2403">
        <v>180.29</v>
      </c>
      <c r="D2403">
        <v>180.44</v>
      </c>
      <c r="E2403">
        <v>179.38</v>
      </c>
      <c r="F2403">
        <v>179.93</v>
      </c>
      <c r="G2403">
        <v>23220800</v>
      </c>
      <c r="J2403" t="s">
        <v>10</v>
      </c>
      <c r="K2403" s="1">
        <v>43299</v>
      </c>
      <c r="L2403">
        <v>179.93</v>
      </c>
      <c r="N2403" t="s">
        <v>7</v>
      </c>
      <c r="O2403" s="1">
        <v>43299</v>
      </c>
      <c r="P2403" s="3">
        <f>sqqq!K2124/sqqq!K2123-1</f>
        <v>1.61030595813203E-2</v>
      </c>
      <c r="Q2403" s="3">
        <f t="shared" si="33"/>
        <v>-1.8860597991900985E-3</v>
      </c>
      <c r="R2403" s="1"/>
    </row>
    <row r="2404" spans="1:18" x14ac:dyDescent="0.25">
      <c r="A2404" s="1">
        <v>43300</v>
      </c>
      <c r="B2404" t="s">
        <v>10</v>
      </c>
      <c r="C2404">
        <v>179.28</v>
      </c>
      <c r="D2404">
        <v>179.88</v>
      </c>
      <c r="E2404">
        <v>178.82</v>
      </c>
      <c r="F2404">
        <v>179.03</v>
      </c>
      <c r="G2404">
        <v>31094100</v>
      </c>
      <c r="J2404" t="s">
        <v>10</v>
      </c>
      <c r="K2404" s="1">
        <v>43300</v>
      </c>
      <c r="L2404">
        <v>179.03</v>
      </c>
      <c r="N2404" t="s">
        <v>7</v>
      </c>
      <c r="O2404" s="1">
        <v>43300</v>
      </c>
      <c r="P2404" s="3">
        <f>sqqq!K2125/sqqq!K2124-1</f>
        <v>1.5847860538829028E-3</v>
      </c>
      <c r="Q2404" s="3">
        <f t="shared" si="33"/>
        <v>-5.0019452009114618E-3</v>
      </c>
      <c r="R2404" s="1"/>
    </row>
    <row r="2405" spans="1:18" x14ac:dyDescent="0.25">
      <c r="A2405" s="1">
        <v>43301</v>
      </c>
      <c r="B2405" t="s">
        <v>10</v>
      </c>
      <c r="C2405">
        <v>179.57</v>
      </c>
      <c r="D2405">
        <v>180.17</v>
      </c>
      <c r="E2405">
        <v>178.79</v>
      </c>
      <c r="F2405">
        <v>178.99</v>
      </c>
      <c r="G2405">
        <v>35897300</v>
      </c>
      <c r="J2405" t="s">
        <v>10</v>
      </c>
      <c r="K2405" s="1">
        <v>43301</v>
      </c>
      <c r="L2405">
        <v>178.99</v>
      </c>
      <c r="N2405" t="s">
        <v>7</v>
      </c>
      <c r="O2405" s="1">
        <v>43301</v>
      </c>
      <c r="P2405" s="3">
        <f>sqqq!K2126/sqqq!K2125-1</f>
        <v>-9.493670886076E-3</v>
      </c>
      <c r="Q2405" s="3">
        <f t="shared" si="33"/>
        <v>-2.2342624141202805E-4</v>
      </c>
      <c r="R2405" s="1"/>
    </row>
    <row r="2406" spans="1:18" x14ac:dyDescent="0.25">
      <c r="A2406" s="1">
        <v>43304</v>
      </c>
      <c r="B2406" t="s">
        <v>10</v>
      </c>
      <c r="C2406">
        <v>178.46</v>
      </c>
      <c r="D2406">
        <v>179.64</v>
      </c>
      <c r="E2406">
        <v>177.74</v>
      </c>
      <c r="F2406">
        <v>179.56</v>
      </c>
      <c r="G2406">
        <v>22184700</v>
      </c>
      <c r="J2406" t="s">
        <v>10</v>
      </c>
      <c r="K2406" s="1">
        <v>43304</v>
      </c>
      <c r="L2406">
        <v>179.56</v>
      </c>
      <c r="N2406" t="s">
        <v>7</v>
      </c>
      <c r="O2406" s="1">
        <v>43304</v>
      </c>
      <c r="P2406" s="3">
        <f>sqqq!K2127/sqqq!K2126-1</f>
        <v>-1.2779552715655007E-2</v>
      </c>
      <c r="Q2406" s="3">
        <f t="shared" si="33"/>
        <v>3.1845354489077327E-3</v>
      </c>
      <c r="R2406" s="1"/>
    </row>
    <row r="2407" spans="1:18" x14ac:dyDescent="0.25">
      <c r="A2407" s="1">
        <v>43305</v>
      </c>
      <c r="B2407" t="s">
        <v>10</v>
      </c>
      <c r="C2407">
        <v>181.41</v>
      </c>
      <c r="D2407">
        <v>182.05</v>
      </c>
      <c r="E2407">
        <v>179.56</v>
      </c>
      <c r="F2407">
        <v>180.3</v>
      </c>
      <c r="G2407">
        <v>36900300</v>
      </c>
      <c r="J2407" t="s">
        <v>10</v>
      </c>
      <c r="K2407" s="1">
        <v>43305</v>
      </c>
      <c r="L2407">
        <v>180.3</v>
      </c>
      <c r="N2407" t="s">
        <v>7</v>
      </c>
      <c r="O2407" s="1">
        <v>43305</v>
      </c>
      <c r="P2407" s="3">
        <f>sqqq!K2128/sqqq!K2127-1</f>
        <v>-4.2071197411003181E-2</v>
      </c>
      <c r="Q2407" s="3">
        <f t="shared" si="33"/>
        <v>4.1211851191802484E-3</v>
      </c>
      <c r="R2407" s="1"/>
    </row>
    <row r="2408" spans="1:18" x14ac:dyDescent="0.25">
      <c r="A2408" s="1">
        <v>43306</v>
      </c>
      <c r="B2408" t="s">
        <v>10</v>
      </c>
      <c r="C2408">
        <v>180.38</v>
      </c>
      <c r="D2408">
        <v>182.93</v>
      </c>
      <c r="E2408">
        <v>180.29</v>
      </c>
      <c r="F2408">
        <v>182.82</v>
      </c>
      <c r="G2408">
        <v>35026600</v>
      </c>
      <c r="J2408" t="s">
        <v>10</v>
      </c>
      <c r="K2408" s="1">
        <v>43306</v>
      </c>
      <c r="L2408">
        <v>182.82</v>
      </c>
      <c r="N2408" t="s">
        <v>7</v>
      </c>
      <c r="O2408" s="1">
        <v>43306</v>
      </c>
      <c r="P2408" s="3">
        <f>sqqq!K2129/sqqq!K2128-1</f>
        <v>4.3918918918918859E-2</v>
      </c>
      <c r="Q2408" s="3">
        <f t="shared" si="33"/>
        <v>1.3976705490848396E-2</v>
      </c>
      <c r="R2408" s="1"/>
    </row>
    <row r="2409" spans="1:18" x14ac:dyDescent="0.25">
      <c r="A2409" s="1">
        <v>43307</v>
      </c>
      <c r="B2409" t="s">
        <v>10</v>
      </c>
      <c r="C2409">
        <v>180.34</v>
      </c>
      <c r="D2409">
        <v>180.92</v>
      </c>
      <c r="E2409">
        <v>179.81</v>
      </c>
      <c r="F2409">
        <v>180.05</v>
      </c>
      <c r="G2409">
        <v>40873500</v>
      </c>
      <c r="J2409" t="s">
        <v>10</v>
      </c>
      <c r="K2409" s="1">
        <v>43307</v>
      </c>
      <c r="L2409">
        <v>180.05</v>
      </c>
      <c r="N2409" t="s">
        <v>7</v>
      </c>
      <c r="O2409" s="1">
        <v>43307</v>
      </c>
      <c r="P2409" s="3">
        <f>sqqq!K2130/sqqq!K2129-1</f>
        <v>4.2071197411003292E-2</v>
      </c>
      <c r="Q2409" s="3">
        <f t="shared" si="33"/>
        <v>-1.5151515151515027E-2</v>
      </c>
      <c r="R2409" s="1"/>
    </row>
    <row r="2410" spans="1:18" x14ac:dyDescent="0.25">
      <c r="A2410" s="1">
        <v>43308</v>
      </c>
      <c r="B2410" t="s">
        <v>10</v>
      </c>
      <c r="C2410">
        <v>181.19</v>
      </c>
      <c r="D2410">
        <v>181.31</v>
      </c>
      <c r="E2410">
        <v>176.6</v>
      </c>
      <c r="F2410">
        <v>177.62</v>
      </c>
      <c r="G2410">
        <v>59456100</v>
      </c>
      <c r="J2410" t="s">
        <v>10</v>
      </c>
      <c r="K2410" s="1">
        <v>43308</v>
      </c>
      <c r="L2410">
        <v>177.62</v>
      </c>
      <c r="N2410" t="s">
        <v>7</v>
      </c>
      <c r="O2410" s="1">
        <v>43308</v>
      </c>
      <c r="P2410" s="3">
        <f>sqqq!K2131/sqqq!K2130-1</f>
        <v>4.2701863354037251E-2</v>
      </c>
      <c r="Q2410" s="3">
        <f t="shared" si="33"/>
        <v>-1.3496251041377416E-2</v>
      </c>
      <c r="R2410" s="1"/>
    </row>
    <row r="2411" spans="1:18" x14ac:dyDescent="0.25">
      <c r="A2411" s="1">
        <v>43311</v>
      </c>
      <c r="B2411" t="s">
        <v>10</v>
      </c>
      <c r="C2411">
        <v>177.63</v>
      </c>
      <c r="D2411">
        <v>177.73</v>
      </c>
      <c r="E2411">
        <v>174.27</v>
      </c>
      <c r="F2411">
        <v>175.11</v>
      </c>
      <c r="G2411">
        <v>60193000</v>
      </c>
      <c r="J2411" t="s">
        <v>10</v>
      </c>
      <c r="K2411" s="1">
        <v>43311</v>
      </c>
      <c r="L2411">
        <v>175.11</v>
      </c>
      <c r="N2411" t="s">
        <v>7</v>
      </c>
      <c r="O2411" s="1">
        <v>43311</v>
      </c>
      <c r="P2411" s="3">
        <f>sqqq!K2132/sqqq!K2131-1</f>
        <v>-1.8615040953090078E-2</v>
      </c>
      <c r="Q2411" s="3">
        <f t="shared" si="33"/>
        <v>-1.4131291521225053E-2</v>
      </c>
    </row>
    <row r="2412" spans="1:18" x14ac:dyDescent="0.25">
      <c r="A2412" s="1">
        <v>43312</v>
      </c>
      <c r="B2412" t="s">
        <v>10</v>
      </c>
      <c r="C2412">
        <v>175.8</v>
      </c>
      <c r="D2412">
        <v>177.13</v>
      </c>
      <c r="E2412">
        <v>174.82</v>
      </c>
      <c r="F2412">
        <v>176.45</v>
      </c>
      <c r="G2412">
        <v>47285100</v>
      </c>
      <c r="J2412" t="s">
        <v>10</v>
      </c>
      <c r="K2412" s="1">
        <v>43312</v>
      </c>
      <c r="L2412">
        <v>176.45</v>
      </c>
      <c r="N2412" t="s">
        <v>7</v>
      </c>
      <c r="O2412" s="1">
        <v>43312</v>
      </c>
      <c r="P2412" s="3">
        <f>sqqq!K2133/sqqq!K2132-1</f>
        <v>-1.4415781487101653E-2</v>
      </c>
      <c r="Q2412" s="3">
        <f t="shared" si="33"/>
        <v>7.6523328193704998E-3</v>
      </c>
    </row>
    <row r="2413" spans="1:18" x14ac:dyDescent="0.25">
      <c r="A2413" s="1">
        <v>43313</v>
      </c>
      <c r="B2413" t="s">
        <v>10</v>
      </c>
      <c r="C2413">
        <v>176.86</v>
      </c>
      <c r="D2413">
        <v>177.65</v>
      </c>
      <c r="E2413">
        <v>176.1</v>
      </c>
      <c r="F2413">
        <v>177.12</v>
      </c>
      <c r="G2413">
        <v>37101900</v>
      </c>
      <c r="J2413" t="s">
        <v>10</v>
      </c>
      <c r="K2413" s="1">
        <v>43313</v>
      </c>
      <c r="L2413">
        <v>177.12</v>
      </c>
      <c r="N2413" t="s">
        <v>7</v>
      </c>
      <c r="O2413" s="1">
        <v>43313</v>
      </c>
      <c r="P2413" s="3">
        <f>sqqq!K2134/sqqq!K2133-1</f>
        <v>-4.0030792917628899E-2</v>
      </c>
      <c r="Q2413" s="3">
        <f t="shared" si="33"/>
        <v>3.7971096627940071E-3</v>
      </c>
    </row>
    <row r="2414" spans="1:18" x14ac:dyDescent="0.25">
      <c r="A2414" s="1">
        <v>43314</v>
      </c>
      <c r="B2414" t="s">
        <v>10</v>
      </c>
      <c r="C2414">
        <v>175.87</v>
      </c>
      <c r="D2414">
        <v>179.74</v>
      </c>
      <c r="E2414">
        <v>175.79</v>
      </c>
      <c r="F2414">
        <v>179.53</v>
      </c>
      <c r="G2414">
        <v>47178200</v>
      </c>
      <c r="J2414" t="s">
        <v>10</v>
      </c>
      <c r="K2414" s="1">
        <v>43314</v>
      </c>
      <c r="L2414">
        <v>179.53</v>
      </c>
      <c r="N2414" t="s">
        <v>7</v>
      </c>
      <c r="O2414" s="1">
        <v>43314</v>
      </c>
      <c r="P2414" s="3">
        <f>sqqq!K2135/sqqq!K2134-1</f>
        <v>-8.8211708099439345E-3</v>
      </c>
      <c r="Q2414" s="3">
        <f t="shared" si="33"/>
        <v>1.3606594399277361E-2</v>
      </c>
    </row>
    <row r="2415" spans="1:18" x14ac:dyDescent="0.25">
      <c r="A2415" s="1">
        <v>43315</v>
      </c>
      <c r="B2415" t="s">
        <v>10</v>
      </c>
      <c r="C2415">
        <v>179.87</v>
      </c>
      <c r="D2415">
        <v>180.09</v>
      </c>
      <c r="E2415">
        <v>179.08</v>
      </c>
      <c r="F2415">
        <v>180.08</v>
      </c>
      <c r="G2415">
        <v>28934400</v>
      </c>
      <c r="J2415" t="s">
        <v>10</v>
      </c>
      <c r="K2415" s="1">
        <v>43315</v>
      </c>
      <c r="L2415">
        <v>180.08</v>
      </c>
      <c r="N2415" t="s">
        <v>7</v>
      </c>
      <c r="O2415" s="1">
        <v>43315</v>
      </c>
      <c r="P2415" s="3">
        <f>sqqq!K2136/sqqq!K2135-1</f>
        <v>-1.8608414239482118E-2</v>
      </c>
      <c r="Q2415" s="3">
        <f t="shared" si="33"/>
        <v>3.0635548376316546E-3</v>
      </c>
    </row>
    <row r="2416" spans="1:18" x14ac:dyDescent="0.25">
      <c r="A2416" s="1">
        <v>43318</v>
      </c>
      <c r="B2416" t="s">
        <v>10</v>
      </c>
      <c r="C2416">
        <v>179.96</v>
      </c>
      <c r="D2416">
        <v>181.19</v>
      </c>
      <c r="E2416">
        <v>179.74</v>
      </c>
      <c r="F2416">
        <v>181.14</v>
      </c>
      <c r="G2416">
        <v>24808800</v>
      </c>
      <c r="J2416" t="s">
        <v>10</v>
      </c>
      <c r="K2416" s="1">
        <v>43318</v>
      </c>
      <c r="L2416">
        <v>181.14</v>
      </c>
      <c r="N2416" t="s">
        <v>7</v>
      </c>
      <c r="O2416" s="1">
        <v>43318</v>
      </c>
      <c r="P2416" s="3">
        <f>sqqq!K2137/sqqq!K2136-1</f>
        <v>-9.8928276999176168E-3</v>
      </c>
      <c r="Q2416" s="3">
        <f t="shared" si="33"/>
        <v>5.8862727676587401E-3</v>
      </c>
    </row>
    <row r="2417" spans="1:17" x14ac:dyDescent="0.25">
      <c r="A2417" s="1">
        <v>43319</v>
      </c>
      <c r="B2417" t="s">
        <v>10</v>
      </c>
      <c r="C2417">
        <v>181.65</v>
      </c>
      <c r="D2417">
        <v>182.14</v>
      </c>
      <c r="E2417">
        <v>181.26</v>
      </c>
      <c r="F2417">
        <v>181.8</v>
      </c>
      <c r="G2417">
        <v>29895700</v>
      </c>
      <c r="J2417" t="s">
        <v>10</v>
      </c>
      <c r="K2417" s="1">
        <v>43319</v>
      </c>
      <c r="L2417">
        <v>181.8</v>
      </c>
      <c r="N2417" t="s">
        <v>7</v>
      </c>
      <c r="O2417" s="1">
        <v>43319</v>
      </c>
      <c r="P2417" s="3">
        <f>sqqq!K2138/sqqq!K2137-1</f>
        <v>-1.6652789342214147E-3</v>
      </c>
      <c r="Q2417" s="3">
        <f t="shared" si="33"/>
        <v>3.6435905929117496E-3</v>
      </c>
    </row>
    <row r="2418" spans="1:17" x14ac:dyDescent="0.25">
      <c r="A2418" s="1">
        <v>43320</v>
      </c>
      <c r="B2418" t="s">
        <v>10</v>
      </c>
      <c r="C2418">
        <v>181.55</v>
      </c>
      <c r="D2418">
        <v>182.35</v>
      </c>
      <c r="E2418">
        <v>181.06</v>
      </c>
      <c r="F2418">
        <v>182.02</v>
      </c>
      <c r="G2418">
        <v>22680700</v>
      </c>
      <c r="J2418" t="s">
        <v>10</v>
      </c>
      <c r="K2418" s="1">
        <v>43320</v>
      </c>
      <c r="L2418">
        <v>182.02</v>
      </c>
      <c r="N2418" t="s">
        <v>7</v>
      </c>
      <c r="O2418" s="1">
        <v>43320</v>
      </c>
      <c r="P2418" s="3">
        <f>sqqq!K2139/sqqq!K2138-1</f>
        <v>8.3402835696411159E-4</v>
      </c>
      <c r="Q2418" s="3">
        <f t="shared" si="33"/>
        <v>1.2101210121011619E-3</v>
      </c>
    </row>
    <row r="2419" spans="1:17" x14ac:dyDescent="0.25">
      <c r="A2419" s="1">
        <v>43321</v>
      </c>
      <c r="B2419" t="s">
        <v>10</v>
      </c>
      <c r="C2419">
        <v>181.91</v>
      </c>
      <c r="D2419">
        <v>182.63</v>
      </c>
      <c r="E2419">
        <v>181.64</v>
      </c>
      <c r="F2419">
        <v>181.91</v>
      </c>
      <c r="G2419">
        <v>18852900</v>
      </c>
      <c r="J2419" t="s">
        <v>10</v>
      </c>
      <c r="K2419" s="1">
        <v>43321</v>
      </c>
      <c r="L2419">
        <v>181.91</v>
      </c>
      <c r="N2419" t="s">
        <v>7</v>
      </c>
      <c r="O2419" s="1">
        <v>43321</v>
      </c>
      <c r="P2419" s="3">
        <f>sqqq!K2140/sqqq!K2139-1</f>
        <v>2.2499999999999964E-2</v>
      </c>
      <c r="Q2419" s="3">
        <f t="shared" si="33"/>
        <v>-6.0432919459407763E-4</v>
      </c>
    </row>
    <row r="2420" spans="1:17" x14ac:dyDescent="0.25">
      <c r="A2420" s="1">
        <v>43322</v>
      </c>
      <c r="B2420" t="s">
        <v>10</v>
      </c>
      <c r="C2420">
        <v>180.68</v>
      </c>
      <c r="D2420">
        <v>181.22</v>
      </c>
      <c r="E2420">
        <v>179.84</v>
      </c>
      <c r="F2420">
        <v>180.52</v>
      </c>
      <c r="G2420">
        <v>33818500</v>
      </c>
      <c r="J2420" t="s">
        <v>10</v>
      </c>
      <c r="K2420" s="1">
        <v>43322</v>
      </c>
      <c r="L2420">
        <v>180.52</v>
      </c>
      <c r="N2420" t="s">
        <v>7</v>
      </c>
      <c r="O2420" s="1">
        <v>43322</v>
      </c>
      <c r="P2420" s="3">
        <f>sqqq!K2141/sqqq!K2140-1</f>
        <v>3.2599837000815146E-3</v>
      </c>
      <c r="Q2420" s="3">
        <f t="shared" si="33"/>
        <v>-7.6411412236819798E-3</v>
      </c>
    </row>
    <row r="2421" spans="1:17" x14ac:dyDescent="0.25">
      <c r="A2421" s="1">
        <v>43325</v>
      </c>
      <c r="B2421" t="s">
        <v>10</v>
      </c>
      <c r="C2421">
        <v>180.85</v>
      </c>
      <c r="D2421">
        <v>182.01</v>
      </c>
      <c r="E2421">
        <v>180.24</v>
      </c>
      <c r="F2421">
        <v>180.32</v>
      </c>
      <c r="G2421">
        <v>26089200</v>
      </c>
      <c r="J2421" t="s">
        <v>10</v>
      </c>
      <c r="K2421" s="1">
        <v>43325</v>
      </c>
      <c r="L2421">
        <v>180.32</v>
      </c>
      <c r="N2421" t="s">
        <v>7</v>
      </c>
      <c r="O2421" s="1">
        <v>43325</v>
      </c>
      <c r="P2421" s="3">
        <f>sqqq!K2142/sqqq!K2141-1</f>
        <v>-1.7059301380991099E-2</v>
      </c>
      <c r="Q2421" s="3">
        <f t="shared" si="33"/>
        <v>-1.1079104808332518E-3</v>
      </c>
    </row>
    <row r="2422" spans="1:17" x14ac:dyDescent="0.25">
      <c r="A2422" s="1">
        <v>43326</v>
      </c>
      <c r="B2422" t="s">
        <v>10</v>
      </c>
      <c r="C2422">
        <v>181.01</v>
      </c>
      <c r="D2422">
        <v>181.66</v>
      </c>
      <c r="E2422">
        <v>180.04</v>
      </c>
      <c r="F2422">
        <v>181.45</v>
      </c>
      <c r="G2422">
        <v>20913000</v>
      </c>
      <c r="J2422" t="s">
        <v>10</v>
      </c>
      <c r="K2422" s="1">
        <v>43326</v>
      </c>
      <c r="L2422">
        <v>181.45</v>
      </c>
      <c r="N2422" t="s">
        <v>7</v>
      </c>
      <c r="O2422" s="1">
        <v>43326</v>
      </c>
      <c r="P2422" s="3">
        <f>sqqq!K2143/sqqq!K2142-1</f>
        <v>3.4710743801652955E-2</v>
      </c>
      <c r="Q2422" s="3">
        <f t="shared" si="33"/>
        <v>6.2666370896184986E-3</v>
      </c>
    </row>
    <row r="2423" spans="1:17" x14ac:dyDescent="0.25">
      <c r="A2423" s="1">
        <v>43327</v>
      </c>
      <c r="B2423" t="s">
        <v>10</v>
      </c>
      <c r="C2423">
        <v>180.01</v>
      </c>
      <c r="D2423">
        <v>180.58</v>
      </c>
      <c r="E2423">
        <v>178.12</v>
      </c>
      <c r="F2423">
        <v>179.23</v>
      </c>
      <c r="G2423">
        <v>58528000</v>
      </c>
      <c r="J2423" t="s">
        <v>10</v>
      </c>
      <c r="K2423" s="1">
        <v>43327</v>
      </c>
      <c r="L2423">
        <v>179.23</v>
      </c>
      <c r="N2423" t="s">
        <v>7</v>
      </c>
      <c r="O2423" s="1">
        <v>43327</v>
      </c>
      <c r="P2423" s="3">
        <f>sqqq!K2144/sqqq!K2143-1</f>
        <v>-7.1884984025558651E-3</v>
      </c>
      <c r="Q2423" s="3">
        <f t="shared" si="33"/>
        <v>-1.2234775420225996E-2</v>
      </c>
    </row>
    <row r="2424" spans="1:17" x14ac:dyDescent="0.25">
      <c r="A2424" s="1">
        <v>43328</v>
      </c>
      <c r="B2424" t="s">
        <v>10</v>
      </c>
      <c r="C2424">
        <v>180.61</v>
      </c>
      <c r="D2424">
        <v>180.99</v>
      </c>
      <c r="E2424">
        <v>179.47</v>
      </c>
      <c r="F2424">
        <v>179.82</v>
      </c>
      <c r="G2424">
        <v>27711800</v>
      </c>
      <c r="J2424" t="s">
        <v>10</v>
      </c>
      <c r="K2424" s="1">
        <v>43328</v>
      </c>
      <c r="L2424">
        <v>179.82</v>
      </c>
      <c r="N2424" t="s">
        <v>7</v>
      </c>
      <c r="O2424" s="1">
        <v>43328</v>
      </c>
      <c r="P2424" s="3">
        <f>sqqq!K2145/sqqq!K2144-1</f>
        <v>-1.6090104585679832E-3</v>
      </c>
      <c r="Q2424" s="3">
        <f t="shared" si="33"/>
        <v>3.2918596217150764E-3</v>
      </c>
    </row>
    <row r="2425" spans="1:17" x14ac:dyDescent="0.25">
      <c r="A2425" s="1">
        <v>43329</v>
      </c>
      <c r="B2425" t="s">
        <v>10</v>
      </c>
      <c r="C2425">
        <v>179.35</v>
      </c>
      <c r="D2425">
        <v>180.31</v>
      </c>
      <c r="E2425">
        <v>178.27</v>
      </c>
      <c r="F2425">
        <v>179.86</v>
      </c>
      <c r="G2425">
        <v>36092600</v>
      </c>
      <c r="J2425" t="s">
        <v>10</v>
      </c>
      <c r="K2425" s="1">
        <v>43329</v>
      </c>
      <c r="L2425">
        <v>179.86</v>
      </c>
      <c r="N2425" t="s">
        <v>7</v>
      </c>
      <c r="O2425" s="1">
        <v>43329</v>
      </c>
      <c r="P2425" s="3">
        <f>sqqq!K2146/sqqq!K2145-1</f>
        <v>2.4174053182917099E-3</v>
      </c>
      <c r="Q2425" s="3">
        <f t="shared" si="33"/>
        <v>2.2244466688925435E-4</v>
      </c>
    </row>
    <row r="2426" spans="1:17" x14ac:dyDescent="0.25">
      <c r="A2426" s="1">
        <v>43332</v>
      </c>
      <c r="B2426" t="s">
        <v>10</v>
      </c>
      <c r="C2426">
        <v>180.26</v>
      </c>
      <c r="D2426">
        <v>180.33</v>
      </c>
      <c r="E2426">
        <v>179</v>
      </c>
      <c r="F2426">
        <v>179.7</v>
      </c>
      <c r="G2426">
        <v>24939000</v>
      </c>
      <c r="J2426" t="s">
        <v>10</v>
      </c>
      <c r="K2426" s="1">
        <v>43332</v>
      </c>
      <c r="L2426">
        <v>179.7</v>
      </c>
      <c r="N2426" t="s">
        <v>7</v>
      </c>
      <c r="O2426" s="1">
        <v>43332</v>
      </c>
      <c r="P2426" s="3">
        <f>sqqq!K2147/sqqq!K2146-1</f>
        <v>-1.0450160771704131E-2</v>
      </c>
      <c r="Q2426" s="3">
        <f t="shared" si="33"/>
        <v>-8.8958078505518845E-4</v>
      </c>
    </row>
    <row r="2427" spans="1:17" x14ac:dyDescent="0.25">
      <c r="A2427" s="1">
        <v>43333</v>
      </c>
      <c r="B2427" t="s">
        <v>10</v>
      </c>
      <c r="C2427">
        <v>180.24</v>
      </c>
      <c r="D2427">
        <v>181.44</v>
      </c>
      <c r="E2427">
        <v>180.13</v>
      </c>
      <c r="F2427">
        <v>180.36</v>
      </c>
      <c r="G2427">
        <v>26258700</v>
      </c>
      <c r="J2427" t="s">
        <v>10</v>
      </c>
      <c r="K2427" s="1">
        <v>43333</v>
      </c>
      <c r="L2427">
        <v>180.36</v>
      </c>
      <c r="N2427" t="s">
        <v>7</v>
      </c>
      <c r="O2427" s="1">
        <v>43333</v>
      </c>
      <c r="P2427" s="3">
        <f>sqqq!K2148/sqqq!K2147-1</f>
        <v>-1.1372867587327473E-2</v>
      </c>
      <c r="Q2427" s="3">
        <f t="shared" si="33"/>
        <v>3.6727879799667296E-3</v>
      </c>
    </row>
    <row r="2428" spans="1:17" x14ac:dyDescent="0.25">
      <c r="A2428" s="1">
        <v>43334</v>
      </c>
      <c r="B2428" t="s">
        <v>10</v>
      </c>
      <c r="C2428">
        <v>179.98</v>
      </c>
      <c r="D2428">
        <v>181.27</v>
      </c>
      <c r="E2428">
        <v>179.75</v>
      </c>
      <c r="F2428">
        <v>181.06</v>
      </c>
      <c r="G2428">
        <v>18042400</v>
      </c>
      <c r="J2428" t="s">
        <v>10</v>
      </c>
      <c r="K2428" s="1">
        <v>43334</v>
      </c>
      <c r="L2428">
        <v>181.06</v>
      </c>
      <c r="N2428" t="s">
        <v>7</v>
      </c>
      <c r="O2428" s="1">
        <v>43334</v>
      </c>
      <c r="P2428" s="3">
        <f>sqqq!K2149/sqqq!K2148-1</f>
        <v>4.9301561216106293E-3</v>
      </c>
      <c r="Q2428" s="3">
        <f t="shared" si="33"/>
        <v>3.8811266356175711E-3</v>
      </c>
    </row>
    <row r="2429" spans="1:17" x14ac:dyDescent="0.25">
      <c r="A2429" s="1">
        <v>43335</v>
      </c>
      <c r="B2429" t="s">
        <v>10</v>
      </c>
      <c r="C2429">
        <v>180.74</v>
      </c>
      <c r="D2429">
        <v>182.05</v>
      </c>
      <c r="E2429">
        <v>180.5</v>
      </c>
      <c r="F2429">
        <v>180.8</v>
      </c>
      <c r="G2429">
        <v>25776200</v>
      </c>
      <c r="J2429" t="s">
        <v>10</v>
      </c>
      <c r="K2429" s="1">
        <v>43335</v>
      </c>
      <c r="L2429">
        <v>180.8</v>
      </c>
      <c r="N2429" t="s">
        <v>7</v>
      </c>
      <c r="O2429" s="1">
        <v>43335</v>
      </c>
      <c r="P2429" s="3">
        <f>sqqq!K2150/sqqq!K2149-1</f>
        <v>-2.7800490596892824E-2</v>
      </c>
      <c r="Q2429" s="3">
        <f t="shared" si="33"/>
        <v>-1.4359880702529138E-3</v>
      </c>
    </row>
    <row r="2430" spans="1:17" x14ac:dyDescent="0.25">
      <c r="A2430" s="1">
        <v>43336</v>
      </c>
      <c r="B2430" t="s">
        <v>10</v>
      </c>
      <c r="C2430">
        <v>181.4</v>
      </c>
      <c r="D2430">
        <v>182.63</v>
      </c>
      <c r="E2430">
        <v>181.36</v>
      </c>
      <c r="F2430">
        <v>182.48</v>
      </c>
      <c r="G2430">
        <v>23136100</v>
      </c>
      <c r="J2430" t="s">
        <v>10</v>
      </c>
      <c r="K2430" s="1">
        <v>43336</v>
      </c>
      <c r="L2430">
        <v>182.48</v>
      </c>
      <c r="N2430" t="s">
        <v>7</v>
      </c>
      <c r="O2430" s="1">
        <v>43336</v>
      </c>
      <c r="P2430" s="3">
        <f>sqqq!K2151/sqqq!K2150-1</f>
        <v>-2.9436501261564496E-2</v>
      </c>
      <c r="Q2430" s="3">
        <f t="shared" si="33"/>
        <v>9.2920353982299808E-3</v>
      </c>
    </row>
    <row r="2431" spans="1:17" x14ac:dyDescent="0.25">
      <c r="A2431" s="1">
        <v>43339</v>
      </c>
      <c r="B2431" t="s">
        <v>10</v>
      </c>
      <c r="C2431">
        <v>183.4</v>
      </c>
      <c r="D2431">
        <v>184.34</v>
      </c>
      <c r="E2431">
        <v>183.11</v>
      </c>
      <c r="F2431">
        <v>184.34</v>
      </c>
      <c r="G2431">
        <v>29343600</v>
      </c>
      <c r="J2431" t="s">
        <v>10</v>
      </c>
      <c r="K2431" s="1">
        <v>43339</v>
      </c>
      <c r="L2431">
        <v>184.34</v>
      </c>
      <c r="N2431" t="s">
        <v>7</v>
      </c>
      <c r="O2431" s="1">
        <v>43339</v>
      </c>
      <c r="P2431" s="3">
        <f>sqqq!K2152/sqqq!K2151-1</f>
        <v>-4.3327556325822858E-3</v>
      </c>
      <c r="Q2431" s="3">
        <f t="shared" si="33"/>
        <v>1.0192897851819538E-2</v>
      </c>
    </row>
    <row r="2432" spans="1:17" x14ac:dyDescent="0.25">
      <c r="A2432" s="1">
        <v>43340</v>
      </c>
      <c r="B2432" t="s">
        <v>10</v>
      </c>
      <c r="C2432">
        <v>184.83</v>
      </c>
      <c r="D2432">
        <v>185.02</v>
      </c>
      <c r="E2432">
        <v>184.22</v>
      </c>
      <c r="F2432">
        <v>184.61</v>
      </c>
      <c r="G2432">
        <v>20277000</v>
      </c>
      <c r="J2432" t="s">
        <v>10</v>
      </c>
      <c r="K2432" s="1">
        <v>43340</v>
      </c>
      <c r="L2432">
        <v>184.61</v>
      </c>
      <c r="N2432" t="s">
        <v>7</v>
      </c>
      <c r="O2432" s="1">
        <v>43340</v>
      </c>
      <c r="P2432" s="3">
        <f>sqqq!K2153/sqqq!K2152-1</f>
        <v>-3.5683202785030455E-2</v>
      </c>
      <c r="Q2432" s="3">
        <f t="shared" si="33"/>
        <v>1.4646848215253971E-3</v>
      </c>
    </row>
    <row r="2433" spans="1:17" x14ac:dyDescent="0.25">
      <c r="A2433" s="1">
        <v>43341</v>
      </c>
      <c r="B2433" t="s">
        <v>10</v>
      </c>
      <c r="C2433">
        <v>184.93</v>
      </c>
      <c r="D2433">
        <v>186.84</v>
      </c>
      <c r="E2433">
        <v>184.86</v>
      </c>
      <c r="F2433">
        <v>186.74</v>
      </c>
      <c r="G2433">
        <v>29175600</v>
      </c>
      <c r="J2433" t="s">
        <v>10</v>
      </c>
      <c r="K2433" s="1">
        <v>43341</v>
      </c>
      <c r="L2433">
        <v>186.74</v>
      </c>
      <c r="N2433" t="s">
        <v>7</v>
      </c>
      <c r="O2433" s="1">
        <v>43341</v>
      </c>
      <c r="P2433" s="3">
        <f>sqqq!K2154/sqqq!K2153-1</f>
        <v>6.3176895306860104E-3</v>
      </c>
      <c r="Q2433" s="3">
        <f t="shared" si="33"/>
        <v>1.1537836520231881E-2</v>
      </c>
    </row>
    <row r="2434" spans="1:17" x14ac:dyDescent="0.25">
      <c r="A2434" s="1">
        <v>43342</v>
      </c>
      <c r="B2434" t="s">
        <v>10</v>
      </c>
      <c r="C2434">
        <v>186.38</v>
      </c>
      <c r="D2434">
        <v>187.52</v>
      </c>
      <c r="E2434">
        <v>185.79</v>
      </c>
      <c r="F2434">
        <v>186.41</v>
      </c>
      <c r="G2434">
        <v>29315500</v>
      </c>
      <c r="J2434" t="s">
        <v>10</v>
      </c>
      <c r="K2434" s="1">
        <v>43342</v>
      </c>
      <c r="L2434">
        <v>186.41</v>
      </c>
      <c r="N2434" t="s">
        <v>7</v>
      </c>
      <c r="O2434" s="1">
        <v>43342</v>
      </c>
      <c r="P2434" s="3">
        <f>sqqq!K2155/sqqq!K2154-1</f>
        <v>-3.5874439461883734E-3</v>
      </c>
      <c r="Q2434" s="3">
        <f t="shared" si="33"/>
        <v>-1.7671629002892209E-3</v>
      </c>
    </row>
    <row r="2435" spans="1:17" x14ac:dyDescent="0.25">
      <c r="A2435" s="1">
        <v>43343</v>
      </c>
      <c r="B2435" t="s">
        <v>10</v>
      </c>
      <c r="C2435">
        <v>186.18</v>
      </c>
      <c r="D2435">
        <v>187.18</v>
      </c>
      <c r="E2435">
        <v>185.98</v>
      </c>
      <c r="F2435">
        <v>186.65</v>
      </c>
      <c r="G2435">
        <v>28653200</v>
      </c>
      <c r="J2435" t="s">
        <v>10</v>
      </c>
      <c r="K2435" s="1">
        <v>43343</v>
      </c>
      <c r="L2435">
        <v>186.65</v>
      </c>
      <c r="N2435" t="s">
        <v>7</v>
      </c>
      <c r="O2435" s="1">
        <v>43343</v>
      </c>
      <c r="P2435" s="3">
        <f>sqqq!K2156/sqqq!K2155-1</f>
        <v>1.3501350135013634E-2</v>
      </c>
      <c r="Q2435" s="3">
        <f t="shared" si="33"/>
        <v>1.2874845770076693E-3</v>
      </c>
    </row>
    <row r="2436" spans="1:17" x14ac:dyDescent="0.25">
      <c r="A2436" s="1">
        <v>43347</v>
      </c>
      <c r="B2436" t="s">
        <v>10</v>
      </c>
      <c r="C2436">
        <v>186.08</v>
      </c>
      <c r="D2436">
        <v>186.4</v>
      </c>
      <c r="E2436">
        <v>184.85</v>
      </c>
      <c r="F2436">
        <v>185.85</v>
      </c>
      <c r="G2436">
        <v>29063500</v>
      </c>
      <c r="J2436" t="s">
        <v>10</v>
      </c>
      <c r="K2436" s="1">
        <v>43347</v>
      </c>
      <c r="L2436">
        <v>185.85</v>
      </c>
      <c r="N2436" t="s">
        <v>7</v>
      </c>
      <c r="O2436" s="1">
        <v>43347</v>
      </c>
      <c r="P2436" s="3">
        <f>sqqq!K2157/sqqq!K2156-1</f>
        <v>3.9964476021314477E-2</v>
      </c>
      <c r="Q2436" s="3">
        <f t="shared" si="33"/>
        <v>-4.2860969729440201E-3</v>
      </c>
    </row>
    <row r="2437" spans="1:17" x14ac:dyDescent="0.25">
      <c r="A2437" s="1">
        <v>43348</v>
      </c>
      <c r="B2437" t="s">
        <v>10</v>
      </c>
      <c r="C2437">
        <v>185.52</v>
      </c>
      <c r="D2437">
        <v>185.55</v>
      </c>
      <c r="E2437">
        <v>182.82</v>
      </c>
      <c r="F2437">
        <v>183.45</v>
      </c>
      <c r="G2437">
        <v>42623300</v>
      </c>
      <c r="J2437" t="s">
        <v>10</v>
      </c>
      <c r="K2437" s="1">
        <v>43348</v>
      </c>
      <c r="L2437">
        <v>183.45</v>
      </c>
      <c r="N2437" t="s">
        <v>7</v>
      </c>
      <c r="O2437" s="1">
        <v>43348</v>
      </c>
      <c r="P2437" s="3">
        <f>sqqq!K2158/sqqq!K2157-1</f>
        <v>2.561912894961571E-2</v>
      </c>
      <c r="Q2437" s="3">
        <f t="shared" si="33"/>
        <v>-1.2913640032284124E-2</v>
      </c>
    </row>
    <row r="2438" spans="1:17" x14ac:dyDescent="0.25">
      <c r="A2438" s="1">
        <v>43349</v>
      </c>
      <c r="B2438" t="s">
        <v>10</v>
      </c>
      <c r="C2438">
        <v>183.53</v>
      </c>
      <c r="D2438">
        <v>183.75</v>
      </c>
      <c r="E2438">
        <v>180.58</v>
      </c>
      <c r="F2438">
        <v>181.81</v>
      </c>
      <c r="G2438">
        <v>46091400</v>
      </c>
      <c r="J2438" t="s">
        <v>10</v>
      </c>
      <c r="K2438" s="1">
        <v>43349</v>
      </c>
      <c r="L2438">
        <v>181.81</v>
      </c>
      <c r="N2438" t="s">
        <v>7</v>
      </c>
      <c r="O2438" s="1">
        <v>43349</v>
      </c>
      <c r="P2438" s="3">
        <f>sqqq!K2159/sqqq!K2158-1</f>
        <v>9.9916736053289323E-3</v>
      </c>
      <c r="Q2438" s="3">
        <f t="shared" si="33"/>
        <v>-8.9397656037066842E-3</v>
      </c>
    </row>
    <row r="2439" spans="1:17" x14ac:dyDescent="0.25">
      <c r="A2439" s="1">
        <v>43350</v>
      </c>
      <c r="B2439" t="s">
        <v>10</v>
      </c>
      <c r="C2439">
        <v>180.5</v>
      </c>
      <c r="D2439">
        <v>182.67</v>
      </c>
      <c r="E2439">
        <v>180.44</v>
      </c>
      <c r="F2439">
        <v>181.11</v>
      </c>
      <c r="G2439">
        <v>46629500</v>
      </c>
      <c r="J2439" t="s">
        <v>10</v>
      </c>
      <c r="K2439" s="1">
        <v>43350</v>
      </c>
      <c r="L2439">
        <v>181.11</v>
      </c>
      <c r="N2439" t="s">
        <v>7</v>
      </c>
      <c r="O2439" s="1">
        <v>43350</v>
      </c>
      <c r="P2439" s="3">
        <f>sqqq!K2160/sqqq!K2159-1</f>
        <v>-8.2440230832647732E-3</v>
      </c>
      <c r="Q2439" s="3">
        <f t="shared" si="33"/>
        <v>-3.8501732577965742E-3</v>
      </c>
    </row>
    <row r="2440" spans="1:17" x14ac:dyDescent="0.25">
      <c r="A2440" s="1">
        <v>43353</v>
      </c>
      <c r="B2440" t="s">
        <v>10</v>
      </c>
      <c r="C2440">
        <v>182.15</v>
      </c>
      <c r="D2440">
        <v>182.25</v>
      </c>
      <c r="E2440">
        <v>180.73</v>
      </c>
      <c r="F2440">
        <v>181.72</v>
      </c>
      <c r="G2440">
        <v>26132000</v>
      </c>
      <c r="J2440" t="s">
        <v>10</v>
      </c>
      <c r="K2440" s="1">
        <v>43353</v>
      </c>
      <c r="L2440">
        <v>181.72</v>
      </c>
      <c r="N2440" t="s">
        <v>7</v>
      </c>
      <c r="O2440" s="1">
        <v>43353</v>
      </c>
      <c r="P2440" s="3">
        <f>sqqq!K2161/sqqq!K2160-1</f>
        <v>-2.2443890274314149E-2</v>
      </c>
      <c r="Q2440" s="3">
        <f t="shared" si="33"/>
        <v>3.3681188228147363E-3</v>
      </c>
    </row>
    <row r="2441" spans="1:17" x14ac:dyDescent="0.25">
      <c r="A2441" s="1">
        <v>43354</v>
      </c>
      <c r="B2441" t="s">
        <v>10</v>
      </c>
      <c r="C2441">
        <v>180.99</v>
      </c>
      <c r="D2441">
        <v>183.42</v>
      </c>
      <c r="E2441">
        <v>180.52</v>
      </c>
      <c r="F2441">
        <v>183.12</v>
      </c>
      <c r="G2441">
        <v>30116500</v>
      </c>
      <c r="J2441" t="s">
        <v>10</v>
      </c>
      <c r="K2441" s="1">
        <v>43354</v>
      </c>
      <c r="L2441">
        <v>183.12</v>
      </c>
      <c r="N2441" t="s">
        <v>7</v>
      </c>
      <c r="O2441" s="1">
        <v>43354</v>
      </c>
      <c r="P2441" s="3">
        <f>sqqq!K2162/sqqq!K2161-1</f>
        <v>9.3537414965985111E-3</v>
      </c>
      <c r="Q2441" s="3">
        <f t="shared" si="33"/>
        <v>7.7041602465330872E-3</v>
      </c>
    </row>
    <row r="2442" spans="1:17" x14ac:dyDescent="0.25">
      <c r="A2442" s="1">
        <v>43355</v>
      </c>
      <c r="B2442" t="s">
        <v>10</v>
      </c>
      <c r="C2442">
        <v>182.85</v>
      </c>
      <c r="D2442">
        <v>182.98</v>
      </c>
      <c r="E2442">
        <v>181.01</v>
      </c>
      <c r="F2442">
        <v>182.58</v>
      </c>
      <c r="G2442">
        <v>36204000</v>
      </c>
      <c r="J2442" t="s">
        <v>10</v>
      </c>
      <c r="K2442" s="1">
        <v>43355</v>
      </c>
      <c r="L2442">
        <v>182.58</v>
      </c>
      <c r="N2442" t="s">
        <v>7</v>
      </c>
      <c r="O2442" s="1">
        <v>43355</v>
      </c>
      <c r="P2442" s="3">
        <f>sqqq!K2163/sqqq!K2162-1</f>
        <v>-2.9486099410278022E-2</v>
      </c>
      <c r="Q2442" s="3">
        <f t="shared" si="33"/>
        <v>-2.9488859764088549E-3</v>
      </c>
    </row>
    <row r="2443" spans="1:17" x14ac:dyDescent="0.25">
      <c r="A2443" s="1">
        <v>43356</v>
      </c>
      <c r="B2443" t="s">
        <v>10</v>
      </c>
      <c r="C2443">
        <v>183.72</v>
      </c>
      <c r="D2443">
        <v>184.88</v>
      </c>
      <c r="E2443">
        <v>183.64</v>
      </c>
      <c r="F2443">
        <v>184.53</v>
      </c>
      <c r="G2443">
        <v>31133200</v>
      </c>
      <c r="J2443" t="s">
        <v>10</v>
      </c>
      <c r="K2443" s="1">
        <v>43356</v>
      </c>
      <c r="L2443">
        <v>184.53</v>
      </c>
      <c r="N2443" t="s">
        <v>7</v>
      </c>
      <c r="O2443" s="1">
        <v>43356</v>
      </c>
      <c r="P2443" s="3">
        <f>sqqq!K2164/sqqq!K2163-1</f>
        <v>6.9444444444444198E-3</v>
      </c>
      <c r="Q2443" s="3">
        <f t="shared" si="33"/>
        <v>1.0680249753532545E-2</v>
      </c>
    </row>
    <row r="2444" spans="1:17" x14ac:dyDescent="0.25">
      <c r="A2444" s="1">
        <v>43357</v>
      </c>
      <c r="B2444" t="s">
        <v>10</v>
      </c>
      <c r="C2444">
        <v>184.66</v>
      </c>
      <c r="D2444">
        <v>184.95</v>
      </c>
      <c r="E2444">
        <v>183.26</v>
      </c>
      <c r="F2444">
        <v>183.99</v>
      </c>
      <c r="G2444">
        <v>31224100</v>
      </c>
      <c r="J2444" t="s">
        <v>10</v>
      </c>
      <c r="K2444" s="1">
        <v>43357</v>
      </c>
      <c r="L2444">
        <v>183.99</v>
      </c>
      <c r="N2444" t="s">
        <v>7</v>
      </c>
      <c r="O2444" s="1">
        <v>43357</v>
      </c>
      <c r="P2444" s="3">
        <f>sqqq!K2165/sqqq!K2164-1</f>
        <v>4.3965517241379315E-2</v>
      </c>
      <c r="Q2444" s="3">
        <f t="shared" si="33"/>
        <v>-2.9263534384652568E-3</v>
      </c>
    </row>
    <row r="2445" spans="1:17" x14ac:dyDescent="0.25">
      <c r="A2445" s="1">
        <v>43360</v>
      </c>
      <c r="B2445" t="s">
        <v>10</v>
      </c>
      <c r="C2445">
        <v>183.68</v>
      </c>
      <c r="D2445">
        <v>183.81</v>
      </c>
      <c r="E2445">
        <v>181.17</v>
      </c>
      <c r="F2445">
        <v>181.34</v>
      </c>
      <c r="G2445">
        <v>33071200</v>
      </c>
      <c r="J2445" t="s">
        <v>10</v>
      </c>
      <c r="K2445" s="1">
        <v>43360</v>
      </c>
      <c r="L2445">
        <v>181.34</v>
      </c>
      <c r="N2445" t="s">
        <v>7</v>
      </c>
      <c r="O2445" s="1">
        <v>43360</v>
      </c>
      <c r="P2445" s="3">
        <f>sqqq!K2166/sqqq!K2165-1</f>
        <v>-2.5598678777869477E-2</v>
      </c>
      <c r="Q2445" s="3">
        <f t="shared" si="33"/>
        <v>-1.4402956682428414E-2</v>
      </c>
    </row>
    <row r="2446" spans="1:17" x14ac:dyDescent="0.25">
      <c r="A2446" s="1">
        <v>43361</v>
      </c>
      <c r="B2446" t="s">
        <v>10</v>
      </c>
      <c r="C2446">
        <v>181.49</v>
      </c>
      <c r="D2446">
        <v>183.73</v>
      </c>
      <c r="E2446">
        <v>181.4</v>
      </c>
      <c r="F2446">
        <v>182.84</v>
      </c>
      <c r="G2446">
        <v>31877300</v>
      </c>
      <c r="J2446" t="s">
        <v>10</v>
      </c>
      <c r="K2446" s="1">
        <v>43361</v>
      </c>
      <c r="L2446">
        <v>182.84</v>
      </c>
      <c r="N2446" t="s">
        <v>7</v>
      </c>
      <c r="O2446" s="1">
        <v>43361</v>
      </c>
      <c r="P2446" s="3">
        <f>sqqq!K2167/sqqq!K2166-1</f>
        <v>3.3898305084745228E-3</v>
      </c>
      <c r="Q2446" s="3">
        <f t="shared" si="33"/>
        <v>8.2717547149002701E-3</v>
      </c>
    </row>
    <row r="2447" spans="1:17" x14ac:dyDescent="0.25">
      <c r="A2447" s="1">
        <v>43362</v>
      </c>
      <c r="B2447" t="s">
        <v>10</v>
      </c>
      <c r="C2447">
        <v>182.87</v>
      </c>
      <c r="D2447">
        <v>183.3</v>
      </c>
      <c r="E2447">
        <v>181.51</v>
      </c>
      <c r="F2447">
        <v>182.7</v>
      </c>
      <c r="G2447">
        <v>31843400</v>
      </c>
      <c r="J2447" t="s">
        <v>10</v>
      </c>
      <c r="K2447" s="1">
        <v>43362</v>
      </c>
      <c r="L2447">
        <v>182.7</v>
      </c>
      <c r="N2447" t="s">
        <v>7</v>
      </c>
      <c r="O2447" s="1">
        <v>43362</v>
      </c>
      <c r="P2447" s="3">
        <f>sqqq!K2168/sqqq!K2167-1</f>
        <v>-3.2939189189189255E-2</v>
      </c>
      <c r="Q2447" s="3">
        <f t="shared" si="33"/>
        <v>-7.6569678407356623E-4</v>
      </c>
    </row>
    <row r="2448" spans="1:17" x14ac:dyDescent="0.25">
      <c r="A2448" s="1">
        <v>43363</v>
      </c>
      <c r="B2448" t="s">
        <v>10</v>
      </c>
      <c r="C2448">
        <v>183.96</v>
      </c>
      <c r="D2448">
        <v>184.97</v>
      </c>
      <c r="E2448">
        <v>183.52</v>
      </c>
      <c r="F2448">
        <v>184.72</v>
      </c>
      <c r="G2448">
        <v>33295800</v>
      </c>
      <c r="J2448" t="s">
        <v>10</v>
      </c>
      <c r="K2448" s="1">
        <v>43363</v>
      </c>
      <c r="L2448">
        <v>184.72</v>
      </c>
      <c r="N2448" t="s">
        <v>7</v>
      </c>
      <c r="O2448" s="1">
        <v>43363</v>
      </c>
      <c r="P2448" s="3">
        <f>sqqq!K2169/sqqq!K2168-1</f>
        <v>1.7467248908296984E-2</v>
      </c>
      <c r="Q2448" s="3">
        <f t="shared" si="33"/>
        <v>1.1056376573618021E-2</v>
      </c>
    </row>
    <row r="2449" spans="1:17" x14ac:dyDescent="0.25">
      <c r="A2449" s="1">
        <v>43364</v>
      </c>
      <c r="B2449" t="s">
        <v>10</v>
      </c>
      <c r="C2449">
        <v>185.22</v>
      </c>
      <c r="D2449">
        <v>185.48</v>
      </c>
      <c r="E2449">
        <v>183.48</v>
      </c>
      <c r="F2449">
        <v>183.71</v>
      </c>
      <c r="G2449">
        <v>38605400</v>
      </c>
      <c r="J2449" t="s">
        <v>10</v>
      </c>
      <c r="K2449" s="1">
        <v>43364</v>
      </c>
      <c r="L2449">
        <v>183.71</v>
      </c>
      <c r="N2449" t="s">
        <v>7</v>
      </c>
      <c r="O2449" s="1">
        <v>43364</v>
      </c>
      <c r="P2449" s="3">
        <f>sqqq!K2170/sqqq!K2169-1</f>
        <v>-8.5836909871244149E-3</v>
      </c>
      <c r="Q2449" s="3">
        <f t="shared" si="33"/>
        <v>-5.4677349501948136E-3</v>
      </c>
    </row>
    <row r="2450" spans="1:17" x14ac:dyDescent="0.25">
      <c r="A2450" s="1">
        <v>43367</v>
      </c>
      <c r="B2450" t="s">
        <v>10</v>
      </c>
      <c r="C2450">
        <v>182.05</v>
      </c>
      <c r="D2450">
        <v>183.96</v>
      </c>
      <c r="E2450">
        <v>181.3</v>
      </c>
      <c r="F2450">
        <v>183.89</v>
      </c>
      <c r="G2450">
        <v>34945600</v>
      </c>
      <c r="J2450" t="s">
        <v>10</v>
      </c>
      <c r="K2450" s="1">
        <v>43367</v>
      </c>
      <c r="L2450">
        <v>183.89</v>
      </c>
      <c r="N2450" t="s">
        <v>7</v>
      </c>
      <c r="O2450" s="1">
        <v>43367</v>
      </c>
      <c r="P2450" s="3">
        <f>sqqq!K2171/sqqq!K2170-1</f>
        <v>-4.3290043290044045E-3</v>
      </c>
      <c r="Q2450" s="3">
        <f t="shared" si="33"/>
        <v>9.7980512764661576E-4</v>
      </c>
    </row>
    <row r="2451" spans="1:17" x14ac:dyDescent="0.25">
      <c r="A2451" s="1">
        <v>43368</v>
      </c>
      <c r="B2451" t="s">
        <v>10</v>
      </c>
      <c r="C2451">
        <v>183.81</v>
      </c>
      <c r="D2451">
        <v>184.28</v>
      </c>
      <c r="E2451">
        <v>183.18</v>
      </c>
      <c r="F2451">
        <v>184.14</v>
      </c>
      <c r="G2451">
        <v>25277500</v>
      </c>
      <c r="J2451" t="s">
        <v>10</v>
      </c>
      <c r="K2451" s="1">
        <v>43368</v>
      </c>
      <c r="L2451">
        <v>184.14</v>
      </c>
      <c r="N2451" t="s">
        <v>7</v>
      </c>
      <c r="O2451" s="1">
        <v>43368</v>
      </c>
      <c r="P2451" s="3">
        <f>sqqq!K2172/sqqq!K2171-1</f>
        <v>-6.0869565217391841E-3</v>
      </c>
      <c r="Q2451" s="3">
        <f t="shared" si="33"/>
        <v>1.3595084017619108E-3</v>
      </c>
    </row>
    <row r="2452" spans="1:17" x14ac:dyDescent="0.25">
      <c r="A2452" s="1">
        <v>43369</v>
      </c>
      <c r="B2452" t="s">
        <v>10</v>
      </c>
      <c r="C2452">
        <v>184.3</v>
      </c>
      <c r="D2452">
        <v>185.99</v>
      </c>
      <c r="E2452">
        <v>183.91</v>
      </c>
      <c r="F2452">
        <v>184.27</v>
      </c>
      <c r="G2452">
        <v>36210600</v>
      </c>
      <c r="J2452" t="s">
        <v>10</v>
      </c>
      <c r="K2452" s="1">
        <v>43369</v>
      </c>
      <c r="L2452">
        <v>184.27</v>
      </c>
      <c r="N2452" t="s">
        <v>7</v>
      </c>
      <c r="O2452" s="1">
        <v>43369</v>
      </c>
      <c r="P2452" s="3">
        <f>sqqq!K2173/sqqq!K2172-1</f>
        <v>-2.6246719160104903E-2</v>
      </c>
      <c r="Q2452" s="3">
        <f t="shared" si="33"/>
        <v>7.059845769523676E-4</v>
      </c>
    </row>
    <row r="2453" spans="1:17" x14ac:dyDescent="0.25">
      <c r="A2453" s="1">
        <v>43370</v>
      </c>
      <c r="B2453" t="s">
        <v>10</v>
      </c>
      <c r="C2453">
        <v>185.02</v>
      </c>
      <c r="D2453">
        <v>186.49</v>
      </c>
      <c r="E2453">
        <v>184.92</v>
      </c>
      <c r="F2453">
        <v>185.83</v>
      </c>
      <c r="G2453">
        <v>33113300</v>
      </c>
      <c r="J2453" t="s">
        <v>10</v>
      </c>
      <c r="K2453" s="1">
        <v>43370</v>
      </c>
      <c r="L2453">
        <v>185.83</v>
      </c>
      <c r="N2453" t="s">
        <v>7</v>
      </c>
      <c r="O2453" s="1">
        <v>43370</v>
      </c>
      <c r="P2453" s="3">
        <f>sqqq!K2174/sqqq!K2173-1</f>
        <v>8.9847259658570877E-4</v>
      </c>
      <c r="Q2453" s="3">
        <f t="shared" si="33"/>
        <v>8.4658381722473308E-3</v>
      </c>
    </row>
    <row r="2454" spans="1:17" x14ac:dyDescent="0.25">
      <c r="A2454" s="1">
        <v>43371</v>
      </c>
      <c r="B2454" t="s">
        <v>10</v>
      </c>
      <c r="C2454">
        <v>185.31</v>
      </c>
      <c r="D2454">
        <v>186.28</v>
      </c>
      <c r="E2454">
        <v>184.97</v>
      </c>
      <c r="F2454">
        <v>185.79</v>
      </c>
      <c r="G2454">
        <v>28076800</v>
      </c>
      <c r="J2454" t="s">
        <v>10</v>
      </c>
      <c r="K2454" s="1">
        <v>43371</v>
      </c>
      <c r="L2454">
        <v>185.79</v>
      </c>
      <c r="N2454" t="s">
        <v>7</v>
      </c>
      <c r="O2454" s="1">
        <v>43371</v>
      </c>
      <c r="P2454" s="3">
        <f>sqqq!K2175/sqqq!K2174-1</f>
        <v>-5.3859964093357915E-3</v>
      </c>
      <c r="Q2454" s="3">
        <f t="shared" si="33"/>
        <v>-2.1525049776693894E-4</v>
      </c>
    </row>
    <row r="2455" spans="1:17" x14ac:dyDescent="0.25">
      <c r="A2455" s="1">
        <v>43374</v>
      </c>
      <c r="B2455" t="s">
        <v>10</v>
      </c>
      <c r="C2455">
        <v>186.87</v>
      </c>
      <c r="D2455">
        <v>187.53</v>
      </c>
      <c r="E2455">
        <v>185.7</v>
      </c>
      <c r="F2455">
        <v>186.17</v>
      </c>
      <c r="G2455">
        <v>27371300</v>
      </c>
      <c r="J2455" t="s">
        <v>10</v>
      </c>
      <c r="K2455" s="1">
        <v>43374</v>
      </c>
      <c r="L2455">
        <v>186.17</v>
      </c>
      <c r="N2455" t="s">
        <v>7</v>
      </c>
      <c r="O2455" s="1">
        <v>43374</v>
      </c>
      <c r="P2455" s="3">
        <f>sqqq!K2176/sqqq!K2175-1</f>
        <v>5.4151624548737232E-3</v>
      </c>
      <c r="Q2455" s="3">
        <f t="shared" si="33"/>
        <v>2.0453199849292947E-3</v>
      </c>
    </row>
    <row r="2456" spans="1:17" x14ac:dyDescent="0.25">
      <c r="A2456" s="1">
        <v>43375</v>
      </c>
      <c r="B2456" t="s">
        <v>10</v>
      </c>
      <c r="C2456">
        <v>186.01</v>
      </c>
      <c r="D2456">
        <v>187.18</v>
      </c>
      <c r="E2456">
        <v>185.32</v>
      </c>
      <c r="F2456">
        <v>185.75</v>
      </c>
      <c r="G2456">
        <v>25618600</v>
      </c>
      <c r="J2456" t="s">
        <v>10</v>
      </c>
      <c r="K2456" s="1">
        <v>43375</v>
      </c>
      <c r="L2456">
        <v>185.75</v>
      </c>
      <c r="N2456" t="s">
        <v>7</v>
      </c>
      <c r="O2456" s="1">
        <v>43375</v>
      </c>
      <c r="P2456" s="3">
        <f>sqqq!K2177/sqqq!K2176-1</f>
        <v>-8.9766606822261341E-4</v>
      </c>
      <c r="Q2456" s="3">
        <f t="shared" si="33"/>
        <v>-2.2560025782886184E-3</v>
      </c>
    </row>
    <row r="2457" spans="1:17" x14ac:dyDescent="0.25">
      <c r="A2457" s="1">
        <v>43376</v>
      </c>
      <c r="B2457" t="s">
        <v>10</v>
      </c>
      <c r="C2457">
        <v>186.53</v>
      </c>
      <c r="D2457">
        <v>186.97</v>
      </c>
      <c r="E2457">
        <v>185.66</v>
      </c>
      <c r="F2457">
        <v>185.95</v>
      </c>
      <c r="G2457">
        <v>29128700</v>
      </c>
      <c r="J2457" t="s">
        <v>10</v>
      </c>
      <c r="K2457" s="1">
        <v>43376</v>
      </c>
      <c r="L2457">
        <v>185.95</v>
      </c>
      <c r="N2457" t="s">
        <v>7</v>
      </c>
      <c r="O2457" s="1">
        <v>43376</v>
      </c>
      <c r="P2457" s="3">
        <f>sqqq!K2178/sqqq!K2177-1</f>
        <v>5.5705300988319717E-2</v>
      </c>
      <c r="Q2457" s="3">
        <f t="shared" si="33"/>
        <v>1.0767160161506695E-3</v>
      </c>
    </row>
    <row r="2458" spans="1:17" x14ac:dyDescent="0.25">
      <c r="A2458" s="1">
        <v>43377</v>
      </c>
      <c r="B2458" t="s">
        <v>10</v>
      </c>
      <c r="C2458">
        <v>185.2</v>
      </c>
      <c r="D2458">
        <v>185.32</v>
      </c>
      <c r="E2458">
        <v>181.06</v>
      </c>
      <c r="F2458">
        <v>182.38</v>
      </c>
      <c r="G2458">
        <v>80557300</v>
      </c>
      <c r="J2458" t="s">
        <v>10</v>
      </c>
      <c r="K2458" s="1">
        <v>43377</v>
      </c>
      <c r="L2458">
        <v>182.38</v>
      </c>
      <c r="N2458" t="s">
        <v>7</v>
      </c>
      <c r="O2458" s="1">
        <v>43377</v>
      </c>
      <c r="P2458" s="3">
        <f>sqqq!K2179/sqqq!K2178-1</f>
        <v>3.8297872340425476E-2</v>
      </c>
      <c r="Q2458" s="3">
        <f t="shared" si="33"/>
        <v>-1.9198709330465191E-2</v>
      </c>
    </row>
    <row r="2459" spans="1:17" x14ac:dyDescent="0.25">
      <c r="A2459" s="1">
        <v>43378</v>
      </c>
      <c r="B2459" t="s">
        <v>10</v>
      </c>
      <c r="C2459">
        <v>182.36</v>
      </c>
      <c r="D2459">
        <v>182.97</v>
      </c>
      <c r="E2459">
        <v>178.43</v>
      </c>
      <c r="F2459">
        <v>180.15</v>
      </c>
      <c r="G2459">
        <v>83325600</v>
      </c>
      <c r="J2459" t="s">
        <v>10</v>
      </c>
      <c r="K2459" s="1">
        <v>43378</v>
      </c>
      <c r="L2459">
        <v>180.15</v>
      </c>
      <c r="N2459" t="s">
        <v>7</v>
      </c>
      <c r="O2459" s="1">
        <v>43378</v>
      </c>
      <c r="P2459" s="3">
        <f>sqqq!K2180/sqqq!K2179-1</f>
        <v>1.7213114754098369E-2</v>
      </c>
      <c r="Q2459" s="3">
        <f t="shared" ref="Q2459:Q2522" si="34">F2459/F2458-1</f>
        <v>-1.2227217896699116E-2</v>
      </c>
    </row>
    <row r="2460" spans="1:17" x14ac:dyDescent="0.25">
      <c r="A2460" s="1">
        <v>43381</v>
      </c>
      <c r="B2460" t="s">
        <v>10</v>
      </c>
      <c r="C2460">
        <v>179.52</v>
      </c>
      <c r="D2460">
        <v>180.64</v>
      </c>
      <c r="E2460">
        <v>176.93</v>
      </c>
      <c r="F2460">
        <v>179.05</v>
      </c>
      <c r="G2460">
        <v>66864500</v>
      </c>
      <c r="J2460" t="s">
        <v>10</v>
      </c>
      <c r="K2460" s="1">
        <v>43381</v>
      </c>
      <c r="L2460">
        <v>179.05</v>
      </c>
      <c r="N2460" t="s">
        <v>7</v>
      </c>
      <c r="O2460" s="1">
        <v>43381</v>
      </c>
      <c r="P2460" s="3">
        <f>sqqq!K2181/sqqq!K2180-1</f>
        <v>-7.2522159548751297E-3</v>
      </c>
      <c r="Q2460" s="3">
        <f t="shared" si="34"/>
        <v>-6.106022758812113E-3</v>
      </c>
    </row>
    <row r="2461" spans="1:17" x14ac:dyDescent="0.25">
      <c r="A2461" s="1">
        <v>43382</v>
      </c>
      <c r="B2461" t="s">
        <v>10</v>
      </c>
      <c r="C2461">
        <v>179.18</v>
      </c>
      <c r="D2461">
        <v>181.02</v>
      </c>
      <c r="E2461">
        <v>178.75</v>
      </c>
      <c r="F2461">
        <v>179.63</v>
      </c>
      <c r="G2461">
        <v>49097900</v>
      </c>
      <c r="J2461" t="s">
        <v>10</v>
      </c>
      <c r="K2461" s="1">
        <v>43382</v>
      </c>
      <c r="L2461">
        <v>179.63</v>
      </c>
      <c r="N2461" t="s">
        <v>7</v>
      </c>
      <c r="O2461" s="1">
        <v>43382</v>
      </c>
      <c r="P2461" s="3">
        <f>sqqq!K2182/sqqq!K2181-1</f>
        <v>0.13068181818181812</v>
      </c>
      <c r="Q2461" s="3">
        <f t="shared" si="34"/>
        <v>3.2393186260819551E-3</v>
      </c>
    </row>
    <row r="2462" spans="1:17" x14ac:dyDescent="0.25">
      <c r="A2462" s="1">
        <v>43383</v>
      </c>
      <c r="B2462" t="s">
        <v>10</v>
      </c>
      <c r="C2462">
        <v>178.51</v>
      </c>
      <c r="D2462">
        <v>178.62</v>
      </c>
      <c r="E2462">
        <v>171.5</v>
      </c>
      <c r="F2462">
        <v>171.73</v>
      </c>
      <c r="G2462">
        <v>114471100</v>
      </c>
      <c r="J2462" t="s">
        <v>10</v>
      </c>
      <c r="K2462" s="1">
        <v>43383</v>
      </c>
      <c r="L2462">
        <v>171.73</v>
      </c>
      <c r="N2462" t="s">
        <v>7</v>
      </c>
      <c r="O2462" s="1">
        <v>43383</v>
      </c>
      <c r="P2462" s="3">
        <f>sqqq!K2183/sqqq!K2182-1</f>
        <v>3.6611629576453586E-2</v>
      </c>
      <c r="Q2462" s="3">
        <f t="shared" si="34"/>
        <v>-4.3979290764348922E-2</v>
      </c>
    </row>
    <row r="2463" spans="1:17" x14ac:dyDescent="0.25">
      <c r="A2463" s="1">
        <v>43384</v>
      </c>
      <c r="B2463" t="s">
        <v>10</v>
      </c>
      <c r="C2463">
        <v>171.02</v>
      </c>
      <c r="D2463">
        <v>173.4</v>
      </c>
      <c r="E2463">
        <v>167.81</v>
      </c>
      <c r="F2463">
        <v>169.6</v>
      </c>
      <c r="G2463">
        <v>143084500</v>
      </c>
      <c r="J2463" t="s">
        <v>10</v>
      </c>
      <c r="K2463" s="1">
        <v>43384</v>
      </c>
      <c r="L2463">
        <v>169.6</v>
      </c>
      <c r="N2463" t="s">
        <v>7</v>
      </c>
      <c r="O2463" s="1">
        <v>43384</v>
      </c>
      <c r="P2463" s="3">
        <f>sqqq!K2184/sqqq!K2183-1</f>
        <v>-8.3102493074792227E-2</v>
      </c>
      <c r="Q2463" s="3">
        <f t="shared" si="34"/>
        <v>-1.2403191055726959E-2</v>
      </c>
    </row>
    <row r="2464" spans="1:17" x14ac:dyDescent="0.25">
      <c r="A2464" s="1">
        <v>43385</v>
      </c>
      <c r="B2464" t="s">
        <v>10</v>
      </c>
      <c r="C2464">
        <v>174.17</v>
      </c>
      <c r="D2464">
        <v>174.86</v>
      </c>
      <c r="E2464">
        <v>170.93</v>
      </c>
      <c r="F2464">
        <v>174.32</v>
      </c>
      <c r="G2464">
        <v>102078400</v>
      </c>
      <c r="J2464" t="s">
        <v>10</v>
      </c>
      <c r="K2464" s="1">
        <v>43385</v>
      </c>
      <c r="L2464">
        <v>174.32</v>
      </c>
      <c r="N2464" t="s">
        <v>7</v>
      </c>
      <c r="O2464" s="1">
        <v>43385</v>
      </c>
      <c r="P2464" s="3">
        <f>sqqq!K2185/sqqq!K2184-1</f>
        <v>3.8519637462235634E-2</v>
      </c>
      <c r="Q2464" s="3">
        <f t="shared" si="34"/>
        <v>2.783018867924536E-2</v>
      </c>
    </row>
    <row r="2465" spans="1:17" x14ac:dyDescent="0.25">
      <c r="A2465" s="1">
        <v>43388</v>
      </c>
      <c r="B2465" t="s">
        <v>10</v>
      </c>
      <c r="C2465">
        <v>173.71</v>
      </c>
      <c r="D2465">
        <v>174.04</v>
      </c>
      <c r="E2465">
        <v>171.56</v>
      </c>
      <c r="F2465">
        <v>172.21</v>
      </c>
      <c r="G2465">
        <v>64885300</v>
      </c>
      <c r="J2465" t="s">
        <v>10</v>
      </c>
      <c r="K2465" s="1">
        <v>43388</v>
      </c>
      <c r="L2465">
        <v>172.21</v>
      </c>
      <c r="N2465" t="s">
        <v>7</v>
      </c>
      <c r="O2465" s="1">
        <v>43388</v>
      </c>
      <c r="P2465" s="3">
        <f>sqqq!K2186/sqqq!K2185-1</f>
        <v>-8.4363636363636418E-2</v>
      </c>
      <c r="Q2465" s="3">
        <f t="shared" si="34"/>
        <v>-1.2104176227627272E-2</v>
      </c>
    </row>
    <row r="2466" spans="1:17" x14ac:dyDescent="0.25">
      <c r="A2466" s="1">
        <v>43389</v>
      </c>
      <c r="B2466" t="s">
        <v>10</v>
      </c>
      <c r="C2466">
        <v>174.02</v>
      </c>
      <c r="D2466">
        <v>177.65</v>
      </c>
      <c r="E2466">
        <v>173.7</v>
      </c>
      <c r="F2466">
        <v>177.22</v>
      </c>
      <c r="G2466">
        <v>71979700</v>
      </c>
      <c r="J2466" t="s">
        <v>10</v>
      </c>
      <c r="K2466" s="1">
        <v>43389</v>
      </c>
      <c r="L2466">
        <v>177.22</v>
      </c>
      <c r="N2466" t="s">
        <v>7</v>
      </c>
      <c r="O2466" s="1">
        <v>43389</v>
      </c>
      <c r="P2466" s="3">
        <f>sqqq!K2187/sqqq!K2186-1</f>
        <v>-4.7656870532168938E-3</v>
      </c>
      <c r="Q2466" s="3">
        <f t="shared" si="34"/>
        <v>2.9092387201672398E-2</v>
      </c>
    </row>
    <row r="2467" spans="1:17" x14ac:dyDescent="0.25">
      <c r="A2467" s="1">
        <v>43390</v>
      </c>
      <c r="B2467" t="s">
        <v>10</v>
      </c>
      <c r="C2467">
        <v>178.08</v>
      </c>
      <c r="D2467">
        <v>178.26</v>
      </c>
      <c r="E2467">
        <v>175.47</v>
      </c>
      <c r="F2467">
        <v>177.29</v>
      </c>
      <c r="G2467">
        <v>66987600</v>
      </c>
      <c r="J2467" t="s">
        <v>10</v>
      </c>
      <c r="K2467" s="1">
        <v>43390</v>
      </c>
      <c r="L2467">
        <v>177.29</v>
      </c>
      <c r="N2467" t="s">
        <v>7</v>
      </c>
      <c r="O2467" s="1">
        <v>43390</v>
      </c>
      <c r="P2467" s="3">
        <f>sqqq!K2188/sqqq!K2187-1</f>
        <v>6.7837190742218834E-2</v>
      </c>
      <c r="Q2467" s="3">
        <f t="shared" si="34"/>
        <v>3.9498927886238988E-4</v>
      </c>
    </row>
    <row r="2468" spans="1:17" x14ac:dyDescent="0.25">
      <c r="A2468" s="1">
        <v>43391</v>
      </c>
      <c r="B2468" t="s">
        <v>10</v>
      </c>
      <c r="C2468">
        <v>176.62</v>
      </c>
      <c r="D2468">
        <v>176.68</v>
      </c>
      <c r="E2468">
        <v>172.44</v>
      </c>
      <c r="F2468">
        <v>173.18</v>
      </c>
      <c r="G2468">
        <v>82486200</v>
      </c>
      <c r="J2468" t="s">
        <v>10</v>
      </c>
      <c r="K2468" s="1">
        <v>43391</v>
      </c>
      <c r="L2468">
        <v>173.18</v>
      </c>
      <c r="N2468" t="s">
        <v>7</v>
      </c>
      <c r="O2468" s="1">
        <v>43391</v>
      </c>
      <c r="P2468" s="3">
        <f>sqqq!K2189/sqqq!K2188-1</f>
        <v>5.979073243647326E-3</v>
      </c>
      <c r="Q2468" s="3">
        <f t="shared" si="34"/>
        <v>-2.318235659089618E-2</v>
      </c>
    </row>
    <row r="2469" spans="1:17" x14ac:dyDescent="0.25">
      <c r="A2469" s="1">
        <v>43392</v>
      </c>
      <c r="B2469" t="s">
        <v>10</v>
      </c>
      <c r="C2469">
        <v>174.58</v>
      </c>
      <c r="D2469">
        <v>176.07</v>
      </c>
      <c r="E2469">
        <v>172.39</v>
      </c>
      <c r="F2469">
        <v>173.02</v>
      </c>
      <c r="G2469">
        <v>82923700</v>
      </c>
      <c r="J2469" t="s">
        <v>10</v>
      </c>
      <c r="K2469" s="1">
        <v>43392</v>
      </c>
      <c r="L2469">
        <v>173.02</v>
      </c>
      <c r="N2469" t="s">
        <v>7</v>
      </c>
      <c r="O2469" s="1">
        <v>43392</v>
      </c>
      <c r="P2469" s="3">
        <f>sqqq!K2190/sqqq!K2189-1</f>
        <v>-1.6344725111441361E-2</v>
      </c>
      <c r="Q2469" s="3">
        <f t="shared" si="34"/>
        <v>-9.2389421411243067E-4</v>
      </c>
    </row>
    <row r="2470" spans="1:17" x14ac:dyDescent="0.25">
      <c r="A2470" s="1">
        <v>43395</v>
      </c>
      <c r="B2470" t="s">
        <v>10</v>
      </c>
      <c r="C2470">
        <v>174.06</v>
      </c>
      <c r="D2470">
        <v>175.25</v>
      </c>
      <c r="E2470">
        <v>172.59</v>
      </c>
      <c r="F2470">
        <v>173.91</v>
      </c>
      <c r="G2470">
        <v>52909300</v>
      </c>
      <c r="J2470" t="s">
        <v>10</v>
      </c>
      <c r="K2470" s="1">
        <v>43395</v>
      </c>
      <c r="L2470">
        <v>173.91</v>
      </c>
      <c r="N2470" t="s">
        <v>7</v>
      </c>
      <c r="O2470" s="1">
        <v>43395</v>
      </c>
      <c r="P2470" s="3">
        <f>sqqq!K2191/sqqq!K2190-1</f>
        <v>1.0574018126888296E-2</v>
      </c>
      <c r="Q2470" s="3">
        <f t="shared" si="34"/>
        <v>5.1439139983815441E-3</v>
      </c>
    </row>
    <row r="2471" spans="1:17" x14ac:dyDescent="0.25">
      <c r="A2471" s="1">
        <v>43396</v>
      </c>
      <c r="B2471" t="s">
        <v>10</v>
      </c>
      <c r="C2471">
        <v>170.64</v>
      </c>
      <c r="D2471">
        <v>174.13</v>
      </c>
      <c r="E2471">
        <v>168.82</v>
      </c>
      <c r="F2471">
        <v>173.27</v>
      </c>
      <c r="G2471">
        <v>77567000</v>
      </c>
      <c r="J2471" t="s">
        <v>10</v>
      </c>
      <c r="K2471" s="1">
        <v>43396</v>
      </c>
      <c r="L2471">
        <v>173.27</v>
      </c>
      <c r="N2471" t="s">
        <v>7</v>
      </c>
      <c r="O2471" s="1">
        <v>43396</v>
      </c>
      <c r="P2471" s="3">
        <f>sqqq!K2192/sqqq!K2191-1</f>
        <v>0.13826606875934222</v>
      </c>
      <c r="Q2471" s="3">
        <f t="shared" si="34"/>
        <v>-3.6800644011268924E-3</v>
      </c>
    </row>
    <row r="2472" spans="1:17" x14ac:dyDescent="0.25">
      <c r="A2472" s="1">
        <v>43397</v>
      </c>
      <c r="B2472" t="s">
        <v>10</v>
      </c>
      <c r="C2472">
        <v>173.07</v>
      </c>
      <c r="D2472">
        <v>173.36</v>
      </c>
      <c r="E2472">
        <v>165.04</v>
      </c>
      <c r="F2472">
        <v>165.34</v>
      </c>
      <c r="G2472">
        <v>102997400</v>
      </c>
      <c r="J2472" t="s">
        <v>10</v>
      </c>
      <c r="K2472" s="1">
        <v>43397</v>
      </c>
      <c r="L2472">
        <v>165.34</v>
      </c>
      <c r="N2472" t="s">
        <v>7</v>
      </c>
      <c r="O2472" s="1">
        <v>43397</v>
      </c>
      <c r="P2472" s="3">
        <f>sqqq!K2193/sqqq!K2192-1</f>
        <v>-0.10111621799080772</v>
      </c>
      <c r="Q2472" s="3">
        <f t="shared" si="34"/>
        <v>-4.5766722456282105E-2</v>
      </c>
    </row>
    <row r="2473" spans="1:17" x14ac:dyDescent="0.25">
      <c r="A2473" s="1">
        <v>43398</v>
      </c>
      <c r="B2473" t="s">
        <v>10</v>
      </c>
      <c r="C2473">
        <v>167.91</v>
      </c>
      <c r="D2473">
        <v>172.08</v>
      </c>
      <c r="E2473">
        <v>167.16</v>
      </c>
      <c r="F2473">
        <v>171.06</v>
      </c>
      <c r="G2473">
        <v>83481100</v>
      </c>
      <c r="J2473" t="s">
        <v>10</v>
      </c>
      <c r="K2473" s="1">
        <v>43398</v>
      </c>
      <c r="L2473">
        <v>171.06</v>
      </c>
      <c r="N2473" t="s">
        <v>7</v>
      </c>
      <c r="O2473" s="1">
        <v>43398</v>
      </c>
      <c r="P2473" s="3">
        <f>sqqq!K2194/sqqq!K2193-1</f>
        <v>7.3046018991964834E-2</v>
      </c>
      <c r="Q2473" s="3">
        <f t="shared" si="34"/>
        <v>3.4595379218579803E-2</v>
      </c>
    </row>
    <row r="2474" spans="1:17" x14ac:dyDescent="0.25">
      <c r="A2474" s="1">
        <v>43399</v>
      </c>
      <c r="B2474" t="s">
        <v>10</v>
      </c>
      <c r="C2474">
        <v>165.2</v>
      </c>
      <c r="D2474">
        <v>169.96</v>
      </c>
      <c r="E2474">
        <v>164.23</v>
      </c>
      <c r="F2474">
        <v>166.66</v>
      </c>
      <c r="G2474">
        <v>130970900</v>
      </c>
      <c r="J2474" t="s">
        <v>10</v>
      </c>
      <c r="K2474" s="1">
        <v>43399</v>
      </c>
      <c r="L2474">
        <v>166.66</v>
      </c>
      <c r="N2474" t="s">
        <v>7</v>
      </c>
      <c r="O2474" s="1">
        <v>43399</v>
      </c>
      <c r="P2474" s="3">
        <f>sqqq!K2195/sqqq!K2194-1</f>
        <v>5.8543226684819594E-2</v>
      </c>
      <c r="Q2474" s="3">
        <f t="shared" si="34"/>
        <v>-2.5721968899801273E-2</v>
      </c>
    </row>
    <row r="2475" spans="1:17" x14ac:dyDescent="0.25">
      <c r="A2475" s="1">
        <v>43402</v>
      </c>
      <c r="B2475" t="s">
        <v>10</v>
      </c>
      <c r="C2475">
        <v>169.21</v>
      </c>
      <c r="D2475">
        <v>169.86</v>
      </c>
      <c r="E2475">
        <v>160.09</v>
      </c>
      <c r="F2475">
        <v>163.22999999999999</v>
      </c>
      <c r="G2475">
        <v>111871900</v>
      </c>
      <c r="J2475" t="s">
        <v>10</v>
      </c>
      <c r="K2475" s="1">
        <v>43402</v>
      </c>
      <c r="L2475">
        <v>163.22999999999999</v>
      </c>
      <c r="N2475" t="s">
        <v>7</v>
      </c>
      <c r="O2475" s="1">
        <v>43402</v>
      </c>
      <c r="P2475" s="3">
        <f>sqqq!K2196/sqqq!K2195-1</f>
        <v>-4.308681672025727E-2</v>
      </c>
      <c r="Q2475" s="3">
        <f t="shared" si="34"/>
        <v>-2.0580823232929313E-2</v>
      </c>
    </row>
    <row r="2476" spans="1:17" x14ac:dyDescent="0.25">
      <c r="A2476" s="1">
        <v>43403</v>
      </c>
      <c r="B2476" t="s">
        <v>10</v>
      </c>
      <c r="C2476">
        <v>162.75</v>
      </c>
      <c r="D2476">
        <v>166.04</v>
      </c>
      <c r="E2476">
        <v>162.01</v>
      </c>
      <c r="F2476">
        <v>165.92</v>
      </c>
      <c r="G2476">
        <v>92584000</v>
      </c>
      <c r="J2476" t="s">
        <v>10</v>
      </c>
      <c r="K2476" s="1">
        <v>43403</v>
      </c>
      <c r="L2476">
        <v>165.92</v>
      </c>
      <c r="N2476" t="s">
        <v>7</v>
      </c>
      <c r="O2476" s="1">
        <v>43403</v>
      </c>
      <c r="P2476" s="3">
        <f>sqqq!K2197/sqqq!K2196-1</f>
        <v>-6.7204301075268869E-2</v>
      </c>
      <c r="Q2476" s="3">
        <f t="shared" si="34"/>
        <v>1.6479813759725515E-2</v>
      </c>
    </row>
    <row r="2477" spans="1:17" x14ac:dyDescent="0.25">
      <c r="A2477" s="1">
        <v>43404</v>
      </c>
      <c r="B2477" t="s">
        <v>10</v>
      </c>
      <c r="C2477">
        <v>168.62</v>
      </c>
      <c r="D2477">
        <v>171.25</v>
      </c>
      <c r="E2477">
        <v>168.54</v>
      </c>
      <c r="F2477">
        <v>169.82</v>
      </c>
      <c r="G2477">
        <v>73828600</v>
      </c>
      <c r="J2477" t="s">
        <v>10</v>
      </c>
      <c r="K2477" s="1">
        <v>43404</v>
      </c>
      <c r="L2477">
        <v>169.82</v>
      </c>
      <c r="N2477" t="s">
        <v>7</v>
      </c>
      <c r="O2477" s="1">
        <v>43404</v>
      </c>
      <c r="P2477" s="3">
        <f>sqqq!K2198/sqqq!K2197-1</f>
        <v>-4.3948126801152787E-2</v>
      </c>
      <c r="Q2477" s="3">
        <f t="shared" si="34"/>
        <v>2.3505303760848584E-2</v>
      </c>
    </row>
    <row r="2478" spans="1:17" x14ac:dyDescent="0.25">
      <c r="A2478" s="1">
        <v>43405</v>
      </c>
      <c r="B2478" t="s">
        <v>10</v>
      </c>
      <c r="C2478">
        <v>170.07</v>
      </c>
      <c r="D2478">
        <v>172.24</v>
      </c>
      <c r="E2478">
        <v>168.78</v>
      </c>
      <c r="F2478">
        <v>172.06</v>
      </c>
      <c r="G2478">
        <v>52706800</v>
      </c>
      <c r="J2478" t="s">
        <v>10</v>
      </c>
      <c r="K2478" s="1">
        <v>43405</v>
      </c>
      <c r="L2478">
        <v>172.06</v>
      </c>
      <c r="N2478" t="s">
        <v>7</v>
      </c>
      <c r="O2478" s="1">
        <v>43405</v>
      </c>
      <c r="P2478" s="3">
        <f>sqqq!K2199/sqqq!K2198-1</f>
        <v>4.6721929163526799E-2</v>
      </c>
      <c r="Q2478" s="3">
        <f t="shared" si="34"/>
        <v>1.3190436933223415E-2</v>
      </c>
    </row>
    <row r="2479" spans="1:17" x14ac:dyDescent="0.25">
      <c r="A2479" s="1">
        <v>43406</v>
      </c>
      <c r="B2479" t="s">
        <v>10</v>
      </c>
      <c r="C2479">
        <v>171.53</v>
      </c>
      <c r="D2479">
        <v>172.55</v>
      </c>
      <c r="E2479">
        <v>168.22</v>
      </c>
      <c r="F2479">
        <v>169.38</v>
      </c>
      <c r="G2479">
        <v>75966800</v>
      </c>
      <c r="J2479" t="s">
        <v>10</v>
      </c>
      <c r="K2479" s="1">
        <v>43406</v>
      </c>
      <c r="L2479">
        <v>169.38</v>
      </c>
      <c r="N2479" t="s">
        <v>7</v>
      </c>
      <c r="O2479" s="1">
        <v>43406</v>
      </c>
      <c r="P2479" s="3">
        <f>sqqq!K2200/sqqq!K2199-1</f>
        <v>9.3592512598992261E-3</v>
      </c>
      <c r="Q2479" s="3">
        <f t="shared" si="34"/>
        <v>-1.5575961873764976E-2</v>
      </c>
    </row>
    <row r="2480" spans="1:17" x14ac:dyDescent="0.25">
      <c r="A2480" s="1">
        <v>43409</v>
      </c>
      <c r="B2480" t="s">
        <v>10</v>
      </c>
      <c r="C2480">
        <v>169.6</v>
      </c>
      <c r="D2480">
        <v>169.66</v>
      </c>
      <c r="E2480">
        <v>167.08</v>
      </c>
      <c r="F2480">
        <v>168.96</v>
      </c>
      <c r="G2480">
        <v>39573500</v>
      </c>
      <c r="J2480" t="s">
        <v>10</v>
      </c>
      <c r="K2480" s="1">
        <v>43409</v>
      </c>
      <c r="L2480">
        <v>168.96</v>
      </c>
      <c r="N2480" t="s">
        <v>7</v>
      </c>
      <c r="O2480" s="1">
        <v>43409</v>
      </c>
      <c r="P2480" s="3">
        <f>sqqq!K2201/sqqq!K2200-1</f>
        <v>-2.2824536376604865E-2</v>
      </c>
      <c r="Q2480" s="3">
        <f t="shared" si="34"/>
        <v>-2.4796315975911254E-3</v>
      </c>
    </row>
    <row r="2481" spans="1:17" x14ac:dyDescent="0.25">
      <c r="A2481" s="1">
        <v>43410</v>
      </c>
      <c r="B2481" t="s">
        <v>10</v>
      </c>
      <c r="C2481">
        <v>168.97</v>
      </c>
      <c r="D2481">
        <v>171.19</v>
      </c>
      <c r="E2481">
        <v>168.72</v>
      </c>
      <c r="F2481">
        <v>170.24</v>
      </c>
      <c r="G2481">
        <v>34410400</v>
      </c>
      <c r="J2481" t="s">
        <v>10</v>
      </c>
      <c r="K2481" s="1">
        <v>43410</v>
      </c>
      <c r="L2481">
        <v>170.24</v>
      </c>
      <c r="N2481" t="s">
        <v>7</v>
      </c>
      <c r="O2481" s="1">
        <v>43410</v>
      </c>
      <c r="P2481" s="3">
        <f>sqqq!K2202/sqqq!K2201-1</f>
        <v>-9.197080291970805E-2</v>
      </c>
      <c r="Q2481" s="3">
        <f t="shared" si="34"/>
        <v>7.575757575757569E-3</v>
      </c>
    </row>
    <row r="2482" spans="1:17" x14ac:dyDescent="0.25">
      <c r="A2482" s="1">
        <v>43411</v>
      </c>
      <c r="B2482" t="s">
        <v>10</v>
      </c>
      <c r="C2482">
        <v>172.28</v>
      </c>
      <c r="D2482">
        <v>175.58</v>
      </c>
      <c r="E2482">
        <v>171.87</v>
      </c>
      <c r="F2482">
        <v>175.58</v>
      </c>
      <c r="G2482">
        <v>51169600</v>
      </c>
      <c r="J2482" t="s">
        <v>10</v>
      </c>
      <c r="K2482" s="1">
        <v>43411</v>
      </c>
      <c r="L2482">
        <v>175.58</v>
      </c>
      <c r="N2482" t="s">
        <v>7</v>
      </c>
      <c r="O2482" s="1">
        <v>43411</v>
      </c>
      <c r="P2482" s="3">
        <f>sqqq!K2203/sqqq!K2202-1</f>
        <v>1.8488745980707488E-2</v>
      </c>
      <c r="Q2482" s="3">
        <f t="shared" si="34"/>
        <v>3.1367481203007586E-2</v>
      </c>
    </row>
    <row r="2483" spans="1:17" x14ac:dyDescent="0.25">
      <c r="A2483" s="1">
        <v>43412</v>
      </c>
      <c r="B2483" t="s">
        <v>10</v>
      </c>
      <c r="C2483">
        <v>174.76</v>
      </c>
      <c r="D2483">
        <v>175.3</v>
      </c>
      <c r="E2483">
        <v>173.63</v>
      </c>
      <c r="F2483">
        <v>174.46</v>
      </c>
      <c r="G2483">
        <v>40296500</v>
      </c>
      <c r="J2483" t="s">
        <v>10</v>
      </c>
      <c r="K2483" s="1">
        <v>43412</v>
      </c>
      <c r="L2483">
        <v>174.46</v>
      </c>
      <c r="N2483" t="s">
        <v>7</v>
      </c>
      <c r="O2483" s="1">
        <v>43412</v>
      </c>
      <c r="P2483" s="3">
        <f>sqqq!K2204/sqqq!K2203-1</f>
        <v>4.9723756906077332E-2</v>
      </c>
      <c r="Q2483" s="3">
        <f t="shared" si="34"/>
        <v>-6.3788586399362579E-3</v>
      </c>
    </row>
    <row r="2484" spans="1:17" x14ac:dyDescent="0.25">
      <c r="A2484" s="1">
        <v>43413</v>
      </c>
      <c r="B2484" t="s">
        <v>10</v>
      </c>
      <c r="C2484">
        <v>172.83</v>
      </c>
      <c r="D2484">
        <v>173.25</v>
      </c>
      <c r="E2484">
        <v>170.16</v>
      </c>
      <c r="F2484">
        <v>171.52</v>
      </c>
      <c r="G2484">
        <v>50602700</v>
      </c>
      <c r="J2484" t="s">
        <v>10</v>
      </c>
      <c r="K2484" s="1">
        <v>43413</v>
      </c>
      <c r="L2484">
        <v>171.52</v>
      </c>
      <c r="N2484" t="s">
        <v>7</v>
      </c>
      <c r="O2484" s="1">
        <v>43413</v>
      </c>
      <c r="P2484" s="3">
        <f>sqqq!K2205/sqqq!K2204-1</f>
        <v>9.0225563909774431E-2</v>
      </c>
      <c r="Q2484" s="3">
        <f t="shared" si="34"/>
        <v>-1.6852000458557836E-2</v>
      </c>
    </row>
    <row r="2485" spans="1:17" x14ac:dyDescent="0.25">
      <c r="A2485" s="1">
        <v>43416</v>
      </c>
      <c r="B2485" t="s">
        <v>10</v>
      </c>
      <c r="C2485">
        <v>170.32</v>
      </c>
      <c r="D2485">
        <v>170.64</v>
      </c>
      <c r="E2485">
        <v>166.18</v>
      </c>
      <c r="F2485">
        <v>166.33</v>
      </c>
      <c r="G2485">
        <v>62578400</v>
      </c>
      <c r="J2485" t="s">
        <v>10</v>
      </c>
      <c r="K2485" s="1">
        <v>43416</v>
      </c>
      <c r="L2485">
        <v>166.33</v>
      </c>
      <c r="N2485" t="s">
        <v>7</v>
      </c>
      <c r="O2485" s="1">
        <v>43416</v>
      </c>
      <c r="P2485" s="3">
        <f>sqqq!K2206/sqqq!K2205-1</f>
        <v>-1.3793103448275223E-3</v>
      </c>
      <c r="Q2485" s="3">
        <f t="shared" si="34"/>
        <v>-3.0258861940298476E-2</v>
      </c>
    </row>
    <row r="2486" spans="1:17" x14ac:dyDescent="0.25">
      <c r="A2486" s="1">
        <v>43417</v>
      </c>
      <c r="B2486" t="s">
        <v>10</v>
      </c>
      <c r="C2486">
        <v>167.11</v>
      </c>
      <c r="D2486">
        <v>169.48</v>
      </c>
      <c r="E2486">
        <v>166</v>
      </c>
      <c r="F2486">
        <v>166.47</v>
      </c>
      <c r="G2486">
        <v>64128100</v>
      </c>
      <c r="J2486" t="s">
        <v>10</v>
      </c>
      <c r="K2486" s="1">
        <v>43417</v>
      </c>
      <c r="L2486">
        <v>166.47</v>
      </c>
      <c r="N2486" t="s">
        <v>7</v>
      </c>
      <c r="O2486" s="1">
        <v>43417</v>
      </c>
      <c r="P2486" s="3">
        <f>sqqq!K2207/sqqq!K2206-1</f>
        <v>2.4861878453038555E-2</v>
      </c>
      <c r="Q2486" s="3">
        <f t="shared" si="34"/>
        <v>8.4170023447360798E-4</v>
      </c>
    </row>
    <row r="2487" spans="1:17" x14ac:dyDescent="0.25">
      <c r="A2487" s="1">
        <v>43418</v>
      </c>
      <c r="B2487" t="s">
        <v>10</v>
      </c>
      <c r="C2487">
        <v>168.12</v>
      </c>
      <c r="D2487">
        <v>168.7</v>
      </c>
      <c r="E2487">
        <v>164.25</v>
      </c>
      <c r="F2487">
        <v>165.2</v>
      </c>
      <c r="G2487">
        <v>75270700</v>
      </c>
      <c r="J2487" t="s">
        <v>10</v>
      </c>
      <c r="K2487" s="1">
        <v>43418</v>
      </c>
      <c r="L2487">
        <v>165.2</v>
      </c>
      <c r="N2487" t="s">
        <v>7</v>
      </c>
      <c r="O2487" s="1">
        <v>43418</v>
      </c>
      <c r="P2487" s="3">
        <f>sqqq!K2208/sqqq!K2207-1</f>
        <v>-5.2560646900269514E-2</v>
      </c>
      <c r="Q2487" s="3">
        <f t="shared" si="34"/>
        <v>-7.6290022226227494E-3</v>
      </c>
    </row>
    <row r="2488" spans="1:17" x14ac:dyDescent="0.25">
      <c r="A2488" s="1">
        <v>43419</v>
      </c>
      <c r="B2488" t="s">
        <v>10</v>
      </c>
      <c r="C2488">
        <v>164.9</v>
      </c>
      <c r="D2488">
        <v>168.54</v>
      </c>
      <c r="E2488">
        <v>163.46</v>
      </c>
      <c r="F2488">
        <v>168.09</v>
      </c>
      <c r="G2488">
        <v>73254300</v>
      </c>
      <c r="J2488" t="s">
        <v>10</v>
      </c>
      <c r="K2488" s="1">
        <v>43419</v>
      </c>
      <c r="L2488">
        <v>168.09</v>
      </c>
      <c r="N2488" t="s">
        <v>7</v>
      </c>
      <c r="O2488" s="1">
        <v>43419</v>
      </c>
      <c r="P2488" s="3">
        <f>sqqq!K2209/sqqq!K2208-1</f>
        <v>1.0668563300142209E-2</v>
      </c>
      <c r="Q2488" s="3">
        <f t="shared" si="34"/>
        <v>1.7493946731234944E-2</v>
      </c>
    </row>
    <row r="2489" spans="1:17" x14ac:dyDescent="0.25">
      <c r="A2489" s="1">
        <v>43420</v>
      </c>
      <c r="B2489" t="s">
        <v>10</v>
      </c>
      <c r="C2489">
        <v>166.45</v>
      </c>
      <c r="D2489">
        <v>168.31</v>
      </c>
      <c r="E2489">
        <v>165.78</v>
      </c>
      <c r="F2489">
        <v>167.5</v>
      </c>
      <c r="G2489">
        <v>65390700</v>
      </c>
      <c r="J2489" t="s">
        <v>10</v>
      </c>
      <c r="K2489" s="1">
        <v>43420</v>
      </c>
      <c r="L2489">
        <v>167.5</v>
      </c>
      <c r="N2489" t="s">
        <v>7</v>
      </c>
      <c r="O2489" s="1">
        <v>43420</v>
      </c>
      <c r="P2489" s="3">
        <f>sqqq!K2210/sqqq!K2209-1</f>
        <v>9.8522167487684609E-2</v>
      </c>
      <c r="Q2489" s="3">
        <f t="shared" si="34"/>
        <v>-3.5100243916948992E-3</v>
      </c>
    </row>
    <row r="2490" spans="1:17" x14ac:dyDescent="0.25">
      <c r="A2490" s="1">
        <v>43423</v>
      </c>
      <c r="B2490" t="s">
        <v>10</v>
      </c>
      <c r="C2490">
        <v>166.7</v>
      </c>
      <c r="D2490">
        <v>166.9</v>
      </c>
      <c r="E2490">
        <v>161.54</v>
      </c>
      <c r="F2490">
        <v>162.06</v>
      </c>
      <c r="G2490">
        <v>67280500</v>
      </c>
      <c r="J2490" t="s">
        <v>10</v>
      </c>
      <c r="K2490" s="1">
        <v>43423</v>
      </c>
      <c r="L2490">
        <v>162.06</v>
      </c>
      <c r="N2490" t="s">
        <v>7</v>
      </c>
      <c r="O2490" s="1">
        <v>43423</v>
      </c>
      <c r="P2490" s="3">
        <f>sqqq!K2211/sqqq!K2210-1</f>
        <v>5.253042921204365E-2</v>
      </c>
      <c r="Q2490" s="3">
        <f t="shared" si="34"/>
        <v>-3.2477611940298523E-2</v>
      </c>
    </row>
    <row r="2491" spans="1:17" x14ac:dyDescent="0.25">
      <c r="A2491" s="1">
        <v>43424</v>
      </c>
      <c r="B2491" t="s">
        <v>10</v>
      </c>
      <c r="C2491">
        <v>158.37</v>
      </c>
      <c r="D2491">
        <v>161.38</v>
      </c>
      <c r="E2491">
        <v>157.13</v>
      </c>
      <c r="F2491">
        <v>159.16</v>
      </c>
      <c r="G2491">
        <v>102652800</v>
      </c>
      <c r="J2491" t="s">
        <v>10</v>
      </c>
      <c r="K2491" s="1">
        <v>43424</v>
      </c>
      <c r="L2491">
        <v>159.16</v>
      </c>
      <c r="N2491" t="s">
        <v>7</v>
      </c>
      <c r="O2491" s="1">
        <v>43424</v>
      </c>
      <c r="P2491" s="3">
        <f>sqqq!K2212/sqqq!K2211-1</f>
        <v>-2.1302495435179591E-2</v>
      </c>
      <c r="Q2491" s="3">
        <f t="shared" si="34"/>
        <v>-1.7894606935702884E-2</v>
      </c>
    </row>
    <row r="2492" spans="1:17" x14ac:dyDescent="0.25">
      <c r="A2492" s="1">
        <v>43425</v>
      </c>
      <c r="B2492" t="s">
        <v>10</v>
      </c>
      <c r="C2492">
        <v>161.35</v>
      </c>
      <c r="D2492">
        <v>161.97</v>
      </c>
      <c r="E2492">
        <v>159.22999999999999</v>
      </c>
      <c r="F2492">
        <v>160.37</v>
      </c>
      <c r="G2492">
        <v>42965800</v>
      </c>
      <c r="J2492" t="s">
        <v>10</v>
      </c>
      <c r="K2492" s="1">
        <v>43425</v>
      </c>
      <c r="L2492">
        <v>160.37</v>
      </c>
      <c r="N2492" t="s">
        <v>7</v>
      </c>
      <c r="O2492" s="1">
        <v>43425</v>
      </c>
      <c r="P2492" s="3">
        <f>sqqq!K2213/sqqq!K2212-1</f>
        <v>2.3009950248756184E-2</v>
      </c>
      <c r="Q2492" s="3">
        <f t="shared" si="34"/>
        <v>7.602412666499081E-3</v>
      </c>
    </row>
    <row r="2493" spans="1:17" x14ac:dyDescent="0.25">
      <c r="A2493" s="1">
        <v>43427</v>
      </c>
      <c r="B2493" t="s">
        <v>10</v>
      </c>
      <c r="C2493">
        <v>159.09</v>
      </c>
      <c r="D2493">
        <v>160.84</v>
      </c>
      <c r="E2493">
        <v>159.09</v>
      </c>
      <c r="F2493">
        <v>159.21</v>
      </c>
      <c r="G2493">
        <v>23503700</v>
      </c>
      <c r="J2493" t="s">
        <v>10</v>
      </c>
      <c r="K2493" s="1">
        <v>43427</v>
      </c>
      <c r="L2493">
        <v>159.21</v>
      </c>
      <c r="N2493" t="s">
        <v>7</v>
      </c>
      <c r="O2493" s="1">
        <v>43427</v>
      </c>
      <c r="P2493" s="3">
        <f>sqqq!K2214/sqqq!K2213-1</f>
        <v>-6.9300911854103253E-2</v>
      </c>
      <c r="Q2493" s="3">
        <f t="shared" si="34"/>
        <v>-7.2332730560578096E-3</v>
      </c>
    </row>
    <row r="2494" spans="1:17" x14ac:dyDescent="0.25">
      <c r="A2494" s="1">
        <v>43430</v>
      </c>
      <c r="B2494" t="s">
        <v>10</v>
      </c>
      <c r="C2494">
        <v>161.44</v>
      </c>
      <c r="D2494">
        <v>162.97</v>
      </c>
      <c r="E2494">
        <v>160.76</v>
      </c>
      <c r="F2494">
        <v>162.88999999999999</v>
      </c>
      <c r="G2494">
        <v>42012600</v>
      </c>
      <c r="J2494" t="s">
        <v>10</v>
      </c>
      <c r="K2494" s="1">
        <v>43430</v>
      </c>
      <c r="L2494">
        <v>162.88999999999999</v>
      </c>
      <c r="N2494" t="s">
        <v>7</v>
      </c>
      <c r="O2494" s="1">
        <v>43430</v>
      </c>
      <c r="P2494" s="3">
        <f>sqqq!K2215/sqqq!K2214-1</f>
        <v>-1.1103853690398457E-2</v>
      </c>
      <c r="Q2494" s="3">
        <f t="shared" si="34"/>
        <v>2.3114125997110602E-2</v>
      </c>
    </row>
    <row r="2495" spans="1:17" x14ac:dyDescent="0.25">
      <c r="A2495" s="1">
        <v>43431</v>
      </c>
      <c r="B2495" t="s">
        <v>10</v>
      </c>
      <c r="C2495">
        <v>162</v>
      </c>
      <c r="D2495">
        <v>163.85</v>
      </c>
      <c r="E2495">
        <v>161.18</v>
      </c>
      <c r="F2495">
        <v>163.44</v>
      </c>
      <c r="G2495">
        <v>36608100</v>
      </c>
      <c r="J2495" t="s">
        <v>10</v>
      </c>
      <c r="K2495" s="1">
        <v>43431</v>
      </c>
      <c r="L2495">
        <v>163.44</v>
      </c>
      <c r="N2495" t="s">
        <v>7</v>
      </c>
      <c r="O2495" s="1">
        <v>43431</v>
      </c>
      <c r="P2495" s="3">
        <f>sqqq!K2216/sqqq!K2215-1</f>
        <v>-9.3791281373844071E-2</v>
      </c>
      <c r="Q2495" s="3">
        <f t="shared" si="34"/>
        <v>3.3765117564001912E-3</v>
      </c>
    </row>
    <row r="2496" spans="1:17" x14ac:dyDescent="0.25">
      <c r="A2496" s="1">
        <v>43432</v>
      </c>
      <c r="B2496" t="s">
        <v>10</v>
      </c>
      <c r="C2496">
        <v>164.62</v>
      </c>
      <c r="D2496">
        <v>168.7</v>
      </c>
      <c r="E2496">
        <v>163.47</v>
      </c>
      <c r="F2496">
        <v>168.7</v>
      </c>
      <c r="G2496">
        <v>70141000</v>
      </c>
      <c r="J2496" t="s">
        <v>10</v>
      </c>
      <c r="K2496" s="1">
        <v>43432</v>
      </c>
      <c r="L2496">
        <v>168.7</v>
      </c>
      <c r="N2496" t="s">
        <v>7</v>
      </c>
      <c r="O2496" s="1">
        <v>43432</v>
      </c>
      <c r="P2496" s="3">
        <f>sqqq!K2217/sqqq!K2216-1</f>
        <v>9.475218658892004E-3</v>
      </c>
      <c r="Q2496" s="3">
        <f t="shared" si="34"/>
        <v>3.2183064121390048E-2</v>
      </c>
    </row>
    <row r="2497" spans="1:17" x14ac:dyDescent="0.25">
      <c r="A2497" s="1">
        <v>43433</v>
      </c>
      <c r="B2497" t="s">
        <v>10</v>
      </c>
      <c r="C2497">
        <v>167.99</v>
      </c>
      <c r="D2497">
        <v>169.26</v>
      </c>
      <c r="E2497">
        <v>166.82</v>
      </c>
      <c r="F2497">
        <v>168.15</v>
      </c>
      <c r="G2497">
        <v>44885700</v>
      </c>
      <c r="J2497" t="s">
        <v>10</v>
      </c>
      <c r="K2497" s="1">
        <v>43433</v>
      </c>
      <c r="L2497">
        <v>168.15</v>
      </c>
      <c r="N2497" t="s">
        <v>7</v>
      </c>
      <c r="O2497" s="1">
        <v>43433</v>
      </c>
      <c r="P2497" s="3">
        <f>sqqq!K2218/sqqq!K2217-1</f>
        <v>-2.3104693140794219E-2</v>
      </c>
      <c r="Q2497" s="3">
        <f t="shared" si="34"/>
        <v>-3.2602252519263741E-3</v>
      </c>
    </row>
    <row r="2498" spans="1:17" x14ac:dyDescent="0.25">
      <c r="A2498" s="1">
        <v>43434</v>
      </c>
      <c r="B2498" t="s">
        <v>10</v>
      </c>
      <c r="C2498">
        <v>168.38</v>
      </c>
      <c r="D2498">
        <v>169.47</v>
      </c>
      <c r="E2498">
        <v>167.54</v>
      </c>
      <c r="F2498">
        <v>169.37</v>
      </c>
      <c r="G2498">
        <v>36722800</v>
      </c>
      <c r="J2498" t="s">
        <v>10</v>
      </c>
      <c r="K2498" s="1">
        <v>43434</v>
      </c>
      <c r="L2498">
        <v>169.37</v>
      </c>
      <c r="N2498" t="s">
        <v>7</v>
      </c>
      <c r="O2498" s="1">
        <v>43434</v>
      </c>
      <c r="P2498" s="3">
        <f>sqqq!K2219/sqqq!K2218-1</f>
        <v>-4.9519586104951996E-2</v>
      </c>
      <c r="Q2498" s="3">
        <f t="shared" si="34"/>
        <v>7.2554267023490215E-3</v>
      </c>
    </row>
    <row r="2499" spans="1:17" x14ac:dyDescent="0.25">
      <c r="A2499" s="1">
        <v>43437</v>
      </c>
      <c r="B2499" t="s">
        <v>10</v>
      </c>
      <c r="C2499">
        <v>173.11</v>
      </c>
      <c r="D2499">
        <v>173.31</v>
      </c>
      <c r="E2499">
        <v>169.51</v>
      </c>
      <c r="F2499">
        <v>172.33</v>
      </c>
      <c r="G2499">
        <v>50771700</v>
      </c>
      <c r="J2499" t="s">
        <v>10</v>
      </c>
      <c r="K2499" s="1">
        <v>43437</v>
      </c>
      <c r="L2499">
        <v>172.33</v>
      </c>
      <c r="N2499" t="s">
        <v>7</v>
      </c>
      <c r="O2499" s="1">
        <v>43437</v>
      </c>
      <c r="P2499" s="3">
        <f>sqqq!K2220/sqqq!K2219-1</f>
        <v>0.11119751166407466</v>
      </c>
      <c r="Q2499" s="3">
        <f t="shared" si="34"/>
        <v>1.7476530672492219E-2</v>
      </c>
    </row>
    <row r="2500" spans="1:17" x14ac:dyDescent="0.25">
      <c r="A2500" s="1">
        <v>43438</v>
      </c>
      <c r="B2500" t="s">
        <v>10</v>
      </c>
      <c r="C2500">
        <v>171.43</v>
      </c>
      <c r="D2500">
        <v>171.91</v>
      </c>
      <c r="E2500">
        <v>165.52</v>
      </c>
      <c r="F2500">
        <v>165.72</v>
      </c>
      <c r="G2500">
        <v>70594700</v>
      </c>
      <c r="J2500" t="s">
        <v>10</v>
      </c>
      <c r="K2500" s="1">
        <v>43438</v>
      </c>
      <c r="L2500">
        <v>165.72</v>
      </c>
      <c r="N2500" t="s">
        <v>7</v>
      </c>
      <c r="O2500" s="1">
        <v>43438</v>
      </c>
      <c r="P2500" s="3">
        <f>sqqq!K2221/sqqq!K2220-1</f>
        <v>-1.8894331700489819E-2</v>
      </c>
      <c r="Q2500" s="3">
        <f t="shared" si="34"/>
        <v>-3.8356641327685348E-2</v>
      </c>
    </row>
    <row r="2501" spans="1:17" x14ac:dyDescent="0.25">
      <c r="A2501" s="1">
        <v>43440</v>
      </c>
      <c r="B2501" t="s">
        <v>10</v>
      </c>
      <c r="C2501">
        <v>162.38</v>
      </c>
      <c r="D2501">
        <v>166.91</v>
      </c>
      <c r="E2501">
        <v>161.77000000000001</v>
      </c>
      <c r="F2501">
        <v>166.89</v>
      </c>
      <c r="G2501">
        <v>71715500</v>
      </c>
      <c r="J2501" t="s">
        <v>10</v>
      </c>
      <c r="K2501" s="1">
        <v>43440</v>
      </c>
      <c r="L2501">
        <v>166.89</v>
      </c>
      <c r="N2501" t="s">
        <v>7</v>
      </c>
      <c r="O2501" s="1">
        <v>43440</v>
      </c>
      <c r="P2501" s="3">
        <f>sqqq!K2222/sqqq!K2221-1</f>
        <v>0.10057061340941509</v>
      </c>
      <c r="Q2501" s="3">
        <f t="shared" si="34"/>
        <v>7.0601013758144759E-3</v>
      </c>
    </row>
    <row r="2502" spans="1:17" x14ac:dyDescent="0.25">
      <c r="A2502" s="1">
        <v>43441</v>
      </c>
      <c r="B2502" t="s">
        <v>10</v>
      </c>
      <c r="C2502">
        <v>166.16</v>
      </c>
      <c r="D2502">
        <v>167.12</v>
      </c>
      <c r="E2502">
        <v>160.86000000000001</v>
      </c>
      <c r="F2502">
        <v>161.38</v>
      </c>
      <c r="G2502">
        <v>80432200</v>
      </c>
      <c r="J2502" t="s">
        <v>10</v>
      </c>
      <c r="K2502" s="1">
        <v>43441</v>
      </c>
      <c r="L2502">
        <v>161.38</v>
      </c>
      <c r="N2502" t="s">
        <v>7</v>
      </c>
      <c r="O2502" s="1">
        <v>43441</v>
      </c>
      <c r="P2502" s="3">
        <f>sqqq!K2223/sqqq!K2222-1</f>
        <v>-3.1756318859364918E-2</v>
      </c>
      <c r="Q2502" s="3">
        <f t="shared" si="34"/>
        <v>-3.3015758883096602E-2</v>
      </c>
    </row>
    <row r="2503" spans="1:17" x14ac:dyDescent="0.25">
      <c r="A2503" s="1">
        <v>43444</v>
      </c>
      <c r="B2503" t="s">
        <v>10</v>
      </c>
      <c r="C2503">
        <v>161.08000000000001</v>
      </c>
      <c r="D2503">
        <v>163.78</v>
      </c>
      <c r="E2503">
        <v>159.41</v>
      </c>
      <c r="F2503">
        <v>163.07</v>
      </c>
      <c r="G2503">
        <v>73960800</v>
      </c>
      <c r="J2503" t="s">
        <v>10</v>
      </c>
      <c r="K2503" s="1">
        <v>43444</v>
      </c>
      <c r="L2503">
        <v>163.07</v>
      </c>
      <c r="N2503" t="s">
        <v>7</v>
      </c>
      <c r="O2503" s="1">
        <v>43444</v>
      </c>
      <c r="P2503" s="3">
        <f>sqqq!K2224/sqqq!K2223-1</f>
        <v>-1.0040160642570295E-2</v>
      </c>
      <c r="Q2503" s="3">
        <f t="shared" si="34"/>
        <v>1.0472177469327049E-2</v>
      </c>
    </row>
    <row r="2504" spans="1:17" x14ac:dyDescent="0.25">
      <c r="A2504" s="1">
        <v>43445</v>
      </c>
      <c r="B2504" t="s">
        <v>10</v>
      </c>
      <c r="C2504">
        <v>165.73</v>
      </c>
      <c r="D2504">
        <v>165.77</v>
      </c>
      <c r="E2504">
        <v>162.22999999999999</v>
      </c>
      <c r="F2504">
        <v>163.61000000000001</v>
      </c>
      <c r="G2504">
        <v>59058300</v>
      </c>
      <c r="J2504" t="s">
        <v>10</v>
      </c>
      <c r="K2504" s="1">
        <v>43445</v>
      </c>
      <c r="L2504">
        <v>163.61000000000001</v>
      </c>
      <c r="N2504" t="s">
        <v>7</v>
      </c>
      <c r="O2504" s="1">
        <v>43445</v>
      </c>
      <c r="P2504" s="3">
        <f>sqqq!K2225/sqqq!K2224-1</f>
        <v>-2.6369168356997874E-2</v>
      </c>
      <c r="Q2504" s="3">
        <f t="shared" si="34"/>
        <v>3.3114613356228784E-3</v>
      </c>
    </row>
    <row r="2505" spans="1:17" x14ac:dyDescent="0.25">
      <c r="A2505" s="1">
        <v>43446</v>
      </c>
      <c r="B2505" t="s">
        <v>10</v>
      </c>
      <c r="C2505">
        <v>166</v>
      </c>
      <c r="D2505">
        <v>167.6</v>
      </c>
      <c r="E2505">
        <v>164.96</v>
      </c>
      <c r="F2505">
        <v>165.05</v>
      </c>
      <c r="G2505">
        <v>53780000</v>
      </c>
      <c r="J2505" t="s">
        <v>10</v>
      </c>
      <c r="K2505" s="1">
        <v>43446</v>
      </c>
      <c r="L2505">
        <v>165.05</v>
      </c>
      <c r="N2505" t="s">
        <v>7</v>
      </c>
      <c r="O2505" s="1">
        <v>43446</v>
      </c>
      <c r="P2505" s="3">
        <f>sqqq!K2226/sqqq!K2225-1</f>
        <v>-6.9444444444444198E-4</v>
      </c>
      <c r="Q2505" s="3">
        <f t="shared" si="34"/>
        <v>8.8014180062343517E-3</v>
      </c>
    </row>
    <row r="2506" spans="1:17" x14ac:dyDescent="0.25">
      <c r="A2506" s="1">
        <v>43447</v>
      </c>
      <c r="B2506" t="s">
        <v>10</v>
      </c>
      <c r="C2506">
        <v>166.13</v>
      </c>
      <c r="D2506">
        <v>166.82</v>
      </c>
      <c r="E2506">
        <v>164.03</v>
      </c>
      <c r="F2506">
        <v>165.1</v>
      </c>
      <c r="G2506">
        <v>46378500</v>
      </c>
      <c r="J2506" t="s">
        <v>10</v>
      </c>
      <c r="K2506" s="1">
        <v>43447</v>
      </c>
      <c r="L2506">
        <v>165.1</v>
      </c>
      <c r="N2506" t="s">
        <v>7</v>
      </c>
      <c r="O2506" s="1">
        <v>43447</v>
      </c>
      <c r="P2506" s="3">
        <f>sqqq!K2227/sqqq!K2226-1</f>
        <v>7.3662265462126397E-2</v>
      </c>
      <c r="Q2506" s="3">
        <f t="shared" si="34"/>
        <v>3.029385034836185E-4</v>
      </c>
    </row>
    <row r="2507" spans="1:17" x14ac:dyDescent="0.25">
      <c r="A2507" s="1">
        <v>43448</v>
      </c>
      <c r="B2507" t="s">
        <v>10</v>
      </c>
      <c r="C2507">
        <v>163.21</v>
      </c>
      <c r="D2507">
        <v>163.81</v>
      </c>
      <c r="E2507">
        <v>160.69999999999999</v>
      </c>
      <c r="F2507">
        <v>161.08000000000001</v>
      </c>
      <c r="G2507">
        <v>56547400</v>
      </c>
      <c r="J2507" t="s">
        <v>10</v>
      </c>
      <c r="K2507" s="1">
        <v>43448</v>
      </c>
      <c r="L2507">
        <v>161.08000000000001</v>
      </c>
      <c r="N2507" t="s">
        <v>7</v>
      </c>
      <c r="O2507" s="1">
        <v>43448</v>
      </c>
      <c r="P2507" s="3">
        <f>sqqq!K2228/sqqq!K2227-1</f>
        <v>6.9902912621359281E-2</v>
      </c>
      <c r="Q2507" s="3">
        <f t="shared" si="34"/>
        <v>-2.4348879466989604E-2</v>
      </c>
    </row>
    <row r="2508" spans="1:17" x14ac:dyDescent="0.25">
      <c r="A2508" s="1">
        <v>43451</v>
      </c>
      <c r="B2508" t="s">
        <v>10</v>
      </c>
      <c r="C2508">
        <v>160.38999999999999</v>
      </c>
      <c r="D2508">
        <v>161.66999999999999</v>
      </c>
      <c r="E2508">
        <v>156.16999999999999</v>
      </c>
      <c r="F2508">
        <v>157.43</v>
      </c>
      <c r="G2508">
        <v>74834100</v>
      </c>
      <c r="J2508" t="s">
        <v>10</v>
      </c>
      <c r="K2508" s="1">
        <v>43451</v>
      </c>
      <c r="L2508">
        <v>157.43</v>
      </c>
      <c r="N2508" t="s">
        <v>7</v>
      </c>
      <c r="O2508" s="1">
        <v>43451</v>
      </c>
      <c r="P2508" s="3">
        <f>sqqq!K2229/sqqq!K2228-1</f>
        <v>-1.9963702359346747E-2</v>
      </c>
      <c r="Q2508" s="3">
        <f t="shared" si="34"/>
        <v>-2.2659548050658063E-2</v>
      </c>
    </row>
    <row r="2509" spans="1:17" x14ac:dyDescent="0.25">
      <c r="A2509" s="1">
        <v>43452</v>
      </c>
      <c r="B2509" t="s">
        <v>10</v>
      </c>
      <c r="C2509">
        <v>158.65</v>
      </c>
      <c r="D2509">
        <v>159.94999999999999</v>
      </c>
      <c r="E2509">
        <v>157.04</v>
      </c>
      <c r="F2509">
        <v>158.41999999999999</v>
      </c>
      <c r="G2509">
        <v>63642100</v>
      </c>
      <c r="J2509" t="s">
        <v>10</v>
      </c>
      <c r="K2509" s="1">
        <v>43452</v>
      </c>
      <c r="L2509">
        <v>158.41999999999999</v>
      </c>
      <c r="N2509" t="s">
        <v>7</v>
      </c>
      <c r="O2509" s="1">
        <v>43452</v>
      </c>
      <c r="P2509" s="3">
        <f>sqqq!K2230/sqqq!K2229-1</f>
        <v>7.345679012345685E-2</v>
      </c>
      <c r="Q2509" s="3">
        <f t="shared" si="34"/>
        <v>6.2885091786823999E-3</v>
      </c>
    </row>
    <row r="2510" spans="1:17" x14ac:dyDescent="0.25">
      <c r="A2510" s="1">
        <v>43453</v>
      </c>
      <c r="B2510" t="s">
        <v>10</v>
      </c>
      <c r="C2510">
        <v>158.18</v>
      </c>
      <c r="D2510">
        <v>160.72</v>
      </c>
      <c r="E2510">
        <v>153.34</v>
      </c>
      <c r="F2510">
        <v>154.53</v>
      </c>
      <c r="G2510">
        <v>81856500</v>
      </c>
      <c r="J2510" t="s">
        <v>10</v>
      </c>
      <c r="K2510" s="1">
        <v>43453</v>
      </c>
      <c r="L2510">
        <v>154.53</v>
      </c>
      <c r="N2510" t="s">
        <v>7</v>
      </c>
      <c r="O2510" s="1">
        <v>43453</v>
      </c>
      <c r="P2510" s="3">
        <f>sqqq!K2231/sqqq!K2230-1</f>
        <v>4.0828062104657947E-2</v>
      </c>
      <c r="Q2510" s="3">
        <f t="shared" si="34"/>
        <v>-2.4554980431763629E-2</v>
      </c>
    </row>
    <row r="2511" spans="1:17" x14ac:dyDescent="0.25">
      <c r="A2511" s="1">
        <v>43454</v>
      </c>
      <c r="B2511" t="s">
        <v>10</v>
      </c>
      <c r="C2511">
        <v>154.15</v>
      </c>
      <c r="D2511">
        <v>155.87</v>
      </c>
      <c r="E2511">
        <v>150.38999999999999</v>
      </c>
      <c r="F2511">
        <v>152.29</v>
      </c>
      <c r="G2511">
        <v>99002100</v>
      </c>
      <c r="J2511" t="s">
        <v>10</v>
      </c>
      <c r="K2511" s="1">
        <v>43454</v>
      </c>
      <c r="L2511">
        <v>152.29</v>
      </c>
      <c r="N2511" t="s">
        <v>7</v>
      </c>
      <c r="O2511" s="1">
        <v>43454</v>
      </c>
      <c r="P2511" s="3">
        <f>sqqq!K2232/sqqq!K2231-1</f>
        <v>9.9447513812154442E-2</v>
      </c>
      <c r="Q2511" s="3">
        <f t="shared" si="34"/>
        <v>-1.4495567203779314E-2</v>
      </c>
    </row>
    <row r="2512" spans="1:17" x14ac:dyDescent="0.25">
      <c r="A2512" s="1">
        <v>43455</v>
      </c>
      <c r="B2512" t="s">
        <v>10</v>
      </c>
      <c r="C2512">
        <v>153.05000000000001</v>
      </c>
      <c r="D2512">
        <v>154.09</v>
      </c>
      <c r="E2512">
        <v>146.72</v>
      </c>
      <c r="F2512">
        <v>147.57</v>
      </c>
      <c r="G2512">
        <v>141129400</v>
      </c>
      <c r="J2512" t="s">
        <v>10</v>
      </c>
      <c r="K2512" s="1">
        <v>43455</v>
      </c>
      <c r="L2512">
        <v>147.57</v>
      </c>
      <c r="N2512" t="s">
        <v>7</v>
      </c>
      <c r="O2512" s="1">
        <v>43455</v>
      </c>
      <c r="P2512" s="3">
        <f>sqqq!K2233/sqqq!K2232-1</f>
        <v>7.2864321608040239E-2</v>
      </c>
      <c r="Q2512" s="3">
        <f t="shared" si="34"/>
        <v>-3.0993499244861722E-2</v>
      </c>
    </row>
    <row r="2513" spans="1:17" x14ac:dyDescent="0.25">
      <c r="A2513" s="1">
        <v>43458</v>
      </c>
      <c r="B2513" t="s">
        <v>10</v>
      </c>
      <c r="C2513">
        <v>146.08000000000001</v>
      </c>
      <c r="D2513">
        <v>147.97999999999999</v>
      </c>
      <c r="E2513">
        <v>143.46</v>
      </c>
      <c r="F2513">
        <v>143.5</v>
      </c>
      <c r="G2513">
        <v>56163300</v>
      </c>
      <c r="J2513" t="s">
        <v>10</v>
      </c>
      <c r="K2513" s="1">
        <v>43458</v>
      </c>
      <c r="L2513">
        <v>143.5</v>
      </c>
      <c r="N2513" t="s">
        <v>7</v>
      </c>
      <c r="O2513" s="1">
        <v>43458</v>
      </c>
      <c r="P2513" s="3">
        <f>sqqq!K2234/sqqq!K2233-1</f>
        <v>-0.18782201405152232</v>
      </c>
      <c r="Q2513" s="3">
        <f t="shared" si="34"/>
        <v>-2.7580131463034396E-2</v>
      </c>
    </row>
    <row r="2514" spans="1:17" x14ac:dyDescent="0.25">
      <c r="A2514" s="1">
        <v>43460</v>
      </c>
      <c r="B2514" t="s">
        <v>10</v>
      </c>
      <c r="C2514">
        <v>145.08000000000001</v>
      </c>
      <c r="D2514">
        <v>152.54</v>
      </c>
      <c r="E2514">
        <v>144.09</v>
      </c>
      <c r="F2514">
        <v>152.46</v>
      </c>
      <c r="G2514">
        <v>98982100</v>
      </c>
      <c r="J2514" t="s">
        <v>10</v>
      </c>
      <c r="K2514" s="1">
        <v>43460</v>
      </c>
      <c r="L2514">
        <v>152.46</v>
      </c>
      <c r="N2514" t="s">
        <v>7</v>
      </c>
      <c r="O2514" s="1">
        <v>43460</v>
      </c>
      <c r="P2514" s="3">
        <f>sqqq!K2235/sqqq!K2234-1</f>
        <v>-1.4994232987312617E-2</v>
      </c>
      <c r="Q2514" s="3">
        <f t="shared" si="34"/>
        <v>6.2439024390243958E-2</v>
      </c>
    </row>
    <row r="2515" spans="1:17" x14ac:dyDescent="0.25">
      <c r="A2515" s="1">
        <v>43461</v>
      </c>
      <c r="B2515" t="s">
        <v>10</v>
      </c>
      <c r="C2515">
        <v>150.37</v>
      </c>
      <c r="D2515">
        <v>153.18</v>
      </c>
      <c r="E2515">
        <v>147.08000000000001</v>
      </c>
      <c r="F2515">
        <v>153.05000000000001</v>
      </c>
      <c r="G2515">
        <v>85824300</v>
      </c>
      <c r="J2515" t="s">
        <v>10</v>
      </c>
      <c r="K2515" s="1">
        <v>43461</v>
      </c>
      <c r="L2515">
        <v>153.05000000000001</v>
      </c>
      <c r="N2515" t="s">
        <v>7</v>
      </c>
      <c r="O2515" s="1">
        <v>43461</v>
      </c>
      <c r="P2515" s="3">
        <f>sqqq!K2236/sqqq!K2235-1</f>
        <v>2.9274004683841337E-3</v>
      </c>
      <c r="Q2515" s="3">
        <f t="shared" si="34"/>
        <v>3.8698675062311949E-3</v>
      </c>
    </row>
    <row r="2516" spans="1:17" x14ac:dyDescent="0.25">
      <c r="A2516" s="1">
        <v>43462</v>
      </c>
      <c r="B2516" t="s">
        <v>10</v>
      </c>
      <c r="C2516">
        <v>154.15</v>
      </c>
      <c r="D2516">
        <v>155.59</v>
      </c>
      <c r="E2516">
        <v>151.72</v>
      </c>
      <c r="F2516">
        <v>152.97</v>
      </c>
      <c r="G2516">
        <v>77856600</v>
      </c>
      <c r="J2516" t="s">
        <v>10</v>
      </c>
      <c r="K2516" s="1">
        <v>43462</v>
      </c>
      <c r="L2516">
        <v>152.97</v>
      </c>
      <c r="N2516" t="s">
        <v>7</v>
      </c>
      <c r="O2516" s="1">
        <v>43462</v>
      </c>
      <c r="P2516" s="3">
        <f>sqqq!K2237/sqqq!K2236-1</f>
        <v>-2.1599532983070491E-2</v>
      </c>
      <c r="Q2516" s="3">
        <f t="shared" si="34"/>
        <v>-5.2270499836659656E-4</v>
      </c>
    </row>
    <row r="2517" spans="1:17" x14ac:dyDescent="0.25">
      <c r="A2517" s="1">
        <v>43465</v>
      </c>
      <c r="B2517" t="s">
        <v>10</v>
      </c>
      <c r="C2517">
        <v>154.47</v>
      </c>
      <c r="D2517">
        <v>154.97999999999999</v>
      </c>
      <c r="E2517">
        <v>152.71</v>
      </c>
      <c r="F2517">
        <v>154.26</v>
      </c>
      <c r="G2517">
        <v>53015300</v>
      </c>
      <c r="J2517" t="s">
        <v>10</v>
      </c>
      <c r="K2517" s="1">
        <v>43465</v>
      </c>
      <c r="L2517">
        <v>154.26</v>
      </c>
      <c r="N2517" t="s">
        <v>7</v>
      </c>
      <c r="O2517" s="1">
        <v>43465</v>
      </c>
      <c r="P2517" s="3">
        <f>sqqq!K2238/sqqq!K2237-1</f>
        <v>-1.5513126491646823E-2</v>
      </c>
      <c r="Q2517" s="3">
        <f t="shared" si="34"/>
        <v>8.4330260835456805E-3</v>
      </c>
    </row>
    <row r="2518" spans="1:17" x14ac:dyDescent="0.25">
      <c r="A2518" s="1">
        <v>43467</v>
      </c>
      <c r="B2518" t="s">
        <v>10</v>
      </c>
      <c r="C2518">
        <v>150.99</v>
      </c>
      <c r="D2518">
        <v>155.75</v>
      </c>
      <c r="E2518">
        <v>150.88</v>
      </c>
      <c r="F2518">
        <v>154.88</v>
      </c>
      <c r="G2518">
        <v>58576700</v>
      </c>
      <c r="J2518" t="s">
        <v>10</v>
      </c>
      <c r="K2518" s="1">
        <v>43467</v>
      </c>
      <c r="L2518">
        <v>154.88</v>
      </c>
      <c r="N2518" t="s">
        <v>7</v>
      </c>
      <c r="O2518" s="1">
        <v>43467</v>
      </c>
      <c r="P2518" s="3">
        <f>sqqq!K2239/sqqq!K2238-1</f>
        <v>9.8787878787878647E-2</v>
      </c>
      <c r="Q2518" s="3">
        <f t="shared" si="34"/>
        <v>4.019188383248995E-3</v>
      </c>
    </row>
    <row r="2519" spans="1:17" x14ac:dyDescent="0.25">
      <c r="A2519" s="1">
        <v>43468</v>
      </c>
      <c r="B2519" t="s">
        <v>10</v>
      </c>
      <c r="C2519">
        <v>152.6</v>
      </c>
      <c r="D2519">
        <v>153.26</v>
      </c>
      <c r="E2519">
        <v>149.49</v>
      </c>
      <c r="F2519">
        <v>149.82</v>
      </c>
      <c r="G2519">
        <v>74820200</v>
      </c>
      <c r="J2519" t="s">
        <v>10</v>
      </c>
      <c r="K2519" s="1">
        <v>43468</v>
      </c>
      <c r="L2519">
        <v>149.82</v>
      </c>
      <c r="N2519" t="s">
        <v>7</v>
      </c>
      <c r="O2519" s="1">
        <v>43468</v>
      </c>
      <c r="P2519" s="3">
        <f>sqqq!K2240/sqqq!K2239-1</f>
        <v>-0.13127413127413123</v>
      </c>
      <c r="Q2519" s="3">
        <f t="shared" si="34"/>
        <v>-3.2670454545454586E-2</v>
      </c>
    </row>
    <row r="2520" spans="1:17" x14ac:dyDescent="0.25">
      <c r="A2520" s="1">
        <v>43469</v>
      </c>
      <c r="B2520" t="s">
        <v>10</v>
      </c>
      <c r="C2520">
        <v>152.34</v>
      </c>
      <c r="D2520">
        <v>157</v>
      </c>
      <c r="E2520">
        <v>151.74</v>
      </c>
      <c r="F2520">
        <v>156.22999999999999</v>
      </c>
      <c r="G2520">
        <v>74709300</v>
      </c>
      <c r="J2520" t="s">
        <v>10</v>
      </c>
      <c r="K2520" s="1">
        <v>43469</v>
      </c>
      <c r="L2520">
        <v>156.22999999999999</v>
      </c>
      <c r="N2520" t="s">
        <v>7</v>
      </c>
      <c r="O2520" s="1">
        <v>43469</v>
      </c>
      <c r="P2520" s="3">
        <f>sqqq!K2241/sqqq!K2240-1</f>
        <v>-3.1746031746031744E-2</v>
      </c>
      <c r="Q2520" s="3">
        <f t="shared" si="34"/>
        <v>4.2784674943265211E-2</v>
      </c>
    </row>
    <row r="2521" spans="1:17" x14ac:dyDescent="0.25">
      <c r="A2521" s="1">
        <v>43472</v>
      </c>
      <c r="B2521" t="s">
        <v>10</v>
      </c>
      <c r="C2521">
        <v>156.62</v>
      </c>
      <c r="D2521">
        <v>158.86000000000001</v>
      </c>
      <c r="E2521">
        <v>156.11000000000001</v>
      </c>
      <c r="F2521">
        <v>158.09</v>
      </c>
      <c r="G2521">
        <v>52059300</v>
      </c>
      <c r="J2521" t="s">
        <v>10</v>
      </c>
      <c r="K2521" s="1">
        <v>43472</v>
      </c>
      <c r="L2521">
        <v>158.09</v>
      </c>
      <c r="N2521" t="s">
        <v>7</v>
      </c>
      <c r="O2521" s="1">
        <v>43472</v>
      </c>
      <c r="P2521" s="3">
        <f>sqqq!K2242/sqqq!K2241-1</f>
        <v>-2.8196721311475437E-2</v>
      </c>
      <c r="Q2521" s="3">
        <f t="shared" si="34"/>
        <v>1.1905523907060234E-2</v>
      </c>
    </row>
    <row r="2522" spans="1:17" x14ac:dyDescent="0.25">
      <c r="A2522" s="1">
        <v>43473</v>
      </c>
      <c r="B2522" t="s">
        <v>10</v>
      </c>
      <c r="C2522">
        <v>159.54</v>
      </c>
      <c r="D2522">
        <v>160.11000000000001</v>
      </c>
      <c r="E2522">
        <v>157.19999999999999</v>
      </c>
      <c r="F2522">
        <v>159.52000000000001</v>
      </c>
      <c r="G2522">
        <v>49388700</v>
      </c>
      <c r="J2522" t="s">
        <v>10</v>
      </c>
      <c r="K2522" s="1">
        <v>43473</v>
      </c>
      <c r="L2522">
        <v>159.52000000000001</v>
      </c>
      <c r="N2522" t="s">
        <v>7</v>
      </c>
      <c r="O2522" s="1">
        <v>43473</v>
      </c>
      <c r="P2522" s="3">
        <f>sqqq!K2243/sqqq!K2242-1</f>
        <v>-2.2267206477732837E-2</v>
      </c>
      <c r="Q2522" s="3">
        <f t="shared" si="34"/>
        <v>9.045480422544161E-3</v>
      </c>
    </row>
    <row r="2523" spans="1:17" x14ac:dyDescent="0.25">
      <c r="A2523" s="1">
        <v>43474</v>
      </c>
      <c r="B2523" t="s">
        <v>10</v>
      </c>
      <c r="C2523">
        <v>160.13999999999999</v>
      </c>
      <c r="D2523">
        <v>161.52000000000001</v>
      </c>
      <c r="E2523">
        <v>159.47</v>
      </c>
      <c r="F2523">
        <v>160.82</v>
      </c>
      <c r="G2523">
        <v>46491700</v>
      </c>
      <c r="J2523" t="s">
        <v>10</v>
      </c>
      <c r="K2523" s="1">
        <v>43474</v>
      </c>
      <c r="L2523">
        <v>160.82</v>
      </c>
      <c r="N2523" t="s">
        <v>7</v>
      </c>
      <c r="O2523" s="1">
        <v>43474</v>
      </c>
      <c r="P2523" s="3">
        <f>sqqq!K2244/sqqq!K2243-1</f>
        <v>-1.0351966873705987E-2</v>
      </c>
      <c r="Q2523" s="3">
        <f t="shared" ref="Q2523:Q2586" si="35">F2523/F2522-1</f>
        <v>8.1494483450350597E-3</v>
      </c>
    </row>
    <row r="2524" spans="1:17" x14ac:dyDescent="0.25">
      <c r="A2524" s="1">
        <v>43475</v>
      </c>
      <c r="B2524" t="s">
        <v>10</v>
      </c>
      <c r="C2524">
        <v>159.6</v>
      </c>
      <c r="D2524">
        <v>161.37</v>
      </c>
      <c r="E2524">
        <v>158.69999999999999</v>
      </c>
      <c r="F2524">
        <v>161.28</v>
      </c>
      <c r="G2524">
        <v>38943400</v>
      </c>
      <c r="J2524" t="s">
        <v>10</v>
      </c>
      <c r="K2524" s="1">
        <v>43475</v>
      </c>
      <c r="L2524">
        <v>161.28</v>
      </c>
      <c r="N2524" t="s">
        <v>7</v>
      </c>
      <c r="O2524" s="1">
        <v>43475</v>
      </c>
      <c r="P2524" s="3">
        <f>sqqq!K2245/sqqq!K2244-1</f>
        <v>1.1157601115760141E-2</v>
      </c>
      <c r="Q2524" s="3">
        <f t="shared" si="35"/>
        <v>2.8603407536376135E-3</v>
      </c>
    </row>
    <row r="2525" spans="1:17" x14ac:dyDescent="0.25">
      <c r="A2525" s="1">
        <v>43476</v>
      </c>
      <c r="B2525" t="s">
        <v>10</v>
      </c>
      <c r="C2525">
        <v>160.33000000000001</v>
      </c>
      <c r="D2525">
        <v>160.86000000000001</v>
      </c>
      <c r="E2525">
        <v>159.79</v>
      </c>
      <c r="F2525">
        <v>160.69</v>
      </c>
      <c r="G2525">
        <v>30176600</v>
      </c>
      <c r="J2525" t="s">
        <v>10</v>
      </c>
      <c r="K2525" s="1">
        <v>43476</v>
      </c>
      <c r="L2525">
        <v>160.69</v>
      </c>
      <c r="N2525" t="s">
        <v>7</v>
      </c>
      <c r="O2525" s="1">
        <v>43476</v>
      </c>
      <c r="P2525" s="3">
        <f>sqqq!K2246/sqqq!K2245-1</f>
        <v>2.8275862068965596E-2</v>
      </c>
      <c r="Q2525" s="3">
        <f t="shared" si="35"/>
        <v>-3.6582341269841834E-3</v>
      </c>
    </row>
    <row r="2526" spans="1:17" x14ac:dyDescent="0.25">
      <c r="A2526" s="1">
        <v>43479</v>
      </c>
      <c r="B2526" t="s">
        <v>10</v>
      </c>
      <c r="C2526">
        <v>159.33000000000001</v>
      </c>
      <c r="D2526">
        <v>159.96</v>
      </c>
      <c r="E2526">
        <v>158.59</v>
      </c>
      <c r="F2526">
        <v>159.27000000000001</v>
      </c>
      <c r="G2526">
        <v>30710200</v>
      </c>
      <c r="J2526" t="s">
        <v>10</v>
      </c>
      <c r="K2526" s="1">
        <v>43479</v>
      </c>
      <c r="L2526">
        <v>159.27000000000001</v>
      </c>
      <c r="N2526" t="s">
        <v>7</v>
      </c>
      <c r="O2526" s="1">
        <v>43479</v>
      </c>
      <c r="P2526" s="3">
        <f>sqqq!K2247/sqqq!K2246-1</f>
        <v>-5.835010060362178E-2</v>
      </c>
      <c r="Q2526" s="3">
        <f t="shared" si="35"/>
        <v>-8.8368909079593605E-3</v>
      </c>
    </row>
    <row r="2527" spans="1:17" x14ac:dyDescent="0.25">
      <c r="A2527" s="1">
        <v>43480</v>
      </c>
      <c r="B2527" t="s">
        <v>10</v>
      </c>
      <c r="C2527">
        <v>160</v>
      </c>
      <c r="D2527">
        <v>162.6</v>
      </c>
      <c r="E2527">
        <v>159.91</v>
      </c>
      <c r="F2527">
        <v>162.38</v>
      </c>
      <c r="G2527">
        <v>40874200</v>
      </c>
      <c r="J2527" t="s">
        <v>10</v>
      </c>
      <c r="K2527" s="1">
        <v>43480</v>
      </c>
      <c r="L2527">
        <v>162.38</v>
      </c>
      <c r="N2527" t="s">
        <v>7</v>
      </c>
      <c r="O2527" s="1">
        <v>43480</v>
      </c>
      <c r="P2527" s="3">
        <f>sqqq!K2248/sqqq!K2247-1</f>
        <v>-1.4245014245013454E-3</v>
      </c>
      <c r="Q2527" s="3">
        <f t="shared" si="35"/>
        <v>1.9526590067181493E-2</v>
      </c>
    </row>
    <row r="2528" spans="1:17" x14ac:dyDescent="0.25">
      <c r="A2528" s="1">
        <v>43481</v>
      </c>
      <c r="B2528" t="s">
        <v>10</v>
      </c>
      <c r="C2528">
        <v>162.65</v>
      </c>
      <c r="D2528">
        <v>163.78</v>
      </c>
      <c r="E2528">
        <v>162.29</v>
      </c>
      <c r="F2528">
        <v>162.35</v>
      </c>
      <c r="G2528">
        <v>33812200</v>
      </c>
      <c r="J2528" t="s">
        <v>10</v>
      </c>
      <c r="K2528" s="1">
        <v>43481</v>
      </c>
      <c r="L2528">
        <v>162.35</v>
      </c>
      <c r="N2528" t="s">
        <v>7</v>
      </c>
      <c r="O2528" s="1">
        <v>43481</v>
      </c>
      <c r="P2528" s="3">
        <f>sqqq!K2249/sqqq!K2248-1</f>
        <v>-2.2111269614835893E-2</v>
      </c>
      <c r="Q2528" s="3">
        <f t="shared" si="35"/>
        <v>-1.8475181672616969E-4</v>
      </c>
    </row>
    <row r="2529" spans="1:17" x14ac:dyDescent="0.25">
      <c r="A2529" s="1">
        <v>43482</v>
      </c>
      <c r="B2529" t="s">
        <v>10</v>
      </c>
      <c r="C2529">
        <v>161.83000000000001</v>
      </c>
      <c r="D2529">
        <v>164.36</v>
      </c>
      <c r="E2529">
        <v>161.57</v>
      </c>
      <c r="F2529">
        <v>163.63</v>
      </c>
      <c r="G2529">
        <v>39329000</v>
      </c>
      <c r="J2529" t="s">
        <v>10</v>
      </c>
      <c r="K2529" s="1">
        <v>43482</v>
      </c>
      <c r="L2529">
        <v>163.63</v>
      </c>
      <c r="N2529" t="s">
        <v>7</v>
      </c>
      <c r="O2529" s="1">
        <v>43482</v>
      </c>
      <c r="P2529" s="3">
        <f>sqqq!K2250/sqqq!K2249-1</f>
        <v>-2.8446389496717739E-2</v>
      </c>
      <c r="Q2529" s="3">
        <f t="shared" si="35"/>
        <v>7.8842008007391495E-3</v>
      </c>
    </row>
    <row r="2530" spans="1:17" x14ac:dyDescent="0.25">
      <c r="A2530" s="1">
        <v>43483</v>
      </c>
      <c r="B2530" t="s">
        <v>10</v>
      </c>
      <c r="C2530">
        <v>164.78</v>
      </c>
      <c r="D2530">
        <v>166.02</v>
      </c>
      <c r="E2530">
        <v>163.82</v>
      </c>
      <c r="F2530">
        <v>165.25</v>
      </c>
      <c r="G2530">
        <v>57183200</v>
      </c>
      <c r="J2530" t="s">
        <v>10</v>
      </c>
      <c r="K2530" s="1">
        <v>43483</v>
      </c>
      <c r="L2530">
        <v>165.25</v>
      </c>
      <c r="N2530" t="s">
        <v>7</v>
      </c>
      <c r="O2530" s="1">
        <v>43483</v>
      </c>
      <c r="P2530" s="3">
        <f>sqqq!K2251/sqqq!K2250-1</f>
        <v>5.7807807807807698E-2</v>
      </c>
      <c r="Q2530" s="3">
        <f t="shared" si="35"/>
        <v>9.9003850149728123E-3</v>
      </c>
    </row>
    <row r="2531" spans="1:17" x14ac:dyDescent="0.25">
      <c r="A2531" s="1">
        <v>43487</v>
      </c>
      <c r="B2531" t="s">
        <v>10</v>
      </c>
      <c r="C2531">
        <v>164.06</v>
      </c>
      <c r="D2531">
        <v>164.14</v>
      </c>
      <c r="E2531">
        <v>160.76</v>
      </c>
      <c r="F2531">
        <v>161.94</v>
      </c>
      <c r="G2531">
        <v>56711700</v>
      </c>
      <c r="J2531" t="s">
        <v>10</v>
      </c>
      <c r="K2531" s="1">
        <v>43487</v>
      </c>
      <c r="L2531">
        <v>161.94</v>
      </c>
      <c r="N2531" t="s">
        <v>7</v>
      </c>
      <c r="O2531" s="1">
        <v>43487</v>
      </c>
      <c r="P2531" s="3">
        <f>sqqq!K2252/sqqq!K2251-1</f>
        <v>-2.1291696238466828E-3</v>
      </c>
      <c r="Q2531" s="3">
        <f t="shared" si="35"/>
        <v>-2.0030257186081757E-2</v>
      </c>
    </row>
    <row r="2532" spans="1:17" x14ac:dyDescent="0.25">
      <c r="A2532" s="1">
        <v>43488</v>
      </c>
      <c r="B2532" t="s">
        <v>10</v>
      </c>
      <c r="C2532">
        <v>162.77000000000001</v>
      </c>
      <c r="D2532">
        <v>163.51</v>
      </c>
      <c r="E2532">
        <v>160.32</v>
      </c>
      <c r="F2532">
        <v>162.15</v>
      </c>
      <c r="G2532">
        <v>38106100</v>
      </c>
      <c r="J2532" t="s">
        <v>10</v>
      </c>
      <c r="K2532" s="1">
        <v>43488</v>
      </c>
      <c r="L2532">
        <v>162.15</v>
      </c>
      <c r="N2532" t="s">
        <v>7</v>
      </c>
      <c r="O2532" s="1">
        <v>43488</v>
      </c>
      <c r="P2532" s="3">
        <f>sqqq!K2253/sqqq!K2252-1</f>
        <v>-1.849217638691325E-2</v>
      </c>
      <c r="Q2532" s="3">
        <f t="shared" si="35"/>
        <v>1.2967765839200229E-3</v>
      </c>
    </row>
    <row r="2533" spans="1:17" x14ac:dyDescent="0.25">
      <c r="A2533" s="1">
        <v>43489</v>
      </c>
      <c r="B2533" t="s">
        <v>10</v>
      </c>
      <c r="C2533">
        <v>162.68</v>
      </c>
      <c r="D2533">
        <v>163.44</v>
      </c>
      <c r="E2533">
        <v>162.06</v>
      </c>
      <c r="F2533">
        <v>163.19999999999999</v>
      </c>
      <c r="G2533">
        <v>32417800</v>
      </c>
      <c r="J2533" t="s">
        <v>10</v>
      </c>
      <c r="K2533" s="1">
        <v>43489</v>
      </c>
      <c r="L2533">
        <v>163.19999999999999</v>
      </c>
      <c r="N2533" t="s">
        <v>7</v>
      </c>
      <c r="O2533" s="1">
        <v>43489</v>
      </c>
      <c r="P2533" s="3">
        <f>sqqq!K2254/sqqq!K2253-1</f>
        <v>-3.6231884057971064E-2</v>
      </c>
      <c r="Q2533" s="3">
        <f t="shared" si="35"/>
        <v>6.4754856614244183E-3</v>
      </c>
    </row>
    <row r="2534" spans="1:17" x14ac:dyDescent="0.25">
      <c r="A2534" s="1">
        <v>43490</v>
      </c>
      <c r="B2534" t="s">
        <v>10</v>
      </c>
      <c r="C2534">
        <v>164.51</v>
      </c>
      <c r="D2534">
        <v>165.65</v>
      </c>
      <c r="E2534">
        <v>163.95</v>
      </c>
      <c r="F2534">
        <v>165.15</v>
      </c>
      <c r="G2534">
        <v>36515900</v>
      </c>
      <c r="J2534" t="s">
        <v>10</v>
      </c>
      <c r="K2534" s="1">
        <v>43490</v>
      </c>
      <c r="L2534">
        <v>165.15</v>
      </c>
      <c r="N2534" t="s">
        <v>7</v>
      </c>
      <c r="O2534" s="1">
        <v>43490</v>
      </c>
      <c r="P2534" s="3">
        <f>sqqq!K2255/sqqq!K2254-1</f>
        <v>3.7593984962406068E-2</v>
      </c>
      <c r="Q2534" s="3">
        <f t="shared" si="35"/>
        <v>1.1948529411764719E-2</v>
      </c>
    </row>
    <row r="2535" spans="1:17" x14ac:dyDescent="0.25">
      <c r="A2535" s="1">
        <v>43493</v>
      </c>
      <c r="B2535" t="s">
        <v>10</v>
      </c>
      <c r="C2535">
        <v>163.02000000000001</v>
      </c>
      <c r="D2535">
        <v>163.12</v>
      </c>
      <c r="E2535">
        <v>161.75</v>
      </c>
      <c r="F2535">
        <v>163.11000000000001</v>
      </c>
      <c r="G2535">
        <v>33491200</v>
      </c>
      <c r="J2535" t="s">
        <v>10</v>
      </c>
      <c r="K2535" s="1">
        <v>43493</v>
      </c>
      <c r="L2535">
        <v>163.11000000000001</v>
      </c>
      <c r="N2535" t="s">
        <v>7</v>
      </c>
      <c r="O2535" s="1">
        <v>43493</v>
      </c>
      <c r="P2535" s="3">
        <f>sqqq!K2256/sqqq!K2255-1</f>
        <v>2.8985507246376718E-2</v>
      </c>
      <c r="Q2535" s="3">
        <f t="shared" si="35"/>
        <v>-1.2352406902815583E-2</v>
      </c>
    </row>
    <row r="2536" spans="1:17" x14ac:dyDescent="0.25">
      <c r="A2536" s="1">
        <v>43494</v>
      </c>
      <c r="B2536" t="s">
        <v>10</v>
      </c>
      <c r="C2536">
        <v>163.19999999999999</v>
      </c>
      <c r="D2536">
        <v>163.24</v>
      </c>
      <c r="E2536">
        <v>160.99</v>
      </c>
      <c r="F2536">
        <v>161.57</v>
      </c>
      <c r="G2536">
        <v>30784200</v>
      </c>
      <c r="J2536" t="s">
        <v>10</v>
      </c>
      <c r="K2536" s="1">
        <v>43494</v>
      </c>
      <c r="L2536">
        <v>161.57</v>
      </c>
      <c r="N2536" t="s">
        <v>7</v>
      </c>
      <c r="O2536" s="1">
        <v>43494</v>
      </c>
      <c r="P2536" s="3">
        <f>sqqq!K2257/sqqq!K2256-1</f>
        <v>-7.6056338028169024E-2</v>
      </c>
      <c r="Q2536" s="3">
        <f t="shared" si="35"/>
        <v>-9.4414812090002354E-3</v>
      </c>
    </row>
    <row r="2537" spans="1:17" x14ac:dyDescent="0.25">
      <c r="A2537" s="1">
        <v>43495</v>
      </c>
      <c r="B2537" t="s">
        <v>10</v>
      </c>
      <c r="C2537">
        <v>163.4</v>
      </c>
      <c r="D2537">
        <v>166.28</v>
      </c>
      <c r="E2537">
        <v>162.88999999999999</v>
      </c>
      <c r="F2537">
        <v>165.68</v>
      </c>
      <c r="G2537">
        <v>41346500</v>
      </c>
      <c r="J2537" t="s">
        <v>10</v>
      </c>
      <c r="K2537" s="1">
        <v>43495</v>
      </c>
      <c r="L2537">
        <v>165.68</v>
      </c>
      <c r="N2537" t="s">
        <v>7</v>
      </c>
      <c r="O2537" s="1">
        <v>43495</v>
      </c>
      <c r="P2537" s="3">
        <f>sqqq!K2258/sqqq!K2257-1</f>
        <v>-4.4969512195121908E-2</v>
      </c>
      <c r="Q2537" s="3">
        <f t="shared" si="35"/>
        <v>2.5437890697530552E-2</v>
      </c>
    </row>
    <row r="2538" spans="1:17" x14ac:dyDescent="0.25">
      <c r="A2538" s="1">
        <v>43496</v>
      </c>
      <c r="B2538" t="s">
        <v>10</v>
      </c>
      <c r="C2538">
        <v>166.7</v>
      </c>
      <c r="D2538">
        <v>168.99</v>
      </c>
      <c r="E2538">
        <v>166.47</v>
      </c>
      <c r="F2538">
        <v>168.16</v>
      </c>
      <c r="G2538">
        <v>37258400</v>
      </c>
      <c r="J2538" t="s">
        <v>10</v>
      </c>
      <c r="K2538" s="1">
        <v>43496</v>
      </c>
      <c r="L2538">
        <v>168.16</v>
      </c>
      <c r="N2538" t="s">
        <v>7</v>
      </c>
      <c r="O2538" s="1">
        <v>43496</v>
      </c>
      <c r="P2538" s="3">
        <f>sqqq!K2259/sqqq!K2258-1</f>
        <v>1.4365522745411141E-2</v>
      </c>
      <c r="Q2538" s="3">
        <f t="shared" si="35"/>
        <v>1.4968614196040564E-2</v>
      </c>
    </row>
    <row r="2539" spans="1:17" x14ac:dyDescent="0.25">
      <c r="A2539" s="1">
        <v>43497</v>
      </c>
      <c r="B2539" t="s">
        <v>10</v>
      </c>
      <c r="C2539">
        <v>167.33</v>
      </c>
      <c r="D2539">
        <v>168.6</v>
      </c>
      <c r="E2539">
        <v>166.99</v>
      </c>
      <c r="F2539">
        <v>167.45</v>
      </c>
      <c r="G2539">
        <v>32143700</v>
      </c>
      <c r="J2539" t="s">
        <v>10</v>
      </c>
      <c r="K2539" s="1">
        <v>43497</v>
      </c>
      <c r="L2539">
        <v>167.45</v>
      </c>
      <c r="N2539" t="s">
        <v>7</v>
      </c>
      <c r="O2539" s="1">
        <v>43497</v>
      </c>
      <c r="P2539" s="3">
        <f>sqqq!K2260/sqqq!K2259-1</f>
        <v>-3.6191974822974093E-2</v>
      </c>
      <c r="Q2539" s="3">
        <f t="shared" si="35"/>
        <v>-4.2221693625119627E-3</v>
      </c>
    </row>
    <row r="2540" spans="1:17" x14ac:dyDescent="0.25">
      <c r="A2540" s="1">
        <v>43500</v>
      </c>
      <c r="B2540" t="s">
        <v>10</v>
      </c>
      <c r="C2540">
        <v>167.48</v>
      </c>
      <c r="D2540">
        <v>169.53</v>
      </c>
      <c r="E2540">
        <v>167.33</v>
      </c>
      <c r="F2540">
        <v>169.53</v>
      </c>
      <c r="G2540">
        <v>26718800</v>
      </c>
      <c r="J2540" t="s">
        <v>10</v>
      </c>
      <c r="K2540" s="1">
        <v>43500</v>
      </c>
      <c r="L2540">
        <v>169.53</v>
      </c>
      <c r="N2540" t="s">
        <v>7</v>
      </c>
      <c r="O2540" s="1">
        <v>43500</v>
      </c>
      <c r="P2540" s="3">
        <f>sqqq!K2261/sqqq!K2260-1</f>
        <v>-2.6938775510204072E-2</v>
      </c>
      <c r="Q2540" s="3">
        <f t="shared" si="35"/>
        <v>1.2421618393550382E-2</v>
      </c>
    </row>
    <row r="2541" spans="1:17" x14ac:dyDescent="0.25">
      <c r="A2541" s="1">
        <v>43501</v>
      </c>
      <c r="B2541" t="s">
        <v>10</v>
      </c>
      <c r="C2541">
        <v>169.76</v>
      </c>
      <c r="D2541">
        <v>171.23</v>
      </c>
      <c r="E2541">
        <v>169.69</v>
      </c>
      <c r="F2541">
        <v>171.03</v>
      </c>
      <c r="G2541">
        <v>28156400</v>
      </c>
      <c r="J2541" t="s">
        <v>10</v>
      </c>
      <c r="K2541" s="1">
        <v>43501</v>
      </c>
      <c r="L2541">
        <v>171.03</v>
      </c>
      <c r="N2541" t="s">
        <v>7</v>
      </c>
      <c r="O2541" s="1">
        <v>43501</v>
      </c>
      <c r="P2541" s="3">
        <f>sqqq!K2262/sqqq!K2261-1</f>
        <v>7.5503355704698016E-3</v>
      </c>
      <c r="Q2541" s="3">
        <f t="shared" si="35"/>
        <v>8.8479915059280767E-3</v>
      </c>
    </row>
    <row r="2542" spans="1:17" x14ac:dyDescent="0.25">
      <c r="A2542" s="1">
        <v>43502</v>
      </c>
      <c r="B2542" t="s">
        <v>10</v>
      </c>
      <c r="C2542">
        <v>171.07</v>
      </c>
      <c r="D2542">
        <v>171.37</v>
      </c>
      <c r="E2542">
        <v>169.75</v>
      </c>
      <c r="F2542">
        <v>170.52</v>
      </c>
      <c r="G2542">
        <v>27970000</v>
      </c>
      <c r="J2542" t="s">
        <v>10</v>
      </c>
      <c r="K2542" s="1">
        <v>43502</v>
      </c>
      <c r="L2542">
        <v>170.52</v>
      </c>
      <c r="N2542" t="s">
        <v>7</v>
      </c>
      <c r="O2542" s="1">
        <v>43502</v>
      </c>
      <c r="P2542" s="3">
        <f>sqqq!K2263/sqqq!K2262-1</f>
        <v>4.079933388842627E-2</v>
      </c>
      <c r="Q2542" s="3">
        <f t="shared" si="35"/>
        <v>-2.9819329942114559E-3</v>
      </c>
    </row>
    <row r="2543" spans="1:17" x14ac:dyDescent="0.25">
      <c r="A2543" s="1">
        <v>43503</v>
      </c>
      <c r="B2543" t="s">
        <v>10</v>
      </c>
      <c r="C2543">
        <v>169.03</v>
      </c>
      <c r="D2543">
        <v>169.45</v>
      </c>
      <c r="E2543">
        <v>166.95</v>
      </c>
      <c r="F2543">
        <v>168.23</v>
      </c>
      <c r="G2543">
        <v>42036200</v>
      </c>
      <c r="J2543" t="s">
        <v>10</v>
      </c>
      <c r="K2543" s="1">
        <v>43503</v>
      </c>
      <c r="L2543">
        <v>168.23</v>
      </c>
      <c r="N2543" t="s">
        <v>7</v>
      </c>
      <c r="O2543" s="1">
        <v>43503</v>
      </c>
      <c r="P2543" s="3">
        <f>sqqq!K2264/sqqq!K2263-1</f>
        <v>-5.6000000000000494E-3</v>
      </c>
      <c r="Q2543" s="3">
        <f t="shared" si="35"/>
        <v>-1.3429509734928624E-2</v>
      </c>
    </row>
    <row r="2544" spans="1:17" x14ac:dyDescent="0.25">
      <c r="A2544" s="1">
        <v>43504</v>
      </c>
      <c r="B2544" t="s">
        <v>10</v>
      </c>
      <c r="C2544">
        <v>166.76</v>
      </c>
      <c r="D2544">
        <v>168.59</v>
      </c>
      <c r="E2544">
        <v>166.57</v>
      </c>
      <c r="F2544">
        <v>168.56</v>
      </c>
      <c r="G2544">
        <v>29020700</v>
      </c>
      <c r="J2544" t="s">
        <v>10</v>
      </c>
      <c r="K2544" s="1">
        <v>43504</v>
      </c>
      <c r="L2544">
        <v>168.56</v>
      </c>
      <c r="N2544" t="s">
        <v>7</v>
      </c>
      <c r="O2544" s="1">
        <v>43504</v>
      </c>
      <c r="P2544" s="3">
        <f>sqqq!K2265/sqqq!K2264-1</f>
        <v>3.2180209171359664E-3</v>
      </c>
      <c r="Q2544" s="3">
        <f t="shared" si="35"/>
        <v>1.9616001902158509E-3</v>
      </c>
    </row>
    <row r="2545" spans="1:17" x14ac:dyDescent="0.25">
      <c r="A2545" s="1">
        <v>43507</v>
      </c>
      <c r="B2545" t="s">
        <v>10</v>
      </c>
      <c r="C2545">
        <v>169.17</v>
      </c>
      <c r="D2545">
        <v>169.58</v>
      </c>
      <c r="E2545">
        <v>167.98</v>
      </c>
      <c r="F2545">
        <v>168.4</v>
      </c>
      <c r="G2545">
        <v>21434100</v>
      </c>
      <c r="J2545" t="s">
        <v>10</v>
      </c>
      <c r="K2545" s="1">
        <v>43507</v>
      </c>
      <c r="L2545">
        <v>168.4</v>
      </c>
      <c r="N2545" t="s">
        <v>7</v>
      </c>
      <c r="O2545" s="1">
        <v>43507</v>
      </c>
      <c r="P2545" s="3">
        <f>sqqq!K2266/sqqq!K2265-1</f>
        <v>-4.3303929430633548E-2</v>
      </c>
      <c r="Q2545" s="3">
        <f t="shared" si="35"/>
        <v>-9.492168960607561E-4</v>
      </c>
    </row>
    <row r="2546" spans="1:17" x14ac:dyDescent="0.25">
      <c r="A2546" s="1">
        <v>43508</v>
      </c>
      <c r="B2546" t="s">
        <v>10</v>
      </c>
      <c r="C2546">
        <v>169.63</v>
      </c>
      <c r="D2546">
        <v>171.14</v>
      </c>
      <c r="E2546">
        <v>169.33</v>
      </c>
      <c r="F2546">
        <v>170.89</v>
      </c>
      <c r="G2546">
        <v>29722100</v>
      </c>
      <c r="J2546" t="s">
        <v>10</v>
      </c>
      <c r="K2546" s="1">
        <v>43508</v>
      </c>
      <c r="L2546">
        <v>170.89</v>
      </c>
      <c r="N2546" t="s">
        <v>7</v>
      </c>
      <c r="O2546" s="1">
        <v>43508</v>
      </c>
      <c r="P2546" s="3">
        <f>sqqq!K2267/sqqq!K2266-1</f>
        <v>-8.382229673092878E-4</v>
      </c>
      <c r="Q2546" s="3">
        <f t="shared" si="35"/>
        <v>1.4786223277909682E-2</v>
      </c>
    </row>
    <row r="2547" spans="1:17" x14ac:dyDescent="0.25">
      <c r="A2547" s="1">
        <v>43509</v>
      </c>
      <c r="B2547" t="s">
        <v>10</v>
      </c>
      <c r="C2547">
        <v>171.65</v>
      </c>
      <c r="D2547">
        <v>172.16</v>
      </c>
      <c r="E2547">
        <v>170.82</v>
      </c>
      <c r="F2547">
        <v>171.01</v>
      </c>
      <c r="G2547">
        <v>26094100</v>
      </c>
      <c r="J2547" t="s">
        <v>10</v>
      </c>
      <c r="K2547" s="1">
        <v>43509</v>
      </c>
      <c r="L2547">
        <v>171.01</v>
      </c>
      <c r="N2547" t="s">
        <v>7</v>
      </c>
      <c r="O2547" s="1">
        <v>43509</v>
      </c>
      <c r="P2547" s="3">
        <f>sqqq!K2268/sqqq!K2267-1</f>
        <v>-5.0335570469799418E-3</v>
      </c>
      <c r="Q2547" s="3">
        <f t="shared" si="35"/>
        <v>7.0220609748972151E-4</v>
      </c>
    </row>
    <row r="2548" spans="1:17" x14ac:dyDescent="0.25">
      <c r="A2548" s="1">
        <v>43510</v>
      </c>
      <c r="B2548" t="s">
        <v>10</v>
      </c>
      <c r="C2548">
        <v>170.4</v>
      </c>
      <c r="D2548">
        <v>171.83</v>
      </c>
      <c r="E2548">
        <v>169.83</v>
      </c>
      <c r="F2548">
        <v>171.22</v>
      </c>
      <c r="G2548">
        <v>30326800</v>
      </c>
      <c r="J2548" t="s">
        <v>10</v>
      </c>
      <c r="K2548" s="1">
        <v>43510</v>
      </c>
      <c r="L2548">
        <v>171.22</v>
      </c>
      <c r="N2548" t="s">
        <v>7</v>
      </c>
      <c r="O2548" s="1">
        <v>43510</v>
      </c>
      <c r="P2548" s="3">
        <f>sqqq!K2269/sqqq!K2268-1</f>
        <v>-1.0961214165261302E-2</v>
      </c>
      <c r="Q2548" s="3">
        <f t="shared" si="35"/>
        <v>1.2279983626688473E-3</v>
      </c>
    </row>
    <row r="2549" spans="1:17" x14ac:dyDescent="0.25">
      <c r="A2549" s="1">
        <v>43511</v>
      </c>
      <c r="B2549" t="s">
        <v>10</v>
      </c>
      <c r="C2549">
        <v>172.52</v>
      </c>
      <c r="D2549">
        <v>172.56</v>
      </c>
      <c r="E2549">
        <v>171.14</v>
      </c>
      <c r="F2549">
        <v>171.94</v>
      </c>
      <c r="G2549">
        <v>32521700</v>
      </c>
      <c r="J2549" t="s">
        <v>10</v>
      </c>
      <c r="K2549" s="1">
        <v>43511</v>
      </c>
      <c r="L2549">
        <v>171.94</v>
      </c>
      <c r="N2549" t="s">
        <v>7</v>
      </c>
      <c r="O2549" s="1">
        <v>43511</v>
      </c>
      <c r="P2549" s="3">
        <f>sqqq!K2270/sqqq!K2269-1</f>
        <v>-5.9676044330776445E-3</v>
      </c>
      <c r="Q2549" s="3">
        <f t="shared" si="35"/>
        <v>4.2051162247400686E-3</v>
      </c>
    </row>
    <row r="2550" spans="1:17" x14ac:dyDescent="0.25">
      <c r="A2550" s="1">
        <v>43515</v>
      </c>
      <c r="B2550" t="s">
        <v>10</v>
      </c>
      <c r="C2550">
        <v>171.41</v>
      </c>
      <c r="D2550">
        <v>172.8</v>
      </c>
      <c r="E2550">
        <v>171.38</v>
      </c>
      <c r="F2550">
        <v>172.28</v>
      </c>
      <c r="G2550">
        <v>19487700</v>
      </c>
      <c r="J2550" t="s">
        <v>10</v>
      </c>
      <c r="K2550" s="1">
        <v>43515</v>
      </c>
      <c r="L2550">
        <v>172.28</v>
      </c>
      <c r="N2550" t="s">
        <v>7</v>
      </c>
      <c r="O2550" s="1">
        <v>43515</v>
      </c>
      <c r="P2550" s="3">
        <f>sqqq!K2271/sqqq!K2270-1</f>
        <v>0</v>
      </c>
      <c r="Q2550" s="3">
        <f t="shared" si="35"/>
        <v>1.9774339886007297E-3</v>
      </c>
    </row>
    <row r="2551" spans="1:17" x14ac:dyDescent="0.25">
      <c r="A2551" s="1">
        <v>43516</v>
      </c>
      <c r="B2551" t="s">
        <v>10</v>
      </c>
      <c r="C2551">
        <v>172.4</v>
      </c>
      <c r="D2551">
        <v>173.08</v>
      </c>
      <c r="E2551">
        <v>171.32</v>
      </c>
      <c r="F2551">
        <v>172.25</v>
      </c>
      <c r="G2551">
        <v>32593000</v>
      </c>
      <c r="J2551" t="s">
        <v>10</v>
      </c>
      <c r="K2551" s="1">
        <v>43516</v>
      </c>
      <c r="L2551">
        <v>172.25</v>
      </c>
      <c r="N2551" t="s">
        <v>7</v>
      </c>
      <c r="O2551" s="1">
        <v>43516</v>
      </c>
      <c r="P2551" s="3">
        <f>sqqq!K2272/sqqq!K2271-1</f>
        <v>1.2006861063464935E-2</v>
      </c>
      <c r="Q2551" s="3">
        <f t="shared" si="35"/>
        <v>-1.7413512885999793E-4</v>
      </c>
    </row>
    <row r="2552" spans="1:17" x14ac:dyDescent="0.25">
      <c r="A2552" s="1">
        <v>43517</v>
      </c>
      <c r="B2552" t="s">
        <v>10</v>
      </c>
      <c r="C2552">
        <v>171.79</v>
      </c>
      <c r="D2552">
        <v>172.26</v>
      </c>
      <c r="E2552">
        <v>170.71</v>
      </c>
      <c r="F2552">
        <v>171.62</v>
      </c>
      <c r="G2552">
        <v>25207400</v>
      </c>
      <c r="J2552" t="s">
        <v>10</v>
      </c>
      <c r="K2552" s="1">
        <v>43517</v>
      </c>
      <c r="L2552">
        <v>171.62</v>
      </c>
      <c r="N2552" t="s">
        <v>7</v>
      </c>
      <c r="O2552" s="1">
        <v>43517</v>
      </c>
      <c r="P2552" s="3">
        <f>sqqq!K2273/sqqq!K2272-1</f>
        <v>-2.2033898305084842E-2</v>
      </c>
      <c r="Q2552" s="3">
        <f t="shared" si="35"/>
        <v>-3.657474600870847E-3</v>
      </c>
    </row>
    <row r="2553" spans="1:17" x14ac:dyDescent="0.25">
      <c r="A2553" s="1">
        <v>43518</v>
      </c>
      <c r="B2553" t="s">
        <v>10</v>
      </c>
      <c r="C2553">
        <v>171.99</v>
      </c>
      <c r="D2553">
        <v>173.01</v>
      </c>
      <c r="E2553">
        <v>171.9</v>
      </c>
      <c r="F2553">
        <v>172.89</v>
      </c>
      <c r="G2553">
        <v>27735400</v>
      </c>
      <c r="J2553" t="s">
        <v>10</v>
      </c>
      <c r="K2553" s="1">
        <v>43518</v>
      </c>
      <c r="L2553">
        <v>172.89</v>
      </c>
      <c r="N2553" t="s">
        <v>7</v>
      </c>
      <c r="O2553" s="1">
        <v>43518</v>
      </c>
      <c r="P2553" s="3">
        <f>sqqq!K2274/sqqq!K2273-1</f>
        <v>-1.1265164644713943E-2</v>
      </c>
      <c r="Q2553" s="3">
        <f t="shared" si="35"/>
        <v>7.400069921920327E-3</v>
      </c>
    </row>
    <row r="2554" spans="1:17" x14ac:dyDescent="0.25">
      <c r="A2554" s="1">
        <v>43521</v>
      </c>
      <c r="B2554" t="s">
        <v>10</v>
      </c>
      <c r="C2554">
        <v>174.21</v>
      </c>
      <c r="D2554">
        <v>174.66</v>
      </c>
      <c r="E2554">
        <v>173.4</v>
      </c>
      <c r="F2554">
        <v>173.52</v>
      </c>
      <c r="G2554">
        <v>32608800</v>
      </c>
      <c r="J2554" t="s">
        <v>10</v>
      </c>
      <c r="K2554" s="1">
        <v>43521</v>
      </c>
      <c r="L2554">
        <v>173.52</v>
      </c>
      <c r="N2554" t="s">
        <v>7</v>
      </c>
      <c r="O2554" s="1">
        <v>43521</v>
      </c>
      <c r="P2554" s="3">
        <f>sqqq!K2275/sqqq!K2274-1</f>
        <v>-2.6292725679227802E-3</v>
      </c>
      <c r="Q2554" s="3">
        <f t="shared" si="35"/>
        <v>3.6439354502864063E-3</v>
      </c>
    </row>
    <row r="2555" spans="1:17" x14ac:dyDescent="0.25">
      <c r="A2555" s="1">
        <v>43522</v>
      </c>
      <c r="B2555" t="s">
        <v>10</v>
      </c>
      <c r="C2555">
        <v>173.1</v>
      </c>
      <c r="D2555">
        <v>174.25</v>
      </c>
      <c r="E2555">
        <v>172.81</v>
      </c>
      <c r="F2555">
        <v>173.7</v>
      </c>
      <c r="G2555">
        <v>21939700</v>
      </c>
      <c r="J2555" t="s">
        <v>10</v>
      </c>
      <c r="K2555" s="1">
        <v>43522</v>
      </c>
      <c r="L2555">
        <v>173.7</v>
      </c>
      <c r="N2555" t="s">
        <v>7</v>
      </c>
      <c r="O2555" s="1">
        <v>43522</v>
      </c>
      <c r="P2555" s="3">
        <f>sqqq!K2276/sqqq!K2275-1</f>
        <v>3.5149384885764245E-3</v>
      </c>
      <c r="Q2555" s="3">
        <f t="shared" si="35"/>
        <v>1.0373443983400232E-3</v>
      </c>
    </row>
    <row r="2556" spans="1:17" x14ac:dyDescent="0.25">
      <c r="A2556" s="1">
        <v>43523</v>
      </c>
      <c r="B2556" t="s">
        <v>10</v>
      </c>
      <c r="C2556">
        <v>172.9</v>
      </c>
      <c r="D2556">
        <v>173.8</v>
      </c>
      <c r="E2556">
        <v>171.76</v>
      </c>
      <c r="F2556">
        <v>173.59</v>
      </c>
      <c r="G2556">
        <v>25162000</v>
      </c>
      <c r="J2556" t="s">
        <v>10</v>
      </c>
      <c r="K2556" s="1">
        <v>43523</v>
      </c>
      <c r="L2556">
        <v>173.59</v>
      </c>
      <c r="N2556" t="s">
        <v>7</v>
      </c>
      <c r="O2556" s="1">
        <v>43523</v>
      </c>
      <c r="P2556" s="3">
        <f>sqqq!K2277/sqqq!K2276-1</f>
        <v>7.0052539404552583E-3</v>
      </c>
      <c r="Q2556" s="3">
        <f t="shared" si="35"/>
        <v>-6.3327576280935993E-4</v>
      </c>
    </row>
    <row r="2557" spans="1:17" x14ac:dyDescent="0.25">
      <c r="A2557" s="1">
        <v>43524</v>
      </c>
      <c r="B2557" t="s">
        <v>10</v>
      </c>
      <c r="C2557">
        <v>173.05</v>
      </c>
      <c r="D2557">
        <v>173.81</v>
      </c>
      <c r="E2557">
        <v>172.7</v>
      </c>
      <c r="F2557">
        <v>173.19</v>
      </c>
      <c r="G2557">
        <v>25085500</v>
      </c>
      <c r="J2557" t="s">
        <v>10</v>
      </c>
      <c r="K2557" s="1">
        <v>43524</v>
      </c>
      <c r="L2557">
        <v>173.19</v>
      </c>
      <c r="N2557" t="s">
        <v>7</v>
      </c>
      <c r="O2557" s="1">
        <v>43524</v>
      </c>
      <c r="P2557" s="3">
        <f>sqqq!K2278/sqqq!K2277-1</f>
        <v>-2.1739130434782594E-2</v>
      </c>
      <c r="Q2557" s="3">
        <f t="shared" si="35"/>
        <v>-2.3042802004724638E-3</v>
      </c>
    </row>
    <row r="2558" spans="1:17" x14ac:dyDescent="0.25">
      <c r="A2558" s="1">
        <v>43525</v>
      </c>
      <c r="B2558" t="s">
        <v>10</v>
      </c>
      <c r="C2558">
        <v>174.44</v>
      </c>
      <c r="D2558">
        <v>174.65</v>
      </c>
      <c r="E2558">
        <v>173.18</v>
      </c>
      <c r="F2558">
        <v>174.39</v>
      </c>
      <c r="G2558">
        <v>31431200</v>
      </c>
      <c r="J2558" t="s">
        <v>10</v>
      </c>
      <c r="K2558" s="1">
        <v>43525</v>
      </c>
      <c r="L2558">
        <v>174.39</v>
      </c>
      <c r="N2558" t="s">
        <v>7</v>
      </c>
      <c r="O2558" s="1">
        <v>43525</v>
      </c>
      <c r="P2558" s="3">
        <f>sqqq!K2279/sqqq!K2278-1</f>
        <v>0</v>
      </c>
      <c r="Q2558" s="3">
        <f t="shared" si="35"/>
        <v>6.9288065130781451E-3</v>
      </c>
    </row>
    <row r="2559" spans="1:17" x14ac:dyDescent="0.25">
      <c r="A2559" s="1">
        <v>43528</v>
      </c>
      <c r="B2559" t="s">
        <v>10</v>
      </c>
      <c r="C2559">
        <v>175.54</v>
      </c>
      <c r="D2559">
        <v>175.79</v>
      </c>
      <c r="E2559">
        <v>172.47</v>
      </c>
      <c r="F2559">
        <v>174.42</v>
      </c>
      <c r="G2559">
        <v>38063500</v>
      </c>
      <c r="J2559" t="s">
        <v>10</v>
      </c>
      <c r="K2559" s="1">
        <v>43528</v>
      </c>
      <c r="L2559">
        <v>174.42</v>
      </c>
      <c r="N2559" t="s">
        <v>7</v>
      </c>
      <c r="O2559" s="1">
        <v>43528</v>
      </c>
      <c r="P2559" s="3">
        <f>sqqq!K2280/sqqq!K2279-1</f>
        <v>-1.777777777777767E-3</v>
      </c>
      <c r="Q2559" s="3">
        <f t="shared" si="35"/>
        <v>1.7202821262696233E-4</v>
      </c>
    </row>
    <row r="2560" spans="1:17" x14ac:dyDescent="0.25">
      <c r="A2560" s="1">
        <v>43529</v>
      </c>
      <c r="B2560" t="s">
        <v>10</v>
      </c>
      <c r="C2560">
        <v>174.55</v>
      </c>
      <c r="D2560">
        <v>175.09</v>
      </c>
      <c r="E2560">
        <v>173.69</v>
      </c>
      <c r="F2560">
        <v>174.55</v>
      </c>
      <c r="G2560">
        <v>22319900</v>
      </c>
      <c r="J2560" t="s">
        <v>10</v>
      </c>
      <c r="K2560" s="1">
        <v>43529</v>
      </c>
      <c r="L2560">
        <v>174.55</v>
      </c>
      <c r="N2560" t="s">
        <v>7</v>
      </c>
      <c r="O2560" s="1">
        <v>43529</v>
      </c>
      <c r="P2560" s="3">
        <f>sqqq!K2281/sqqq!K2280-1</f>
        <v>1.6028495102404339E-2</v>
      </c>
      <c r="Q2560" s="3">
        <f t="shared" si="35"/>
        <v>7.4532737071453248E-4</v>
      </c>
    </row>
    <row r="2561" spans="1:17" x14ac:dyDescent="0.25">
      <c r="A2561" s="1">
        <v>43530</v>
      </c>
      <c r="B2561" t="s">
        <v>10</v>
      </c>
      <c r="C2561">
        <v>174.72</v>
      </c>
      <c r="D2561">
        <v>174.75</v>
      </c>
      <c r="E2561">
        <v>173.28</v>
      </c>
      <c r="F2561">
        <v>173.56</v>
      </c>
      <c r="G2561">
        <v>27194600</v>
      </c>
      <c r="J2561" t="s">
        <v>10</v>
      </c>
      <c r="K2561" s="1">
        <v>43530</v>
      </c>
      <c r="L2561">
        <v>173.56</v>
      </c>
      <c r="N2561" t="s">
        <v>7</v>
      </c>
      <c r="O2561" s="1">
        <v>43530</v>
      </c>
      <c r="P2561" s="3">
        <f>sqqq!K2282/sqqq!K2281-1</f>
        <v>3.9439088518843146E-2</v>
      </c>
      <c r="Q2561" s="3">
        <f t="shared" si="35"/>
        <v>-5.6717272987683032E-3</v>
      </c>
    </row>
    <row r="2562" spans="1:17" x14ac:dyDescent="0.25">
      <c r="A2562" s="1">
        <v>43531</v>
      </c>
      <c r="B2562" t="s">
        <v>10</v>
      </c>
      <c r="C2562">
        <v>173.12</v>
      </c>
      <c r="D2562">
        <v>173.18</v>
      </c>
      <c r="E2562">
        <v>170.79</v>
      </c>
      <c r="F2562">
        <v>171.43</v>
      </c>
      <c r="G2562">
        <v>39407400</v>
      </c>
      <c r="J2562" t="s">
        <v>10</v>
      </c>
      <c r="K2562" s="1">
        <v>43531</v>
      </c>
      <c r="L2562">
        <v>171.43</v>
      </c>
      <c r="N2562" t="s">
        <v>7</v>
      </c>
      <c r="O2562" s="1">
        <v>43531</v>
      </c>
      <c r="P2562" s="3">
        <f>sqqq!K2283/sqqq!K2282-1</f>
        <v>3.3726812816190499E-3</v>
      </c>
      <c r="Q2562" s="3">
        <f t="shared" si="35"/>
        <v>-1.2272412998386661E-2</v>
      </c>
    </row>
    <row r="2563" spans="1:17" x14ac:dyDescent="0.25">
      <c r="A2563" s="1">
        <v>43532</v>
      </c>
      <c r="B2563" t="s">
        <v>10</v>
      </c>
      <c r="C2563">
        <v>169.51</v>
      </c>
      <c r="D2563">
        <v>171.26</v>
      </c>
      <c r="E2563">
        <v>169.34</v>
      </c>
      <c r="F2563">
        <v>171.17</v>
      </c>
      <c r="G2563">
        <v>39303200</v>
      </c>
      <c r="J2563" t="s">
        <v>10</v>
      </c>
      <c r="K2563" s="1">
        <v>43532</v>
      </c>
      <c r="L2563">
        <v>171.17</v>
      </c>
      <c r="N2563" t="s">
        <v>7</v>
      </c>
      <c r="O2563" s="1">
        <v>43532</v>
      </c>
      <c r="P2563" s="3">
        <f>sqqq!K2284/sqqq!K2283-1</f>
        <v>-6.1344537815126055E-2</v>
      </c>
      <c r="Q2563" s="3">
        <f t="shared" si="35"/>
        <v>-1.5166540278832574E-3</v>
      </c>
    </row>
    <row r="2564" spans="1:17" x14ac:dyDescent="0.25">
      <c r="A2564" s="1">
        <v>43535</v>
      </c>
      <c r="B2564" t="s">
        <v>10</v>
      </c>
      <c r="C2564">
        <v>171.88</v>
      </c>
      <c r="D2564">
        <v>174.85</v>
      </c>
      <c r="E2564">
        <v>171.85</v>
      </c>
      <c r="F2564">
        <v>174.73</v>
      </c>
      <c r="G2564">
        <v>30518400</v>
      </c>
      <c r="J2564" t="s">
        <v>10</v>
      </c>
      <c r="K2564" s="1">
        <v>43535</v>
      </c>
      <c r="L2564">
        <v>174.73</v>
      </c>
      <c r="N2564" t="s">
        <v>7</v>
      </c>
      <c r="O2564" s="1">
        <v>43535</v>
      </c>
      <c r="P2564" s="3">
        <f>sqqq!K2285/sqqq!K2284-1</f>
        <v>-1.7009847806624845E-2</v>
      </c>
      <c r="Q2564" s="3">
        <f t="shared" si="35"/>
        <v>2.0798037039200912E-2</v>
      </c>
    </row>
    <row r="2565" spans="1:17" x14ac:dyDescent="0.25">
      <c r="A2565" s="1">
        <v>43536</v>
      </c>
      <c r="B2565" t="s">
        <v>10</v>
      </c>
      <c r="C2565">
        <v>175.19</v>
      </c>
      <c r="D2565">
        <v>176.14</v>
      </c>
      <c r="E2565">
        <v>174.77</v>
      </c>
      <c r="F2565">
        <v>175.69</v>
      </c>
      <c r="G2565">
        <v>33953500</v>
      </c>
      <c r="J2565" t="s">
        <v>10</v>
      </c>
      <c r="K2565" s="1">
        <v>43536</v>
      </c>
      <c r="L2565">
        <v>175.69</v>
      </c>
      <c r="N2565" t="s">
        <v>7</v>
      </c>
      <c r="O2565" s="1">
        <v>43536</v>
      </c>
      <c r="P2565" s="3">
        <f>sqqq!K2286/sqqq!K2285-1</f>
        <v>-2.0036429872495543E-2</v>
      </c>
      <c r="Q2565" s="3">
        <f t="shared" si="35"/>
        <v>5.4941910376009595E-3</v>
      </c>
    </row>
    <row r="2566" spans="1:17" x14ac:dyDescent="0.25">
      <c r="A2566" s="1">
        <v>43537</v>
      </c>
      <c r="B2566" t="s">
        <v>10</v>
      </c>
      <c r="C2566">
        <v>176.6</v>
      </c>
      <c r="D2566">
        <v>177.93</v>
      </c>
      <c r="E2566">
        <v>176.35</v>
      </c>
      <c r="F2566">
        <v>177.01</v>
      </c>
      <c r="G2566">
        <v>42426100</v>
      </c>
      <c r="J2566" t="s">
        <v>10</v>
      </c>
      <c r="K2566" s="1">
        <v>43537</v>
      </c>
      <c r="L2566">
        <v>177.01</v>
      </c>
      <c r="N2566" t="s">
        <v>7</v>
      </c>
      <c r="O2566" s="1">
        <v>43537</v>
      </c>
      <c r="P2566" s="3">
        <f>sqqq!K2287/sqqq!K2286-1</f>
        <v>2.7881040892192566E-3</v>
      </c>
      <c r="Q2566" s="3">
        <f t="shared" si="35"/>
        <v>7.5132335363423675E-3</v>
      </c>
    </row>
    <row r="2567" spans="1:17" x14ac:dyDescent="0.25">
      <c r="A2567" s="1">
        <v>43538</v>
      </c>
      <c r="B2567" t="s">
        <v>10</v>
      </c>
      <c r="C2567">
        <v>177.13</v>
      </c>
      <c r="D2567">
        <v>177.34</v>
      </c>
      <c r="E2567">
        <v>176.66</v>
      </c>
      <c r="F2567">
        <v>176.71</v>
      </c>
      <c r="G2567">
        <v>23751500</v>
      </c>
      <c r="J2567" t="s">
        <v>10</v>
      </c>
      <c r="K2567" s="1">
        <v>43538</v>
      </c>
      <c r="L2567">
        <v>176.71</v>
      </c>
      <c r="N2567" t="s">
        <v>7</v>
      </c>
      <c r="O2567" s="1">
        <v>43538</v>
      </c>
      <c r="P2567" s="3">
        <f>sqqq!K2288/sqqq!K2287-1</f>
        <v>-2.3169601482854518E-2</v>
      </c>
      <c r="Q2567" s="3">
        <f t="shared" si="35"/>
        <v>-1.6948195017230105E-3</v>
      </c>
    </row>
    <row r="2568" spans="1:17" x14ac:dyDescent="0.25">
      <c r="A2568" s="1">
        <v>43539</v>
      </c>
      <c r="B2568" t="s">
        <v>10</v>
      </c>
      <c r="C2568">
        <v>177.4</v>
      </c>
      <c r="D2568">
        <v>178.88</v>
      </c>
      <c r="E2568">
        <v>177.28</v>
      </c>
      <c r="F2568">
        <v>178.35</v>
      </c>
      <c r="G2568">
        <v>38192000</v>
      </c>
      <c r="J2568" t="s">
        <v>10</v>
      </c>
      <c r="K2568" s="1">
        <v>43539</v>
      </c>
      <c r="L2568">
        <v>178.35</v>
      </c>
      <c r="N2568" t="s">
        <v>7</v>
      </c>
      <c r="O2568" s="1">
        <v>43539</v>
      </c>
      <c r="P2568" s="3">
        <f>sqqq!K2289/sqqq!K2288-1</f>
        <v>-1.0436432637571103E-2</v>
      </c>
      <c r="Q2568" s="3">
        <f t="shared" si="35"/>
        <v>9.2807424593965848E-3</v>
      </c>
    </row>
    <row r="2569" spans="1:17" x14ac:dyDescent="0.25">
      <c r="A2569" s="1">
        <v>43542</v>
      </c>
      <c r="B2569" t="s">
        <v>10</v>
      </c>
      <c r="C2569">
        <v>177.95</v>
      </c>
      <c r="D2569">
        <v>178.99</v>
      </c>
      <c r="E2569">
        <v>177.59</v>
      </c>
      <c r="F2569">
        <v>178.45</v>
      </c>
      <c r="G2569">
        <v>32935100</v>
      </c>
      <c r="J2569" t="s">
        <v>10</v>
      </c>
      <c r="K2569" s="1">
        <v>43542</v>
      </c>
      <c r="L2569">
        <v>178.45</v>
      </c>
      <c r="N2569" t="s">
        <v>7</v>
      </c>
      <c r="O2569" s="1">
        <v>43542</v>
      </c>
      <c r="P2569" s="3">
        <f>sqqq!K2290/sqqq!K2289-1</f>
        <v>-8.6289549376797892E-3</v>
      </c>
      <c r="Q2569" s="3">
        <f t="shared" si="35"/>
        <v>5.6069526212509935E-4</v>
      </c>
    </row>
    <row r="2570" spans="1:17" x14ac:dyDescent="0.25">
      <c r="A2570" s="1">
        <v>43543</v>
      </c>
      <c r="B2570" t="s">
        <v>10</v>
      </c>
      <c r="C2570">
        <v>179.18</v>
      </c>
      <c r="D2570">
        <v>180</v>
      </c>
      <c r="E2570">
        <v>178.29</v>
      </c>
      <c r="F2570">
        <v>179.05</v>
      </c>
      <c r="G2570">
        <v>36893300</v>
      </c>
      <c r="J2570" t="s">
        <v>10</v>
      </c>
      <c r="K2570" s="1">
        <v>43543</v>
      </c>
      <c r="L2570">
        <v>179.05</v>
      </c>
      <c r="N2570" t="s">
        <v>7</v>
      </c>
      <c r="O2570" s="1">
        <v>43543</v>
      </c>
      <c r="P2570" s="3">
        <f>sqqq!K2291/sqqq!K2290-1</f>
        <v>-1.5473887814313358E-2</v>
      </c>
      <c r="Q2570" s="3">
        <f t="shared" si="35"/>
        <v>3.3622863547213555E-3</v>
      </c>
    </row>
    <row r="2571" spans="1:17" x14ac:dyDescent="0.25">
      <c r="A2571" s="1">
        <v>43544</v>
      </c>
      <c r="B2571" t="s">
        <v>10</v>
      </c>
      <c r="C2571">
        <v>179.06</v>
      </c>
      <c r="D2571">
        <v>180.86</v>
      </c>
      <c r="E2571">
        <v>178.24</v>
      </c>
      <c r="F2571">
        <v>179.76</v>
      </c>
      <c r="G2571">
        <v>50105000</v>
      </c>
      <c r="J2571" t="s">
        <v>10</v>
      </c>
      <c r="K2571" s="1">
        <v>43544</v>
      </c>
      <c r="L2571">
        <v>179.76</v>
      </c>
      <c r="N2571" t="s">
        <v>7</v>
      </c>
      <c r="O2571" s="1">
        <v>43544</v>
      </c>
      <c r="P2571" s="3">
        <f>sqqq!K2292/sqqq!K2291-1</f>
        <v>-4.6168958742632493E-2</v>
      </c>
      <c r="Q2571" s="3">
        <f t="shared" si="35"/>
        <v>3.9653728008934852E-3</v>
      </c>
    </row>
    <row r="2572" spans="1:17" x14ac:dyDescent="0.25">
      <c r="A2572" s="1">
        <v>43545</v>
      </c>
      <c r="B2572" t="s">
        <v>10</v>
      </c>
      <c r="C2572">
        <v>179.22</v>
      </c>
      <c r="D2572">
        <v>182.83</v>
      </c>
      <c r="E2572">
        <v>179.2</v>
      </c>
      <c r="F2572">
        <v>182.57</v>
      </c>
      <c r="G2572">
        <v>42428500</v>
      </c>
      <c r="J2572" t="s">
        <v>10</v>
      </c>
      <c r="K2572" s="1">
        <v>43545</v>
      </c>
      <c r="L2572">
        <v>182.57</v>
      </c>
      <c r="N2572" t="s">
        <v>7</v>
      </c>
      <c r="O2572" s="1">
        <v>43545</v>
      </c>
      <c r="P2572" s="3">
        <f>sqqq!K2293/sqqq!K2292-1</f>
        <v>6.6941297631307739E-2</v>
      </c>
      <c r="Q2572" s="3">
        <f t="shared" si="35"/>
        <v>1.5631953716065849E-2</v>
      </c>
    </row>
    <row r="2573" spans="1:17" x14ac:dyDescent="0.25">
      <c r="A2573" s="1">
        <v>43546</v>
      </c>
      <c r="B2573" t="s">
        <v>10</v>
      </c>
      <c r="C2573">
        <v>181.78</v>
      </c>
      <c r="D2573">
        <v>182.27</v>
      </c>
      <c r="E2573">
        <v>178.37</v>
      </c>
      <c r="F2573">
        <v>178.56</v>
      </c>
      <c r="G2573">
        <v>70794500</v>
      </c>
      <c r="J2573" t="s">
        <v>10</v>
      </c>
      <c r="K2573" s="1">
        <v>43546</v>
      </c>
      <c r="L2573">
        <v>178.56</v>
      </c>
      <c r="N2573" t="s">
        <v>7</v>
      </c>
      <c r="O2573" s="1">
        <v>43546</v>
      </c>
      <c r="P2573" s="3">
        <f>sqqq!K2294/sqqq!K2293-1</f>
        <v>4.8262548262549831E-3</v>
      </c>
      <c r="Q2573" s="3">
        <f t="shared" si="35"/>
        <v>-2.196417812345941E-2</v>
      </c>
    </row>
    <row r="2574" spans="1:17" x14ac:dyDescent="0.25">
      <c r="A2574" s="1">
        <v>43549</v>
      </c>
      <c r="B2574" t="s">
        <v>10</v>
      </c>
      <c r="C2574">
        <v>177.91</v>
      </c>
      <c r="D2574">
        <v>178.84</v>
      </c>
      <c r="E2574">
        <v>176.93</v>
      </c>
      <c r="F2574">
        <v>178.22</v>
      </c>
      <c r="G2574">
        <v>46336500</v>
      </c>
      <c r="J2574" t="s">
        <v>10</v>
      </c>
      <c r="K2574" s="1">
        <v>43549</v>
      </c>
      <c r="L2574">
        <v>178.22</v>
      </c>
      <c r="N2574" t="s">
        <v>7</v>
      </c>
      <c r="O2574" s="1">
        <v>43549</v>
      </c>
      <c r="P2574" s="3">
        <f>sqqq!K2295/sqqq!K2294-1</f>
        <v>-1.344860710854956E-2</v>
      </c>
      <c r="Q2574" s="3">
        <f t="shared" si="35"/>
        <v>-1.9041218637992907E-3</v>
      </c>
    </row>
    <row r="2575" spans="1:17" x14ac:dyDescent="0.25">
      <c r="A2575" s="1">
        <v>43550</v>
      </c>
      <c r="B2575" t="s">
        <v>10</v>
      </c>
      <c r="C2575">
        <v>179.6</v>
      </c>
      <c r="D2575">
        <v>180.69</v>
      </c>
      <c r="E2575">
        <v>178.14</v>
      </c>
      <c r="F2575">
        <v>179.05</v>
      </c>
      <c r="G2575">
        <v>33248100</v>
      </c>
      <c r="J2575" t="s">
        <v>10</v>
      </c>
      <c r="K2575" s="1">
        <v>43550</v>
      </c>
      <c r="L2575">
        <v>179.05</v>
      </c>
      <c r="N2575" t="s">
        <v>7</v>
      </c>
      <c r="O2575" s="1">
        <v>43550</v>
      </c>
      <c r="P2575" s="3">
        <f>sqqq!K2296/sqqq!K2295-1</f>
        <v>1.9474196689386769E-2</v>
      </c>
      <c r="Q2575" s="3">
        <f t="shared" si="35"/>
        <v>4.6571653013129932E-3</v>
      </c>
    </row>
    <row r="2576" spans="1:17" x14ac:dyDescent="0.25">
      <c r="A2576" s="1">
        <v>43551</v>
      </c>
      <c r="B2576" t="s">
        <v>10</v>
      </c>
      <c r="C2576">
        <v>179.32</v>
      </c>
      <c r="D2576">
        <v>179.72</v>
      </c>
      <c r="E2576">
        <v>176.6</v>
      </c>
      <c r="F2576">
        <v>177.9</v>
      </c>
      <c r="G2576">
        <v>37096700</v>
      </c>
      <c r="J2576" t="s">
        <v>10</v>
      </c>
      <c r="K2576" s="1">
        <v>43551</v>
      </c>
      <c r="L2576">
        <v>177.9</v>
      </c>
      <c r="N2576" t="s">
        <v>7</v>
      </c>
      <c r="O2576" s="1">
        <v>43551</v>
      </c>
      <c r="P2576" s="3">
        <f>sqqq!K2297/sqqq!K2296-1</f>
        <v>-6.6857688634193169E-3</v>
      </c>
      <c r="Q2576" s="3">
        <f t="shared" si="35"/>
        <v>-6.4227869310249375E-3</v>
      </c>
    </row>
    <row r="2577" spans="1:17" x14ac:dyDescent="0.25">
      <c r="A2577" s="1">
        <v>43552</v>
      </c>
      <c r="B2577" t="s">
        <v>10</v>
      </c>
      <c r="C2577">
        <v>178.36</v>
      </c>
      <c r="D2577">
        <v>178.98</v>
      </c>
      <c r="E2577">
        <v>177.24</v>
      </c>
      <c r="F2577">
        <v>178.31</v>
      </c>
      <c r="G2577">
        <v>30368200</v>
      </c>
      <c r="J2577" t="s">
        <v>10</v>
      </c>
      <c r="K2577" s="1">
        <v>43552</v>
      </c>
      <c r="L2577">
        <v>178.31</v>
      </c>
      <c r="N2577" t="s">
        <v>7</v>
      </c>
      <c r="O2577" s="1">
        <v>43552</v>
      </c>
      <c r="P2577" s="3">
        <f>sqqq!K2298/sqqq!K2297-1</f>
        <v>-2.2115384615384648E-2</v>
      </c>
      <c r="Q2577" s="3">
        <f t="shared" si="35"/>
        <v>2.3046655424394658E-3</v>
      </c>
    </row>
    <row r="2578" spans="1:17" x14ac:dyDescent="0.25">
      <c r="A2578" s="1">
        <v>43553</v>
      </c>
      <c r="B2578" t="s">
        <v>10</v>
      </c>
      <c r="C2578">
        <v>179.69</v>
      </c>
      <c r="D2578">
        <v>179.83</v>
      </c>
      <c r="E2578">
        <v>178.59</v>
      </c>
      <c r="F2578">
        <v>179.66</v>
      </c>
      <c r="G2578">
        <v>35205500</v>
      </c>
      <c r="J2578" t="s">
        <v>10</v>
      </c>
      <c r="K2578" s="1">
        <v>43553</v>
      </c>
      <c r="L2578">
        <v>179.66</v>
      </c>
      <c r="N2578" t="s">
        <v>7</v>
      </c>
      <c r="O2578" s="1">
        <v>43553</v>
      </c>
      <c r="P2578" s="3">
        <f>sqqq!K2299/sqqq!K2298-1</f>
        <v>-3.8348082595870303E-2</v>
      </c>
      <c r="Q2578" s="3">
        <f t="shared" si="35"/>
        <v>7.5710840670741852E-3</v>
      </c>
    </row>
    <row r="2579" spans="1:17" x14ac:dyDescent="0.25">
      <c r="A2579" s="1">
        <v>43556</v>
      </c>
      <c r="B2579" t="s">
        <v>10</v>
      </c>
      <c r="C2579">
        <v>181.51</v>
      </c>
      <c r="D2579">
        <v>182.26</v>
      </c>
      <c r="E2579">
        <v>180.77</v>
      </c>
      <c r="F2579">
        <v>182.04</v>
      </c>
      <c r="G2579">
        <v>30969500</v>
      </c>
      <c r="J2579" t="s">
        <v>10</v>
      </c>
      <c r="K2579" s="1">
        <v>43556</v>
      </c>
      <c r="L2579">
        <v>182.04</v>
      </c>
      <c r="N2579" t="s">
        <v>7</v>
      </c>
      <c r="O2579" s="1">
        <v>43556</v>
      </c>
      <c r="P2579" s="3">
        <f>sqqq!K2300/sqqq!K2299-1</f>
        <v>-1.2269938650306678E-2</v>
      </c>
      <c r="Q2579" s="3">
        <f t="shared" si="35"/>
        <v>1.3247244795725255E-2</v>
      </c>
    </row>
    <row r="2580" spans="1:17" x14ac:dyDescent="0.25">
      <c r="A2580" s="1">
        <v>43557</v>
      </c>
      <c r="B2580" t="s">
        <v>10</v>
      </c>
      <c r="C2580">
        <v>182.24</v>
      </c>
      <c r="D2580">
        <v>182.91</v>
      </c>
      <c r="E2580">
        <v>181.78</v>
      </c>
      <c r="F2580">
        <v>182.73</v>
      </c>
      <c r="G2580">
        <v>22645200</v>
      </c>
      <c r="J2580" t="s">
        <v>10</v>
      </c>
      <c r="K2580" s="1">
        <v>43557</v>
      </c>
      <c r="L2580">
        <v>182.73</v>
      </c>
      <c r="N2580" t="s">
        <v>7</v>
      </c>
      <c r="O2580" s="1">
        <v>43557</v>
      </c>
      <c r="P2580" s="3">
        <f>sqqq!K2301/sqqq!K2300-1</f>
        <v>-1.6563146997929601E-2</v>
      </c>
      <c r="Q2580" s="3">
        <f t="shared" si="35"/>
        <v>3.7903757415951311E-3</v>
      </c>
    </row>
    <row r="2581" spans="1:17" x14ac:dyDescent="0.25">
      <c r="A2581" s="1">
        <v>43558</v>
      </c>
      <c r="B2581" t="s">
        <v>10</v>
      </c>
      <c r="C2581">
        <v>183.76</v>
      </c>
      <c r="D2581">
        <v>184.92</v>
      </c>
      <c r="E2581">
        <v>183.21</v>
      </c>
      <c r="F2581">
        <v>183.78</v>
      </c>
      <c r="G2581">
        <v>31633500</v>
      </c>
      <c r="J2581" t="s">
        <v>10</v>
      </c>
      <c r="K2581" s="1">
        <v>43558</v>
      </c>
      <c r="L2581">
        <v>183.78</v>
      </c>
      <c r="N2581" t="s">
        <v>7</v>
      </c>
      <c r="O2581" s="1">
        <v>43558</v>
      </c>
      <c r="P2581" s="3">
        <f>sqqq!K2302/sqqq!K2301-1</f>
        <v>2.1052631578946102E-3</v>
      </c>
      <c r="Q2581" s="3">
        <f t="shared" si="35"/>
        <v>5.7461828927927172E-3</v>
      </c>
    </row>
    <row r="2582" spans="1:17" x14ac:dyDescent="0.25">
      <c r="A2582" s="1">
        <v>43559</v>
      </c>
      <c r="B2582" t="s">
        <v>10</v>
      </c>
      <c r="C2582">
        <v>183.83</v>
      </c>
      <c r="D2582">
        <v>184.5</v>
      </c>
      <c r="E2582">
        <v>182.65</v>
      </c>
      <c r="F2582">
        <v>183.71</v>
      </c>
      <c r="G2582">
        <v>28530800</v>
      </c>
      <c r="J2582" t="s">
        <v>10</v>
      </c>
      <c r="K2582" s="1">
        <v>43559</v>
      </c>
      <c r="L2582">
        <v>183.71</v>
      </c>
      <c r="N2582" t="s">
        <v>7</v>
      </c>
      <c r="O2582" s="1">
        <v>43559</v>
      </c>
      <c r="P2582" s="3">
        <f>sqqq!K2303/sqqq!K2302-1</f>
        <v>-1.5756302521008458E-2</v>
      </c>
      <c r="Q2582" s="3">
        <f t="shared" si="35"/>
        <v>-3.8089019479814468E-4</v>
      </c>
    </row>
    <row r="2583" spans="1:17" x14ac:dyDescent="0.25">
      <c r="A2583" s="1">
        <v>43560</v>
      </c>
      <c r="B2583" t="s">
        <v>10</v>
      </c>
      <c r="C2583">
        <v>184.24</v>
      </c>
      <c r="D2583">
        <v>184.77</v>
      </c>
      <c r="E2583">
        <v>184.02</v>
      </c>
      <c r="F2583">
        <v>184.66</v>
      </c>
      <c r="G2583">
        <v>25674700</v>
      </c>
      <c r="J2583" t="s">
        <v>10</v>
      </c>
      <c r="K2583" s="1">
        <v>43560</v>
      </c>
      <c r="L2583">
        <v>184.66</v>
      </c>
      <c r="N2583" t="s">
        <v>7</v>
      </c>
      <c r="O2583" s="1">
        <v>43560</v>
      </c>
      <c r="P2583" s="3">
        <f>sqqq!K2304/sqqq!K2303-1</f>
        <v>-7.4706510138738969E-3</v>
      </c>
      <c r="Q2583" s="3">
        <f t="shared" si="35"/>
        <v>5.1711937292471255E-3</v>
      </c>
    </row>
    <row r="2584" spans="1:17" x14ac:dyDescent="0.25">
      <c r="A2584" s="1">
        <v>43563</v>
      </c>
      <c r="B2584" t="s">
        <v>10</v>
      </c>
      <c r="C2584">
        <v>184.36</v>
      </c>
      <c r="D2584">
        <v>185.28</v>
      </c>
      <c r="E2584">
        <v>183.63</v>
      </c>
      <c r="F2584">
        <v>185.13</v>
      </c>
      <c r="G2584">
        <v>22697500</v>
      </c>
      <c r="J2584" t="s">
        <v>10</v>
      </c>
      <c r="K2584" s="1">
        <v>43563</v>
      </c>
      <c r="L2584">
        <v>185.13</v>
      </c>
      <c r="N2584" t="s">
        <v>7</v>
      </c>
      <c r="O2584" s="1">
        <v>43563</v>
      </c>
      <c r="P2584" s="3">
        <f>sqqq!K2305/sqqq!K2304-1</f>
        <v>1.0752688172043001E-2</v>
      </c>
      <c r="Q2584" s="3">
        <f t="shared" si="35"/>
        <v>2.5452182389256173E-3</v>
      </c>
    </row>
    <row r="2585" spans="1:17" x14ac:dyDescent="0.25">
      <c r="A2585" s="1">
        <v>43564</v>
      </c>
      <c r="B2585" t="s">
        <v>10</v>
      </c>
      <c r="C2585">
        <v>184.5</v>
      </c>
      <c r="D2585">
        <v>185.11</v>
      </c>
      <c r="E2585">
        <v>184.09</v>
      </c>
      <c r="F2585">
        <v>184.48</v>
      </c>
      <c r="G2585">
        <v>25631900</v>
      </c>
      <c r="J2585" t="s">
        <v>10</v>
      </c>
      <c r="K2585" s="1">
        <v>43564</v>
      </c>
      <c r="L2585">
        <v>184.48</v>
      </c>
      <c r="N2585" t="s">
        <v>7</v>
      </c>
      <c r="O2585" s="1">
        <v>43564</v>
      </c>
      <c r="P2585" s="3">
        <f>sqqq!K2306/sqqq!K2305-1</f>
        <v>-1.5957446808510634E-2</v>
      </c>
      <c r="Q2585" s="3">
        <f t="shared" si="35"/>
        <v>-3.5110462917949947E-3</v>
      </c>
    </row>
    <row r="2586" spans="1:17" x14ac:dyDescent="0.25">
      <c r="A2586" s="1">
        <v>43565</v>
      </c>
      <c r="B2586" t="s">
        <v>10</v>
      </c>
      <c r="C2586">
        <v>184.72</v>
      </c>
      <c r="D2586">
        <v>185.53</v>
      </c>
      <c r="E2586">
        <v>184.52</v>
      </c>
      <c r="F2586">
        <v>185.47</v>
      </c>
      <c r="G2586">
        <v>24563000</v>
      </c>
      <c r="J2586" t="s">
        <v>10</v>
      </c>
      <c r="K2586" s="1">
        <v>43565</v>
      </c>
      <c r="L2586">
        <v>185.47</v>
      </c>
      <c r="N2586" t="s">
        <v>7</v>
      </c>
      <c r="O2586" s="1">
        <v>43565</v>
      </c>
      <c r="P2586" s="3">
        <f>sqqq!K2307/sqqq!K2306-1</f>
        <v>8.6486486486485603E-3</v>
      </c>
      <c r="Q2586" s="3">
        <f t="shared" si="35"/>
        <v>5.3664353859497194E-3</v>
      </c>
    </row>
    <row r="2587" spans="1:17" x14ac:dyDescent="0.25">
      <c r="A2587" s="1">
        <v>43566</v>
      </c>
      <c r="B2587" t="s">
        <v>10</v>
      </c>
      <c r="C2587">
        <v>185.78</v>
      </c>
      <c r="D2587">
        <v>185.78</v>
      </c>
      <c r="E2587">
        <v>184.69</v>
      </c>
      <c r="F2587">
        <v>185.03</v>
      </c>
      <c r="G2587">
        <v>20654100</v>
      </c>
      <c r="J2587" t="s">
        <v>10</v>
      </c>
      <c r="K2587" s="1">
        <v>43566</v>
      </c>
      <c r="L2587">
        <v>185.03</v>
      </c>
      <c r="N2587" t="s">
        <v>7</v>
      </c>
      <c r="O2587" s="1">
        <v>43566</v>
      </c>
      <c r="P2587" s="3">
        <f>sqqq!K2308/sqqq!K2307-1</f>
        <v>-1.3933547695605619E-2</v>
      </c>
      <c r="Q2587" s="3">
        <f t="shared" ref="Q2587:Q2650" si="36">F2587/F2586-1</f>
        <v>-2.3723513236642013E-3</v>
      </c>
    </row>
    <row r="2588" spans="1:17" x14ac:dyDescent="0.25">
      <c r="A2588" s="1">
        <v>43567</v>
      </c>
      <c r="B2588" t="s">
        <v>10</v>
      </c>
      <c r="C2588">
        <v>185.85</v>
      </c>
      <c r="D2588">
        <v>185.95</v>
      </c>
      <c r="E2588">
        <v>185.06</v>
      </c>
      <c r="F2588">
        <v>185.83</v>
      </c>
      <c r="G2588">
        <v>24989100</v>
      </c>
      <c r="J2588" t="s">
        <v>10</v>
      </c>
      <c r="K2588" s="1">
        <v>43567</v>
      </c>
      <c r="L2588">
        <v>185.83</v>
      </c>
      <c r="N2588" t="s">
        <v>7</v>
      </c>
      <c r="O2588" s="1">
        <v>43567</v>
      </c>
      <c r="P2588" s="3">
        <f>sqqq!K2309/sqqq!K2308-1</f>
        <v>1.0869565217392907E-3</v>
      </c>
      <c r="Q2588" s="3">
        <f t="shared" si="36"/>
        <v>4.3236231962384686E-3</v>
      </c>
    </row>
    <row r="2589" spans="1:17" x14ac:dyDescent="0.25">
      <c r="A2589" s="1">
        <v>43570</v>
      </c>
      <c r="B2589" t="s">
        <v>10</v>
      </c>
      <c r="C2589">
        <v>185.84</v>
      </c>
      <c r="D2589">
        <v>186.07</v>
      </c>
      <c r="E2589">
        <v>184.62</v>
      </c>
      <c r="F2589">
        <v>185.86</v>
      </c>
      <c r="G2589">
        <v>21073000</v>
      </c>
      <c r="J2589" t="s">
        <v>10</v>
      </c>
      <c r="K2589" s="1">
        <v>43570</v>
      </c>
      <c r="L2589">
        <v>185.86</v>
      </c>
      <c r="N2589" t="s">
        <v>7</v>
      </c>
      <c r="O2589" s="1">
        <v>43570</v>
      </c>
      <c r="P2589" s="3">
        <f>sqqq!K2310/sqqq!K2309-1</f>
        <v>-1.0857763300760159E-2</v>
      </c>
      <c r="Q2589" s="3">
        <f t="shared" si="36"/>
        <v>1.6143787332500992E-4</v>
      </c>
    </row>
    <row r="2590" spans="1:17" x14ac:dyDescent="0.25">
      <c r="A2590" s="1">
        <v>43571</v>
      </c>
      <c r="B2590" t="s">
        <v>10</v>
      </c>
      <c r="C2590">
        <v>186.54</v>
      </c>
      <c r="D2590">
        <v>186.91</v>
      </c>
      <c r="E2590">
        <v>185.93</v>
      </c>
      <c r="F2590">
        <v>186.5</v>
      </c>
      <c r="G2590">
        <v>27195700</v>
      </c>
      <c r="J2590" t="s">
        <v>10</v>
      </c>
      <c r="K2590" s="1">
        <v>43571</v>
      </c>
      <c r="L2590">
        <v>186.5</v>
      </c>
      <c r="N2590" t="s">
        <v>7</v>
      </c>
      <c r="O2590" s="1">
        <v>43571</v>
      </c>
      <c r="P2590" s="3">
        <f>sqqq!K2311/sqqq!K2310-1</f>
        <v>-9.8792535675081838E-3</v>
      </c>
      <c r="Q2590" s="3">
        <f t="shared" si="36"/>
        <v>3.4434520606907437E-3</v>
      </c>
    </row>
    <row r="2591" spans="1:17" x14ac:dyDescent="0.25">
      <c r="A2591" s="1">
        <v>43572</v>
      </c>
      <c r="B2591" t="s">
        <v>10</v>
      </c>
      <c r="C2591">
        <v>187.75</v>
      </c>
      <c r="D2591">
        <v>187.93</v>
      </c>
      <c r="E2591">
        <v>186.6</v>
      </c>
      <c r="F2591">
        <v>187.15</v>
      </c>
      <c r="G2591">
        <v>29651600</v>
      </c>
      <c r="J2591" t="s">
        <v>10</v>
      </c>
      <c r="K2591" s="1">
        <v>43572</v>
      </c>
      <c r="L2591">
        <v>187.15</v>
      </c>
      <c r="N2591" t="s">
        <v>7</v>
      </c>
      <c r="O2591" s="1">
        <v>43572</v>
      </c>
      <c r="P2591" s="3">
        <f>sqqq!K2312/sqqq!K2311-1</f>
        <v>-2.2172949002217113E-3</v>
      </c>
      <c r="Q2591" s="3">
        <f t="shared" si="36"/>
        <v>3.4852546916890326E-3</v>
      </c>
    </row>
    <row r="2592" spans="1:17" x14ac:dyDescent="0.25">
      <c r="A2592" s="1">
        <v>43573</v>
      </c>
      <c r="B2592" t="s">
        <v>10</v>
      </c>
      <c r="C2592">
        <v>187.46</v>
      </c>
      <c r="D2592">
        <v>187.79</v>
      </c>
      <c r="E2592">
        <v>186.29</v>
      </c>
      <c r="F2592">
        <v>187.39</v>
      </c>
      <c r="G2592">
        <v>28580900</v>
      </c>
      <c r="J2592" t="s">
        <v>10</v>
      </c>
      <c r="K2592" s="1">
        <v>43573</v>
      </c>
      <c r="L2592">
        <v>187.39</v>
      </c>
      <c r="N2592" t="s">
        <v>7</v>
      </c>
      <c r="O2592" s="1">
        <v>43573</v>
      </c>
      <c r="P2592" s="3">
        <f>sqqq!K2313/sqqq!K2312-1</f>
        <v>-8.8888888888889461E-3</v>
      </c>
      <c r="Q2592" s="3">
        <f t="shared" si="36"/>
        <v>1.2823938017632042E-3</v>
      </c>
    </row>
    <row r="2593" spans="1:17" x14ac:dyDescent="0.25">
      <c r="A2593" s="1">
        <v>43577</v>
      </c>
      <c r="B2593" t="s">
        <v>10</v>
      </c>
      <c r="C2593">
        <v>186.57</v>
      </c>
      <c r="D2593">
        <v>187.99</v>
      </c>
      <c r="E2593">
        <v>186.43</v>
      </c>
      <c r="F2593">
        <v>187.92</v>
      </c>
      <c r="G2593">
        <v>17936000</v>
      </c>
      <c r="J2593" t="s">
        <v>10</v>
      </c>
      <c r="K2593" s="1">
        <v>43577</v>
      </c>
      <c r="L2593">
        <v>187.92</v>
      </c>
      <c r="N2593" t="s">
        <v>7</v>
      </c>
      <c r="O2593" s="1">
        <v>43577</v>
      </c>
      <c r="P2593" s="3">
        <f>sqqq!K2314/sqqq!K2313-1</f>
        <v>-3.811659192825112E-2</v>
      </c>
      <c r="Q2593" s="3">
        <f t="shared" si="36"/>
        <v>2.8283259512247305E-3</v>
      </c>
    </row>
    <row r="2594" spans="1:17" x14ac:dyDescent="0.25">
      <c r="A2594" s="1">
        <v>43578</v>
      </c>
      <c r="B2594" t="s">
        <v>10</v>
      </c>
      <c r="C2594">
        <v>188.4</v>
      </c>
      <c r="D2594">
        <v>190.54</v>
      </c>
      <c r="E2594">
        <v>188.13</v>
      </c>
      <c r="F2594">
        <v>190.31</v>
      </c>
      <c r="G2594">
        <v>33665600</v>
      </c>
      <c r="J2594" t="s">
        <v>10</v>
      </c>
      <c r="K2594" s="1">
        <v>43578</v>
      </c>
      <c r="L2594">
        <v>190.31</v>
      </c>
      <c r="N2594" t="s">
        <v>7</v>
      </c>
      <c r="O2594" s="1">
        <v>43578</v>
      </c>
      <c r="P2594" s="3">
        <f>sqqq!K2315/sqqq!K2314-1</f>
        <v>9.3240093240092303E-3</v>
      </c>
      <c r="Q2594" s="3">
        <f t="shared" si="36"/>
        <v>1.2718177948063181E-2</v>
      </c>
    </row>
    <row r="2595" spans="1:17" x14ac:dyDescent="0.25">
      <c r="A2595" s="1">
        <v>43579</v>
      </c>
      <c r="B2595" t="s">
        <v>10</v>
      </c>
      <c r="C2595">
        <v>190.47</v>
      </c>
      <c r="D2595">
        <v>190.71</v>
      </c>
      <c r="E2595">
        <v>189.65</v>
      </c>
      <c r="F2595">
        <v>189.71</v>
      </c>
      <c r="G2595">
        <v>24977100</v>
      </c>
      <c r="J2595" t="s">
        <v>10</v>
      </c>
      <c r="K2595" s="1">
        <v>43579</v>
      </c>
      <c r="L2595">
        <v>189.71</v>
      </c>
      <c r="N2595" t="s">
        <v>7</v>
      </c>
      <c r="O2595" s="1">
        <v>43579</v>
      </c>
      <c r="P2595" s="3">
        <f>sqqq!K2316/sqqq!K2315-1</f>
        <v>-9.2378752886835835E-3</v>
      </c>
      <c r="Q2595" s="3">
        <f t="shared" si="36"/>
        <v>-3.1527507750511718E-3</v>
      </c>
    </row>
    <row r="2596" spans="1:17" x14ac:dyDescent="0.25">
      <c r="A2596" s="1">
        <v>43580</v>
      </c>
      <c r="B2596" t="s">
        <v>10</v>
      </c>
      <c r="C2596">
        <v>191.13</v>
      </c>
      <c r="D2596">
        <v>191.22</v>
      </c>
      <c r="E2596">
        <v>189.45</v>
      </c>
      <c r="F2596">
        <v>190.48</v>
      </c>
      <c r="G2596">
        <v>29517500</v>
      </c>
      <c r="J2596" t="s">
        <v>10</v>
      </c>
      <c r="K2596" s="1">
        <v>43580</v>
      </c>
      <c r="L2596">
        <v>190.48</v>
      </c>
      <c r="N2596" t="s">
        <v>7</v>
      </c>
      <c r="O2596" s="1">
        <v>43580</v>
      </c>
      <c r="P2596" s="3">
        <f>sqqq!K2317/sqqq!K2316-1</f>
        <v>-3.4965034965034336E-3</v>
      </c>
      <c r="Q2596" s="3">
        <f t="shared" si="36"/>
        <v>4.058826630119583E-3</v>
      </c>
    </row>
    <row r="2597" spans="1:17" x14ac:dyDescent="0.25">
      <c r="A2597" s="1">
        <v>43581</v>
      </c>
      <c r="B2597" t="s">
        <v>10</v>
      </c>
      <c r="C2597">
        <v>190.18</v>
      </c>
      <c r="D2597">
        <v>190.69</v>
      </c>
      <c r="E2597">
        <v>188.59</v>
      </c>
      <c r="F2597">
        <v>190.65</v>
      </c>
      <c r="G2597">
        <v>26359500</v>
      </c>
      <c r="J2597" t="s">
        <v>10</v>
      </c>
      <c r="K2597" s="1">
        <v>43581</v>
      </c>
      <c r="L2597">
        <v>190.65</v>
      </c>
      <c r="N2597" t="s">
        <v>7</v>
      </c>
      <c r="O2597" s="1">
        <v>43581</v>
      </c>
      <c r="P2597" s="3">
        <f>sqqq!K2318/sqqq!K2317-1</f>
        <v>-5.8479532163743242E-3</v>
      </c>
      <c r="Q2597" s="3">
        <f t="shared" si="36"/>
        <v>8.9248215035708789E-4</v>
      </c>
    </row>
    <row r="2598" spans="1:17" x14ac:dyDescent="0.25">
      <c r="A2598" s="1">
        <v>43584</v>
      </c>
      <c r="B2598" t="s">
        <v>10</v>
      </c>
      <c r="C2598">
        <v>190.65</v>
      </c>
      <c r="D2598">
        <v>191.32</v>
      </c>
      <c r="E2598">
        <v>190.34</v>
      </c>
      <c r="F2598">
        <v>191.02</v>
      </c>
      <c r="G2598">
        <v>21716200</v>
      </c>
      <c r="J2598" t="s">
        <v>10</v>
      </c>
      <c r="K2598" s="1">
        <v>43584</v>
      </c>
      <c r="L2598">
        <v>191.02</v>
      </c>
      <c r="N2598" t="s">
        <v>7</v>
      </c>
      <c r="O2598" s="1">
        <v>43584</v>
      </c>
      <c r="P2598" s="3">
        <f>sqqq!K2319/sqqq!K2318-1</f>
        <v>2.3529411764705799E-2</v>
      </c>
      <c r="Q2598" s="3">
        <f t="shared" si="36"/>
        <v>1.9407290847102132E-3</v>
      </c>
    </row>
    <row r="2599" spans="1:17" x14ac:dyDescent="0.25">
      <c r="A2599" s="1">
        <v>43585</v>
      </c>
      <c r="B2599" t="s">
        <v>10</v>
      </c>
      <c r="C2599">
        <v>189.48</v>
      </c>
      <c r="D2599">
        <v>189.85</v>
      </c>
      <c r="E2599">
        <v>188.21</v>
      </c>
      <c r="F2599">
        <v>189.54</v>
      </c>
      <c r="G2599">
        <v>31495300</v>
      </c>
      <c r="J2599" t="s">
        <v>10</v>
      </c>
      <c r="K2599" s="1">
        <v>43585</v>
      </c>
      <c r="L2599">
        <v>189.54</v>
      </c>
      <c r="N2599" t="s">
        <v>7</v>
      </c>
      <c r="O2599" s="1">
        <v>43585</v>
      </c>
      <c r="P2599" s="3">
        <f>sqqq!K2320/sqqq!K2319-1</f>
        <v>1.1494252873563315E-2</v>
      </c>
      <c r="Q2599" s="3">
        <f t="shared" si="36"/>
        <v>-7.7478798031620499E-3</v>
      </c>
    </row>
    <row r="2600" spans="1:17" x14ac:dyDescent="0.25">
      <c r="A2600" s="1">
        <v>43586</v>
      </c>
      <c r="B2600" t="s">
        <v>10</v>
      </c>
      <c r="C2600">
        <v>190.78</v>
      </c>
      <c r="D2600">
        <v>191.32</v>
      </c>
      <c r="E2600">
        <v>188.8</v>
      </c>
      <c r="F2600">
        <v>188.93</v>
      </c>
      <c r="G2600">
        <v>34797100</v>
      </c>
      <c r="J2600" t="s">
        <v>10</v>
      </c>
      <c r="K2600" s="1">
        <v>43586</v>
      </c>
      <c r="L2600">
        <v>188.93</v>
      </c>
      <c r="N2600" t="s">
        <v>7</v>
      </c>
      <c r="O2600" s="1">
        <v>43586</v>
      </c>
      <c r="P2600" s="3">
        <f>sqqq!K2321/sqqq!K2320-1</f>
        <v>1.1363636363636243E-2</v>
      </c>
      <c r="Q2600" s="3">
        <f t="shared" si="36"/>
        <v>-3.2183180331327721E-3</v>
      </c>
    </row>
    <row r="2601" spans="1:17" x14ac:dyDescent="0.25">
      <c r="A2601" s="1">
        <v>43587</v>
      </c>
      <c r="B2601" t="s">
        <v>10</v>
      </c>
      <c r="C2601">
        <v>188.87</v>
      </c>
      <c r="D2601">
        <v>189.85</v>
      </c>
      <c r="E2601">
        <v>186.87</v>
      </c>
      <c r="F2601">
        <v>188.11</v>
      </c>
      <c r="G2601">
        <v>44110100</v>
      </c>
      <c r="J2601" t="s">
        <v>10</v>
      </c>
      <c r="K2601" s="1">
        <v>43587</v>
      </c>
      <c r="L2601">
        <v>188.11</v>
      </c>
      <c r="N2601" t="s">
        <v>7</v>
      </c>
      <c r="O2601" s="1">
        <v>43587</v>
      </c>
      <c r="P2601" s="3">
        <f>sqqq!K2322/sqqq!K2321-1</f>
        <v>-4.7191011235955038E-2</v>
      </c>
      <c r="Q2601" s="3">
        <f t="shared" si="36"/>
        <v>-4.3402318318953581E-3</v>
      </c>
    </row>
    <row r="2602" spans="1:17" x14ac:dyDescent="0.25">
      <c r="A2602" s="1">
        <v>43588</v>
      </c>
      <c r="B2602" t="s">
        <v>10</v>
      </c>
      <c r="C2602">
        <v>189.67</v>
      </c>
      <c r="D2602">
        <v>191.25</v>
      </c>
      <c r="E2602">
        <v>189.33</v>
      </c>
      <c r="F2602">
        <v>191.11</v>
      </c>
      <c r="G2602">
        <v>30386200</v>
      </c>
      <c r="J2602" t="s">
        <v>10</v>
      </c>
      <c r="K2602" s="1">
        <v>43588</v>
      </c>
      <c r="L2602">
        <v>191.11</v>
      </c>
      <c r="N2602" t="s">
        <v>7</v>
      </c>
      <c r="O2602" s="1">
        <v>43588</v>
      </c>
      <c r="P2602" s="3">
        <f>sqqq!K2323/sqqq!K2322-1</f>
        <v>1.7688679245283057E-2</v>
      </c>
      <c r="Q2602" s="3">
        <f t="shared" si="36"/>
        <v>1.5948115464355928E-2</v>
      </c>
    </row>
    <row r="2603" spans="1:17" x14ac:dyDescent="0.25">
      <c r="A2603" s="1">
        <v>43591</v>
      </c>
      <c r="B2603" t="s">
        <v>10</v>
      </c>
      <c r="C2603">
        <v>187.05</v>
      </c>
      <c r="D2603">
        <v>190.2</v>
      </c>
      <c r="E2603">
        <v>186.76</v>
      </c>
      <c r="F2603">
        <v>189.94</v>
      </c>
      <c r="G2603">
        <v>38371800</v>
      </c>
      <c r="J2603" t="s">
        <v>10</v>
      </c>
      <c r="K2603" s="1">
        <v>43591</v>
      </c>
      <c r="L2603">
        <v>189.94</v>
      </c>
      <c r="N2603" t="s">
        <v>7</v>
      </c>
      <c r="O2603" s="1">
        <v>43591</v>
      </c>
      <c r="P2603" s="3">
        <f>sqqq!K2324/sqqq!K2323-1</f>
        <v>5.9096176129779909E-2</v>
      </c>
      <c r="Q2603" s="3">
        <f t="shared" si="36"/>
        <v>-6.1221286170268785E-3</v>
      </c>
    </row>
    <row r="2604" spans="1:17" x14ac:dyDescent="0.25">
      <c r="A2604" s="1">
        <v>43592</v>
      </c>
      <c r="B2604" t="s">
        <v>10</v>
      </c>
      <c r="C2604">
        <v>187.87</v>
      </c>
      <c r="D2604">
        <v>188.67</v>
      </c>
      <c r="E2604">
        <v>184.51</v>
      </c>
      <c r="F2604">
        <v>186.24</v>
      </c>
      <c r="G2604">
        <v>58818100</v>
      </c>
      <c r="J2604" t="s">
        <v>10</v>
      </c>
      <c r="K2604" s="1">
        <v>43592</v>
      </c>
      <c r="L2604">
        <v>186.24</v>
      </c>
      <c r="N2604" t="s">
        <v>7</v>
      </c>
      <c r="O2604" s="1">
        <v>43592</v>
      </c>
      <c r="P2604" s="3">
        <f>sqqq!K2325/sqqq!K2324-1</f>
        <v>7.6586433260394937E-3</v>
      </c>
      <c r="Q2604" s="3">
        <f t="shared" si="36"/>
        <v>-1.9479835737601259E-2</v>
      </c>
    </row>
    <row r="2605" spans="1:17" x14ac:dyDescent="0.25">
      <c r="A2605" s="1">
        <v>43593</v>
      </c>
      <c r="B2605" t="s">
        <v>10</v>
      </c>
      <c r="C2605">
        <v>185.63</v>
      </c>
      <c r="D2605">
        <v>187.17</v>
      </c>
      <c r="E2605">
        <v>184.96</v>
      </c>
      <c r="F2605">
        <v>185.77</v>
      </c>
      <c r="G2605">
        <v>37165300</v>
      </c>
      <c r="J2605" t="s">
        <v>10</v>
      </c>
      <c r="K2605" s="1">
        <v>43593</v>
      </c>
      <c r="L2605">
        <v>185.77</v>
      </c>
      <c r="N2605" t="s">
        <v>7</v>
      </c>
      <c r="O2605" s="1">
        <v>43593</v>
      </c>
      <c r="P2605" s="3">
        <f>sqqq!K2326/sqqq!K2325-1</f>
        <v>1.628664495113985E-2</v>
      </c>
      <c r="Q2605" s="3">
        <f t="shared" si="36"/>
        <v>-2.5236254295533112E-3</v>
      </c>
    </row>
    <row r="2606" spans="1:17" x14ac:dyDescent="0.25">
      <c r="A2606" s="1">
        <v>43594</v>
      </c>
      <c r="B2606" t="s">
        <v>10</v>
      </c>
      <c r="C2606">
        <v>183.7</v>
      </c>
      <c r="D2606">
        <v>185.41</v>
      </c>
      <c r="E2606">
        <v>182.09</v>
      </c>
      <c r="F2606">
        <v>184.77</v>
      </c>
      <c r="G2606">
        <v>55351700</v>
      </c>
      <c r="J2606" t="s">
        <v>10</v>
      </c>
      <c r="K2606" s="1">
        <v>43594</v>
      </c>
      <c r="L2606">
        <v>184.77</v>
      </c>
      <c r="N2606" t="s">
        <v>7</v>
      </c>
      <c r="O2606" s="1">
        <v>43594</v>
      </c>
      <c r="P2606" s="3">
        <f>sqqq!K2327/sqqq!K2326-1</f>
        <v>-1.0683760683760646E-3</v>
      </c>
      <c r="Q2606" s="3">
        <f t="shared" si="36"/>
        <v>-5.3830004844700463E-3</v>
      </c>
    </row>
    <row r="2607" spans="1:17" x14ac:dyDescent="0.25">
      <c r="A2607" s="1">
        <v>43595</v>
      </c>
      <c r="B2607" t="s">
        <v>10</v>
      </c>
      <c r="C2607">
        <v>184.11</v>
      </c>
      <c r="D2607">
        <v>185.89</v>
      </c>
      <c r="E2607">
        <v>181.03</v>
      </c>
      <c r="F2607">
        <v>185</v>
      </c>
      <c r="G2607">
        <v>58526400</v>
      </c>
      <c r="J2607" t="s">
        <v>10</v>
      </c>
      <c r="K2607" s="1">
        <v>43595</v>
      </c>
      <c r="L2607">
        <v>185</v>
      </c>
      <c r="N2607" t="s">
        <v>7</v>
      </c>
      <c r="O2607" s="1">
        <v>43595</v>
      </c>
      <c r="P2607" s="3">
        <f>sqqq!K2328/sqqq!K2327-1</f>
        <v>0.10374331550802141</v>
      </c>
      <c r="Q2607" s="3">
        <f t="shared" si="36"/>
        <v>1.2447908210206915E-3</v>
      </c>
    </row>
    <row r="2608" spans="1:17" x14ac:dyDescent="0.25">
      <c r="A2608" s="1">
        <v>43598</v>
      </c>
      <c r="B2608" t="s">
        <v>10</v>
      </c>
      <c r="C2608">
        <v>180.29</v>
      </c>
      <c r="D2608">
        <v>181.26</v>
      </c>
      <c r="E2608">
        <v>178.06</v>
      </c>
      <c r="F2608">
        <v>178.58</v>
      </c>
      <c r="G2608">
        <v>67185800</v>
      </c>
      <c r="J2608" t="s">
        <v>10</v>
      </c>
      <c r="K2608" s="1">
        <v>43598</v>
      </c>
      <c r="L2608">
        <v>178.58</v>
      </c>
      <c r="N2608" t="s">
        <v>7</v>
      </c>
      <c r="O2608" s="1">
        <v>43598</v>
      </c>
      <c r="P2608" s="3">
        <f>sqqq!K2329/sqqq!K2328-1</f>
        <v>-3.2945736434108475E-2</v>
      </c>
      <c r="Q2608" s="3">
        <f t="shared" si="36"/>
        <v>-3.4702702702702592E-2</v>
      </c>
    </row>
    <row r="2609" spans="1:17" x14ac:dyDescent="0.25">
      <c r="A2609" s="1">
        <v>43599</v>
      </c>
      <c r="B2609" t="s">
        <v>10</v>
      </c>
      <c r="C2609">
        <v>179.52</v>
      </c>
      <c r="D2609">
        <v>181.63</v>
      </c>
      <c r="E2609">
        <v>178.86</v>
      </c>
      <c r="F2609">
        <v>180.54</v>
      </c>
      <c r="G2609">
        <v>43360600</v>
      </c>
      <c r="J2609" t="s">
        <v>10</v>
      </c>
      <c r="K2609" s="1">
        <v>43599</v>
      </c>
      <c r="L2609">
        <v>180.54</v>
      </c>
      <c r="N2609" t="s">
        <v>7</v>
      </c>
      <c r="O2609" s="1">
        <v>43599</v>
      </c>
      <c r="P2609" s="3">
        <f>sqqq!K2330/sqqq!K2329-1</f>
        <v>-4.10821643286573E-2</v>
      </c>
      <c r="Q2609" s="3">
        <f t="shared" si="36"/>
        <v>1.0975473177287309E-2</v>
      </c>
    </row>
    <row r="2610" spans="1:17" x14ac:dyDescent="0.25">
      <c r="A2610" s="1">
        <v>43600</v>
      </c>
      <c r="B2610" t="s">
        <v>10</v>
      </c>
      <c r="C2610">
        <v>179.35</v>
      </c>
      <c r="D2610">
        <v>183.55</v>
      </c>
      <c r="E2610">
        <v>179.31</v>
      </c>
      <c r="F2610">
        <v>183.09</v>
      </c>
      <c r="G2610">
        <v>40944500</v>
      </c>
      <c r="J2610" t="s">
        <v>10</v>
      </c>
      <c r="K2610" s="1">
        <v>43600</v>
      </c>
      <c r="L2610">
        <v>183.09</v>
      </c>
      <c r="N2610" t="s">
        <v>7</v>
      </c>
      <c r="O2610" s="1">
        <v>43600</v>
      </c>
      <c r="P2610" s="3">
        <f>sqqq!K2331/sqqq!K2330-1</f>
        <v>-3.0303030303030387E-2</v>
      </c>
      <c r="Q2610" s="3">
        <f t="shared" si="36"/>
        <v>1.4124293785310771E-2</v>
      </c>
    </row>
    <row r="2611" spans="1:17" x14ac:dyDescent="0.25">
      <c r="A2611" s="1">
        <v>43601</v>
      </c>
      <c r="B2611" t="s">
        <v>10</v>
      </c>
      <c r="C2611">
        <v>183.17</v>
      </c>
      <c r="D2611">
        <v>186.07</v>
      </c>
      <c r="E2611">
        <v>182.95</v>
      </c>
      <c r="F2611">
        <v>184.93</v>
      </c>
      <c r="G2611">
        <v>39281200</v>
      </c>
      <c r="J2611" t="s">
        <v>10</v>
      </c>
      <c r="K2611" s="1">
        <v>43601</v>
      </c>
      <c r="L2611">
        <v>184.93</v>
      </c>
      <c r="N2611" t="s">
        <v>7</v>
      </c>
      <c r="O2611" s="1">
        <v>43601</v>
      </c>
      <c r="P2611" s="3">
        <f>sqqq!K2332/sqqq!K2331-1</f>
        <v>3.125E-2</v>
      </c>
      <c r="Q2611" s="3">
        <f t="shared" si="36"/>
        <v>1.0049702332186383E-2</v>
      </c>
    </row>
    <row r="2612" spans="1:17" x14ac:dyDescent="0.25">
      <c r="A2612" s="1">
        <v>43602</v>
      </c>
      <c r="B2612" t="s">
        <v>10</v>
      </c>
      <c r="C2612">
        <v>183.1</v>
      </c>
      <c r="D2612">
        <v>185.58</v>
      </c>
      <c r="E2612">
        <v>182.88</v>
      </c>
      <c r="F2612">
        <v>183.04</v>
      </c>
      <c r="G2612">
        <v>44702300</v>
      </c>
      <c r="J2612" t="s">
        <v>10</v>
      </c>
      <c r="K2612" s="1">
        <v>43602</v>
      </c>
      <c r="L2612">
        <v>183.04</v>
      </c>
      <c r="N2612" t="s">
        <v>7</v>
      </c>
      <c r="O2612" s="1">
        <v>43602</v>
      </c>
      <c r="P2612" s="3">
        <f>sqqq!K2333/sqqq!K2332-1</f>
        <v>5.0156739811912265E-2</v>
      </c>
      <c r="Q2612" s="3">
        <f t="shared" si="36"/>
        <v>-1.0220083274752656E-2</v>
      </c>
    </row>
    <row r="2613" spans="1:17" x14ac:dyDescent="0.25">
      <c r="A2613" s="1">
        <v>43605</v>
      </c>
      <c r="B2613" t="s">
        <v>10</v>
      </c>
      <c r="C2613">
        <v>180.49</v>
      </c>
      <c r="D2613">
        <v>181.18</v>
      </c>
      <c r="E2613">
        <v>179.34</v>
      </c>
      <c r="F2613">
        <v>179.95</v>
      </c>
      <c r="G2613">
        <v>38608300</v>
      </c>
      <c r="J2613" t="s">
        <v>10</v>
      </c>
      <c r="K2613" s="1">
        <v>43605</v>
      </c>
      <c r="L2613">
        <v>179.95</v>
      </c>
      <c r="N2613" t="s">
        <v>7</v>
      </c>
      <c r="O2613" s="1">
        <v>43605</v>
      </c>
      <c r="P2613" s="3">
        <f>sqqq!K2334/sqqq!K2333-1</f>
        <v>-2.8855721393034939E-2</v>
      </c>
      <c r="Q2613" s="3">
        <f t="shared" si="36"/>
        <v>-1.6881555944055937E-2</v>
      </c>
    </row>
    <row r="2614" spans="1:17" x14ac:dyDescent="0.25">
      <c r="A2614" s="1">
        <v>43606</v>
      </c>
      <c r="B2614" t="s">
        <v>10</v>
      </c>
      <c r="C2614">
        <v>181.5</v>
      </c>
      <c r="D2614">
        <v>182.33</v>
      </c>
      <c r="E2614">
        <v>180.92</v>
      </c>
      <c r="F2614">
        <v>181.83</v>
      </c>
      <c r="G2614">
        <v>31613800</v>
      </c>
      <c r="J2614" t="s">
        <v>10</v>
      </c>
      <c r="K2614" s="1">
        <v>43606</v>
      </c>
      <c r="L2614">
        <v>181.83</v>
      </c>
      <c r="N2614" t="s">
        <v>7</v>
      </c>
      <c r="O2614" s="1">
        <v>43606</v>
      </c>
      <c r="P2614" s="3">
        <f>sqqq!K2335/sqqq!K2334-1</f>
        <v>1.1270491803278659E-2</v>
      </c>
      <c r="Q2614" s="3">
        <f t="shared" si="36"/>
        <v>1.0447346485134901E-2</v>
      </c>
    </row>
    <row r="2615" spans="1:17" x14ac:dyDescent="0.25">
      <c r="A2615" s="1">
        <v>43607</v>
      </c>
      <c r="B2615" t="s">
        <v>10</v>
      </c>
      <c r="C2615">
        <v>180.82</v>
      </c>
      <c r="D2615">
        <v>182.07</v>
      </c>
      <c r="E2615">
        <v>180.75</v>
      </c>
      <c r="F2615">
        <v>181.02</v>
      </c>
      <c r="G2615">
        <v>24332600</v>
      </c>
      <c r="J2615" t="s">
        <v>10</v>
      </c>
      <c r="K2615" s="1">
        <v>43607</v>
      </c>
      <c r="L2615">
        <v>181.02</v>
      </c>
      <c r="N2615" t="s">
        <v>7</v>
      </c>
      <c r="O2615" s="1">
        <v>43607</v>
      </c>
      <c r="P2615" s="3">
        <f>sqqq!K2336/sqqq!K2335-1</f>
        <v>4.5592705167173397E-2</v>
      </c>
      <c r="Q2615" s="3">
        <f t="shared" si="36"/>
        <v>-4.4547104438211749E-3</v>
      </c>
    </row>
    <row r="2616" spans="1:17" x14ac:dyDescent="0.25">
      <c r="A2616" s="1">
        <v>43608</v>
      </c>
      <c r="B2616" t="s">
        <v>10</v>
      </c>
      <c r="C2616">
        <v>178.94</v>
      </c>
      <c r="D2616">
        <v>179.02</v>
      </c>
      <c r="E2616">
        <v>177.14</v>
      </c>
      <c r="F2616">
        <v>178.25</v>
      </c>
      <c r="G2616">
        <v>45351300</v>
      </c>
      <c r="J2616" t="s">
        <v>10</v>
      </c>
      <c r="K2616" s="1">
        <v>43608</v>
      </c>
      <c r="L2616">
        <v>178.25</v>
      </c>
      <c r="N2616" t="s">
        <v>7</v>
      </c>
      <c r="O2616" s="1">
        <v>43608</v>
      </c>
      <c r="P2616" s="3">
        <f>sqqq!K2337/sqqq!K2336-1</f>
        <v>5.8139534883721034E-3</v>
      </c>
      <c r="Q2616" s="3">
        <f t="shared" si="36"/>
        <v>-1.5302176555076819E-2</v>
      </c>
    </row>
    <row r="2617" spans="1:17" x14ac:dyDescent="0.25">
      <c r="A2617" s="1">
        <v>43609</v>
      </c>
      <c r="B2617" t="s">
        <v>10</v>
      </c>
      <c r="C2617">
        <v>179.21</v>
      </c>
      <c r="D2617">
        <v>179.85</v>
      </c>
      <c r="E2617">
        <v>177.94</v>
      </c>
      <c r="F2617">
        <v>178.16</v>
      </c>
      <c r="G2617">
        <v>25903300</v>
      </c>
      <c r="J2617" t="s">
        <v>10</v>
      </c>
      <c r="K2617" s="1">
        <v>43609</v>
      </c>
      <c r="L2617">
        <v>178.16</v>
      </c>
      <c r="N2617" t="s">
        <v>7</v>
      </c>
      <c r="O2617" s="1">
        <v>43609</v>
      </c>
      <c r="P2617" s="3">
        <f>sqqq!K2338/sqqq!K2337-1</f>
        <v>9.6339113680152799E-3</v>
      </c>
      <c r="Q2617" s="3">
        <f t="shared" si="36"/>
        <v>-5.049088359045939E-4</v>
      </c>
    </row>
    <row r="2618" spans="1:17" x14ac:dyDescent="0.25">
      <c r="A2618" s="1">
        <v>43613</v>
      </c>
      <c r="B2618" t="s">
        <v>10</v>
      </c>
      <c r="C2618">
        <v>178.66</v>
      </c>
      <c r="D2618">
        <v>179.66</v>
      </c>
      <c r="E2618">
        <v>177.47</v>
      </c>
      <c r="F2618">
        <v>177.49</v>
      </c>
      <c r="G2618">
        <v>24763800</v>
      </c>
      <c r="J2618" t="s">
        <v>10</v>
      </c>
      <c r="K2618" s="1">
        <v>43613</v>
      </c>
      <c r="L2618">
        <v>177.49</v>
      </c>
      <c r="N2618" t="s">
        <v>7</v>
      </c>
      <c r="O2618" s="1">
        <v>43613</v>
      </c>
      <c r="P2618" s="3">
        <f>sqqq!K2339/sqqq!K2338-1</f>
        <v>2.4332061068702115E-2</v>
      </c>
      <c r="Q2618" s="3">
        <f t="shared" si="36"/>
        <v>-3.7606645711718567E-3</v>
      </c>
    </row>
    <row r="2619" spans="1:17" x14ac:dyDescent="0.25">
      <c r="A2619" s="1">
        <v>43614</v>
      </c>
      <c r="B2619" t="s">
        <v>10</v>
      </c>
      <c r="C2619">
        <v>176.39</v>
      </c>
      <c r="D2619">
        <v>177</v>
      </c>
      <c r="E2619">
        <v>175.09</v>
      </c>
      <c r="F2619">
        <v>176.03</v>
      </c>
      <c r="G2619">
        <v>42178800</v>
      </c>
      <c r="J2619" t="s">
        <v>10</v>
      </c>
      <c r="K2619" s="1">
        <v>43614</v>
      </c>
      <c r="L2619">
        <v>176.03</v>
      </c>
      <c r="N2619" t="s">
        <v>7</v>
      </c>
      <c r="O2619" s="1">
        <v>43614</v>
      </c>
      <c r="P2619" s="3">
        <f>sqqq!K2340/sqqq!K2339-1</f>
        <v>-1.2342803912436029E-2</v>
      </c>
      <c r="Q2619" s="3">
        <f t="shared" si="36"/>
        <v>-8.2258155389036691E-3</v>
      </c>
    </row>
    <row r="2620" spans="1:17" x14ac:dyDescent="0.25">
      <c r="A2620" s="1">
        <v>43615</v>
      </c>
      <c r="B2620" t="s">
        <v>10</v>
      </c>
      <c r="C2620">
        <v>176.5</v>
      </c>
      <c r="D2620">
        <v>177.27</v>
      </c>
      <c r="E2620">
        <v>175.77</v>
      </c>
      <c r="F2620">
        <v>176.77</v>
      </c>
      <c r="G2620">
        <v>30354800</v>
      </c>
      <c r="J2620" t="s">
        <v>10</v>
      </c>
      <c r="K2620" s="1">
        <v>43615</v>
      </c>
      <c r="L2620">
        <v>176.77</v>
      </c>
      <c r="N2620" t="s">
        <v>7</v>
      </c>
      <c r="O2620" s="1">
        <v>43615</v>
      </c>
      <c r="P2620" s="3">
        <f>sqqq!K2341/sqqq!K2340-1</f>
        <v>4.7866069323272864E-2</v>
      </c>
      <c r="Q2620" s="3">
        <f t="shared" si="36"/>
        <v>4.2038288928023526E-3</v>
      </c>
    </row>
    <row r="2621" spans="1:17" x14ac:dyDescent="0.25">
      <c r="A2621" s="1">
        <v>43616</v>
      </c>
      <c r="B2621" t="s">
        <v>10</v>
      </c>
      <c r="C2621">
        <v>174.69</v>
      </c>
      <c r="D2621">
        <v>175.29</v>
      </c>
      <c r="E2621">
        <v>173.87</v>
      </c>
      <c r="F2621">
        <v>173.95</v>
      </c>
      <c r="G2621">
        <v>45446200</v>
      </c>
      <c r="J2621" t="s">
        <v>10</v>
      </c>
      <c r="K2621" s="1">
        <v>43616</v>
      </c>
      <c r="L2621">
        <v>173.95</v>
      </c>
      <c r="N2621" t="s">
        <v>7</v>
      </c>
      <c r="O2621" s="1">
        <v>43616</v>
      </c>
      <c r="P2621" s="3">
        <f>sqqq!K2342/sqqq!K2341-1</f>
        <v>6.4131413141314209E-2</v>
      </c>
      <c r="Q2621" s="3">
        <f t="shared" si="36"/>
        <v>-1.5952933190021001E-2</v>
      </c>
    </row>
    <row r="2622" spans="1:17" x14ac:dyDescent="0.25">
      <c r="A2622" s="1">
        <v>43619</v>
      </c>
      <c r="B2622" t="s">
        <v>10</v>
      </c>
      <c r="C2622">
        <v>173.48</v>
      </c>
      <c r="D2622">
        <v>173.95</v>
      </c>
      <c r="E2622">
        <v>169.27</v>
      </c>
      <c r="F2622">
        <v>170.12</v>
      </c>
      <c r="G2622">
        <v>75842300</v>
      </c>
      <c r="J2622" t="s">
        <v>10</v>
      </c>
      <c r="K2622" s="1">
        <v>43619</v>
      </c>
      <c r="L2622">
        <v>170.12</v>
      </c>
      <c r="N2622" t="s">
        <v>7</v>
      </c>
      <c r="O2622" s="1">
        <v>43619</v>
      </c>
      <c r="P2622" s="3">
        <f>sqqq!K2343/sqqq!K2342-1</f>
        <v>-8.0566716007612671E-2</v>
      </c>
      <c r="Q2622" s="3">
        <f t="shared" si="36"/>
        <v>-2.2017821212992117E-2</v>
      </c>
    </row>
    <row r="2623" spans="1:17" x14ac:dyDescent="0.25">
      <c r="A2623" s="1">
        <v>43620</v>
      </c>
      <c r="B2623" t="s">
        <v>10</v>
      </c>
      <c r="C2623">
        <v>172.03</v>
      </c>
      <c r="D2623">
        <v>174.97</v>
      </c>
      <c r="E2623">
        <v>171.37</v>
      </c>
      <c r="F2623">
        <v>174.91</v>
      </c>
      <c r="G2623">
        <v>47797800</v>
      </c>
      <c r="J2623" t="s">
        <v>10</v>
      </c>
      <c r="K2623" s="1">
        <v>43620</v>
      </c>
      <c r="L2623">
        <v>174.91</v>
      </c>
      <c r="N2623" t="s">
        <v>7</v>
      </c>
      <c r="O2623" s="1">
        <v>43620</v>
      </c>
      <c r="P2623" s="3">
        <f>sqqq!K2344/sqqq!K2343-1</f>
        <v>-2.2769089236430395E-2</v>
      </c>
      <c r="Q2623" s="3">
        <f t="shared" si="36"/>
        <v>2.8156595344462687E-2</v>
      </c>
    </row>
    <row r="2624" spans="1:17" x14ac:dyDescent="0.25">
      <c r="A2624" s="1">
        <v>43621</v>
      </c>
      <c r="B2624" t="s">
        <v>10</v>
      </c>
      <c r="C2624">
        <v>176.58</v>
      </c>
      <c r="D2624">
        <v>176.61</v>
      </c>
      <c r="E2624">
        <v>174.38</v>
      </c>
      <c r="F2624">
        <v>176.21</v>
      </c>
      <c r="G2624">
        <v>34412700</v>
      </c>
      <c r="J2624" t="s">
        <v>10</v>
      </c>
      <c r="K2624" s="1">
        <v>43621</v>
      </c>
      <c r="L2624">
        <v>176.21</v>
      </c>
      <c r="N2624" t="s">
        <v>7</v>
      </c>
      <c r="O2624" s="1">
        <v>43621</v>
      </c>
      <c r="P2624" s="3">
        <f>sqqq!K2345/sqqq!K2344-1</f>
        <v>-2.329959990586028E-2</v>
      </c>
      <c r="Q2624" s="3">
        <f t="shared" si="36"/>
        <v>7.4323938025271374E-3</v>
      </c>
    </row>
    <row r="2625" spans="1:17" x14ac:dyDescent="0.25">
      <c r="A2625" s="1">
        <v>43622</v>
      </c>
      <c r="B2625" t="s">
        <v>10</v>
      </c>
      <c r="C2625">
        <v>176.51</v>
      </c>
      <c r="D2625">
        <v>178.04</v>
      </c>
      <c r="E2625">
        <v>175.73</v>
      </c>
      <c r="F2625">
        <v>177.61</v>
      </c>
      <c r="G2625">
        <v>29913200</v>
      </c>
      <c r="J2625" t="s">
        <v>10</v>
      </c>
      <c r="K2625" s="1">
        <v>43622</v>
      </c>
      <c r="L2625">
        <v>177.61</v>
      </c>
      <c r="N2625" t="s">
        <v>7</v>
      </c>
      <c r="O2625" s="1">
        <v>43622</v>
      </c>
      <c r="P2625" s="3">
        <f>sqqq!K2346/sqqq!K2345-1</f>
        <v>-5.6867469879518073E-2</v>
      </c>
      <c r="Q2625" s="3">
        <f t="shared" si="36"/>
        <v>7.9450655467907527E-3</v>
      </c>
    </row>
    <row r="2626" spans="1:17" x14ac:dyDescent="0.25">
      <c r="A2626" s="1">
        <v>43623</v>
      </c>
      <c r="B2626" t="s">
        <v>10</v>
      </c>
      <c r="C2626">
        <v>178.56</v>
      </c>
      <c r="D2626">
        <v>181.77</v>
      </c>
      <c r="E2626">
        <v>178.33</v>
      </c>
      <c r="F2626">
        <v>181.04</v>
      </c>
      <c r="G2626">
        <v>45888300</v>
      </c>
      <c r="J2626" t="s">
        <v>10</v>
      </c>
      <c r="K2626" s="1">
        <v>43623</v>
      </c>
      <c r="L2626">
        <v>181.04</v>
      </c>
      <c r="N2626" t="s">
        <v>7</v>
      </c>
      <c r="O2626" s="1">
        <v>43623</v>
      </c>
      <c r="P2626" s="3">
        <f>sqqq!K2347/sqqq!K2346-1</f>
        <v>-3.5002554931016783E-2</v>
      </c>
      <c r="Q2626" s="3">
        <f t="shared" si="36"/>
        <v>1.9311975677045012E-2</v>
      </c>
    </row>
    <row r="2627" spans="1:17" x14ac:dyDescent="0.25">
      <c r="A2627" s="1">
        <v>43626</v>
      </c>
      <c r="B2627" t="s">
        <v>10</v>
      </c>
      <c r="C2627">
        <v>182.25</v>
      </c>
      <c r="D2627">
        <v>184.85</v>
      </c>
      <c r="E2627">
        <v>182.21</v>
      </c>
      <c r="F2627">
        <v>183.15</v>
      </c>
      <c r="G2627">
        <v>41385300</v>
      </c>
      <c r="J2627" t="s">
        <v>10</v>
      </c>
      <c r="K2627" s="1">
        <v>43626</v>
      </c>
      <c r="L2627">
        <v>183.15</v>
      </c>
      <c r="N2627" t="s">
        <v>7</v>
      </c>
      <c r="O2627" s="1">
        <v>43626</v>
      </c>
      <c r="P2627" s="3">
        <f>sqqq!K2348/sqqq!K2347-1</f>
        <v>-5.0304474450623138E-3</v>
      </c>
      <c r="Q2627" s="3">
        <f t="shared" si="36"/>
        <v>1.1654882898807006E-2</v>
      </c>
    </row>
    <row r="2628" spans="1:17" x14ac:dyDescent="0.25">
      <c r="A2628" s="1">
        <v>43627</v>
      </c>
      <c r="B2628" t="s">
        <v>10</v>
      </c>
      <c r="C2628">
        <v>185.06</v>
      </c>
      <c r="D2628">
        <v>185.4</v>
      </c>
      <c r="E2628">
        <v>182.78</v>
      </c>
      <c r="F2628">
        <v>183.4</v>
      </c>
      <c r="G2628">
        <v>41260300</v>
      </c>
      <c r="J2628" t="s">
        <v>10</v>
      </c>
      <c r="K2628" s="1">
        <v>43627</v>
      </c>
      <c r="L2628">
        <v>183.4</v>
      </c>
      <c r="N2628" t="s">
        <v>7</v>
      </c>
      <c r="O2628" s="1">
        <v>43627</v>
      </c>
      <c r="P2628" s="3">
        <f>sqqq!K2349/sqqq!K2348-1</f>
        <v>1.756253326237367E-2</v>
      </c>
      <c r="Q2628" s="3">
        <f t="shared" si="36"/>
        <v>1.3650013650012838E-3</v>
      </c>
    </row>
    <row r="2629" spans="1:17" x14ac:dyDescent="0.25">
      <c r="A2629" s="1">
        <v>43628</v>
      </c>
      <c r="B2629" t="s">
        <v>10</v>
      </c>
      <c r="C2629">
        <v>182.9</v>
      </c>
      <c r="D2629">
        <v>183.28</v>
      </c>
      <c r="E2629">
        <v>182</v>
      </c>
      <c r="F2629">
        <v>182.34</v>
      </c>
      <c r="G2629">
        <v>27758100</v>
      </c>
      <c r="J2629" t="s">
        <v>10</v>
      </c>
      <c r="K2629" s="1">
        <v>43628</v>
      </c>
      <c r="L2629">
        <v>182.34</v>
      </c>
      <c r="N2629" t="s">
        <v>7</v>
      </c>
      <c r="O2629" s="1">
        <v>43628</v>
      </c>
      <c r="P2629" s="3">
        <f>sqqq!K2350/sqqq!K2349-1</f>
        <v>-1.6997907949790725E-2</v>
      </c>
      <c r="Q2629" s="3">
        <f t="shared" si="36"/>
        <v>-5.7797164667393597E-3</v>
      </c>
    </row>
    <row r="2630" spans="1:17" x14ac:dyDescent="0.25">
      <c r="A2630" s="1">
        <v>43629</v>
      </c>
      <c r="B2630" t="s">
        <v>10</v>
      </c>
      <c r="C2630">
        <v>183.1</v>
      </c>
      <c r="D2630">
        <v>183.87</v>
      </c>
      <c r="E2630">
        <v>182.74</v>
      </c>
      <c r="F2630">
        <v>183.42</v>
      </c>
      <c r="G2630">
        <v>23715800</v>
      </c>
      <c r="J2630" t="s">
        <v>10</v>
      </c>
      <c r="K2630" s="1">
        <v>43629</v>
      </c>
      <c r="L2630">
        <v>183.42</v>
      </c>
      <c r="N2630" t="s">
        <v>7</v>
      </c>
      <c r="O2630" s="1">
        <v>43629</v>
      </c>
      <c r="P2630" s="3">
        <f>sqqq!K2351/sqqq!K2350-1</f>
        <v>1.4099494546421676E-2</v>
      </c>
      <c r="Q2630" s="3">
        <f t="shared" si="36"/>
        <v>5.9230009871666933E-3</v>
      </c>
    </row>
    <row r="2631" spans="1:17" x14ac:dyDescent="0.25">
      <c r="A2631" s="1">
        <v>43630</v>
      </c>
      <c r="B2631" t="s">
        <v>10</v>
      </c>
      <c r="C2631">
        <v>182.48</v>
      </c>
      <c r="D2631">
        <v>183.11</v>
      </c>
      <c r="E2631">
        <v>181.94</v>
      </c>
      <c r="F2631">
        <v>182.64</v>
      </c>
      <c r="G2631">
        <v>22844100</v>
      </c>
      <c r="J2631" t="s">
        <v>10</v>
      </c>
      <c r="K2631" s="1">
        <v>43630</v>
      </c>
      <c r="L2631">
        <v>182.64</v>
      </c>
      <c r="N2631" t="s">
        <v>7</v>
      </c>
      <c r="O2631" s="1">
        <v>43630</v>
      </c>
      <c r="P2631" s="3">
        <f>sqqq!K2352/sqqq!K2351-1</f>
        <v>-1.8887722980062915E-2</v>
      </c>
      <c r="Q2631" s="3">
        <f t="shared" si="36"/>
        <v>-4.2525351651946375E-3</v>
      </c>
    </row>
    <row r="2632" spans="1:17" x14ac:dyDescent="0.25">
      <c r="A2632" s="1">
        <v>43633</v>
      </c>
      <c r="B2632" t="s">
        <v>10</v>
      </c>
      <c r="C2632">
        <v>183.04</v>
      </c>
      <c r="D2632">
        <v>184.25</v>
      </c>
      <c r="E2632">
        <v>182.84</v>
      </c>
      <c r="F2632">
        <v>183.74</v>
      </c>
      <c r="G2632">
        <v>20379500</v>
      </c>
      <c r="J2632" t="s">
        <v>10</v>
      </c>
      <c r="K2632" s="1">
        <v>43633</v>
      </c>
      <c r="L2632">
        <v>183.74</v>
      </c>
      <c r="N2632" t="s">
        <v>7</v>
      </c>
      <c r="O2632" s="1">
        <v>43633</v>
      </c>
      <c r="P2632" s="3">
        <f>sqqq!K2353/sqqq!K2352-1</f>
        <v>-4.2245989304812825E-2</v>
      </c>
      <c r="Q2632" s="3">
        <f t="shared" si="36"/>
        <v>6.0227770477443432E-3</v>
      </c>
    </row>
    <row r="2633" spans="1:17" x14ac:dyDescent="0.25">
      <c r="A2633" s="1">
        <v>43634</v>
      </c>
      <c r="B2633" t="s">
        <v>10</v>
      </c>
      <c r="C2633">
        <v>185.91</v>
      </c>
      <c r="D2633">
        <v>187.72</v>
      </c>
      <c r="E2633">
        <v>185.43</v>
      </c>
      <c r="F2633">
        <v>186.41</v>
      </c>
      <c r="G2633">
        <v>48177300</v>
      </c>
      <c r="J2633" t="s">
        <v>10</v>
      </c>
      <c r="K2633" s="1">
        <v>43634</v>
      </c>
      <c r="L2633">
        <v>186.41</v>
      </c>
      <c r="N2633" t="s">
        <v>7</v>
      </c>
      <c r="O2633" s="1">
        <v>43634</v>
      </c>
      <c r="P2633" s="3">
        <f>sqqq!K2354/sqqq!K2353-1</f>
        <v>-1.2004466778336109E-2</v>
      </c>
      <c r="Q2633" s="3">
        <f t="shared" si="36"/>
        <v>1.4531403069554694E-2</v>
      </c>
    </row>
    <row r="2634" spans="1:17" x14ac:dyDescent="0.25">
      <c r="A2634" s="1">
        <v>43635</v>
      </c>
      <c r="B2634" t="s">
        <v>10</v>
      </c>
      <c r="C2634">
        <v>186.66</v>
      </c>
      <c r="D2634">
        <v>187.53</v>
      </c>
      <c r="E2634">
        <v>185.57</v>
      </c>
      <c r="F2634">
        <v>187.11</v>
      </c>
      <c r="G2634">
        <v>31672900</v>
      </c>
      <c r="J2634" t="s">
        <v>10</v>
      </c>
      <c r="K2634" s="1">
        <v>43635</v>
      </c>
      <c r="L2634">
        <v>187.11</v>
      </c>
      <c r="N2634" t="s">
        <v>7</v>
      </c>
      <c r="O2634" s="1">
        <v>43635</v>
      </c>
      <c r="P2634" s="3">
        <f>sqqq!K2355/sqqq!K2354-1</f>
        <v>-2.6561175473297505E-2</v>
      </c>
      <c r="Q2634" s="3">
        <f t="shared" si="36"/>
        <v>3.7551633496057946E-3</v>
      </c>
    </row>
    <row r="2635" spans="1:17" x14ac:dyDescent="0.25">
      <c r="A2635" s="1">
        <v>43636</v>
      </c>
      <c r="B2635" t="s">
        <v>10</v>
      </c>
      <c r="C2635">
        <v>189.72</v>
      </c>
      <c r="D2635">
        <v>189.76</v>
      </c>
      <c r="E2635">
        <v>187.16</v>
      </c>
      <c r="F2635">
        <v>188.85</v>
      </c>
      <c r="G2635">
        <v>40922000</v>
      </c>
      <c r="J2635" t="s">
        <v>10</v>
      </c>
      <c r="K2635" s="1">
        <v>43636</v>
      </c>
      <c r="L2635">
        <v>188.85</v>
      </c>
      <c r="N2635" t="s">
        <v>7</v>
      </c>
      <c r="O2635" s="1">
        <v>43636</v>
      </c>
      <c r="P2635" s="3">
        <f>sqqq!K2356/sqqq!K2355-1</f>
        <v>3.4833091436863306E-3</v>
      </c>
      <c r="Q2635" s="3">
        <f t="shared" si="36"/>
        <v>9.2993426326759554E-3</v>
      </c>
    </row>
    <row r="2636" spans="1:17" x14ac:dyDescent="0.25">
      <c r="A2636" s="1">
        <v>43637</v>
      </c>
      <c r="B2636" t="s">
        <v>10</v>
      </c>
      <c r="C2636">
        <v>188.63</v>
      </c>
      <c r="D2636">
        <v>189.77</v>
      </c>
      <c r="E2636">
        <v>188.17</v>
      </c>
      <c r="F2636">
        <v>188.57</v>
      </c>
      <c r="G2636">
        <v>39980400</v>
      </c>
      <c r="J2636" t="s">
        <v>10</v>
      </c>
      <c r="K2636" s="1">
        <v>43637</v>
      </c>
      <c r="L2636">
        <v>188.57</v>
      </c>
      <c r="N2636" t="s">
        <v>7</v>
      </c>
      <c r="O2636" s="1">
        <v>43637</v>
      </c>
      <c r="P2636" s="3">
        <f>sqqq!K2357/sqqq!K2356-1</f>
        <v>1.4463407578824139E-3</v>
      </c>
      <c r="Q2636" s="3">
        <f t="shared" si="36"/>
        <v>-1.4826581943341299E-3</v>
      </c>
    </row>
    <row r="2637" spans="1:17" x14ac:dyDescent="0.25">
      <c r="A2637" s="1">
        <v>43640</v>
      </c>
      <c r="B2637" t="s">
        <v>10</v>
      </c>
      <c r="C2637">
        <v>188.53</v>
      </c>
      <c r="D2637">
        <v>188.72</v>
      </c>
      <c r="E2637">
        <v>188.06</v>
      </c>
      <c r="F2637">
        <v>188.16</v>
      </c>
      <c r="G2637">
        <v>19375200</v>
      </c>
      <c r="J2637" t="s">
        <v>10</v>
      </c>
      <c r="K2637" s="1">
        <v>43640</v>
      </c>
      <c r="L2637">
        <v>188.16</v>
      </c>
      <c r="N2637" t="s">
        <v>7</v>
      </c>
      <c r="O2637" s="1">
        <v>43640</v>
      </c>
      <c r="P2637" s="3">
        <f>sqqq!K2358/sqqq!K2357-1</f>
        <v>4.303870595031789E-2</v>
      </c>
      <c r="Q2637" s="3">
        <f t="shared" si="36"/>
        <v>-2.174258895900727E-3</v>
      </c>
    </row>
    <row r="2638" spans="1:17" x14ac:dyDescent="0.25">
      <c r="A2638" s="1">
        <v>43641</v>
      </c>
      <c r="B2638" t="s">
        <v>10</v>
      </c>
      <c r="C2638">
        <v>188.03</v>
      </c>
      <c r="D2638">
        <v>188.14</v>
      </c>
      <c r="E2638">
        <v>184.65</v>
      </c>
      <c r="F2638">
        <v>184.93</v>
      </c>
      <c r="G2638">
        <v>33921100</v>
      </c>
      <c r="J2638" t="s">
        <v>10</v>
      </c>
      <c r="K2638" s="1">
        <v>43641</v>
      </c>
      <c r="L2638">
        <v>184.93</v>
      </c>
      <c r="N2638" t="s">
        <v>7</v>
      </c>
      <c r="O2638" s="1">
        <v>43641</v>
      </c>
      <c r="P2638" s="3">
        <f>sqqq!K2359/sqqq!K2358-1</f>
        <v>-1.2738853503184711E-2</v>
      </c>
      <c r="Q2638" s="3">
        <f t="shared" si="36"/>
        <v>-1.7166241496598622E-2</v>
      </c>
    </row>
    <row r="2639" spans="1:17" x14ac:dyDescent="0.25">
      <c r="A2639" s="1">
        <v>43642</v>
      </c>
      <c r="B2639" t="s">
        <v>10</v>
      </c>
      <c r="C2639">
        <v>186.16</v>
      </c>
      <c r="D2639">
        <v>187.33</v>
      </c>
      <c r="E2639">
        <v>185.49</v>
      </c>
      <c r="F2639">
        <v>185.79</v>
      </c>
      <c r="G2639">
        <v>22595700</v>
      </c>
      <c r="J2639" t="s">
        <v>10</v>
      </c>
      <c r="K2639" s="1">
        <v>43642</v>
      </c>
      <c r="L2639">
        <v>185.79</v>
      </c>
      <c r="N2639" t="s">
        <v>7</v>
      </c>
      <c r="O2639" s="1">
        <v>43642</v>
      </c>
      <c r="P2639" s="3">
        <f>sqqq!K2360/sqqq!K2359-1</f>
        <v>-1.0659186535764253E-2</v>
      </c>
      <c r="Q2639" s="3">
        <f t="shared" si="36"/>
        <v>4.6504082625857812E-3</v>
      </c>
    </row>
    <row r="2640" spans="1:17" x14ac:dyDescent="0.25">
      <c r="A2640" s="1">
        <v>43643</v>
      </c>
      <c r="B2640" t="s">
        <v>10</v>
      </c>
      <c r="C2640">
        <v>186.46</v>
      </c>
      <c r="D2640">
        <v>186.94</v>
      </c>
      <c r="E2640">
        <v>185.99</v>
      </c>
      <c r="F2640">
        <v>186.5</v>
      </c>
      <c r="G2640">
        <v>19709200</v>
      </c>
      <c r="J2640" t="s">
        <v>10</v>
      </c>
      <c r="K2640" s="1">
        <v>43643</v>
      </c>
      <c r="L2640">
        <v>186.5</v>
      </c>
      <c r="N2640" t="s">
        <v>7</v>
      </c>
      <c r="O2640" s="1">
        <v>43643</v>
      </c>
      <c r="P2640" s="3">
        <f>sqqq!K2361/sqqq!K2360-1</f>
        <v>-3.4023249220301865E-3</v>
      </c>
      <c r="Q2640" s="3">
        <f t="shared" si="36"/>
        <v>3.8215189192098986E-3</v>
      </c>
    </row>
    <row r="2641" spans="1:17" x14ac:dyDescent="0.25">
      <c r="A2641" s="1">
        <v>43644</v>
      </c>
      <c r="B2641" t="s">
        <v>10</v>
      </c>
      <c r="C2641">
        <v>186.95</v>
      </c>
      <c r="D2641">
        <v>187.15</v>
      </c>
      <c r="E2641">
        <v>186.07</v>
      </c>
      <c r="F2641">
        <v>186.74</v>
      </c>
      <c r="G2641">
        <v>21179200</v>
      </c>
      <c r="J2641" t="s">
        <v>10</v>
      </c>
      <c r="K2641" s="1">
        <v>43644</v>
      </c>
      <c r="L2641">
        <v>186.74</v>
      </c>
      <c r="N2641" t="s">
        <v>7</v>
      </c>
      <c r="O2641" s="1">
        <v>43644</v>
      </c>
      <c r="P2641" s="3">
        <f>sqqq!K2362/sqqq!K2361-1</f>
        <v>-4.0113798008534762E-2</v>
      </c>
      <c r="Q2641" s="3">
        <f t="shared" si="36"/>
        <v>1.2868632707774275E-3</v>
      </c>
    </row>
    <row r="2642" spans="1:17" x14ac:dyDescent="0.25">
      <c r="A2642" s="1">
        <v>43647</v>
      </c>
      <c r="B2642" t="s">
        <v>10</v>
      </c>
      <c r="C2642">
        <v>190.32</v>
      </c>
      <c r="D2642">
        <v>190.57</v>
      </c>
      <c r="E2642">
        <v>188.38</v>
      </c>
      <c r="F2642">
        <v>189.26</v>
      </c>
      <c r="G2642">
        <v>31025600</v>
      </c>
      <c r="J2642" t="s">
        <v>10</v>
      </c>
      <c r="K2642" s="1">
        <v>43647</v>
      </c>
      <c r="L2642">
        <v>189.26</v>
      </c>
      <c r="N2642" t="s">
        <v>7</v>
      </c>
      <c r="O2642" s="1">
        <v>43647</v>
      </c>
      <c r="P2642" s="3">
        <f>sqqq!K2363/sqqq!K2362-1</f>
        <v>-1.1855364552459946E-2</v>
      </c>
      <c r="Q2642" s="3">
        <f t="shared" si="36"/>
        <v>1.3494698511299141E-2</v>
      </c>
    </row>
    <row r="2643" spans="1:17" x14ac:dyDescent="0.25">
      <c r="A2643" s="1">
        <v>43648</v>
      </c>
      <c r="B2643" t="s">
        <v>10</v>
      </c>
      <c r="C2643">
        <v>189.2</v>
      </c>
      <c r="D2643">
        <v>190.03</v>
      </c>
      <c r="E2643">
        <v>188.66</v>
      </c>
      <c r="F2643">
        <v>190.01</v>
      </c>
      <c r="G2643">
        <v>18035800</v>
      </c>
      <c r="J2643" t="s">
        <v>10</v>
      </c>
      <c r="K2643" s="1">
        <v>43648</v>
      </c>
      <c r="L2643">
        <v>190.01</v>
      </c>
      <c r="N2643" t="s">
        <v>7</v>
      </c>
      <c r="O2643" s="1">
        <v>43648</v>
      </c>
      <c r="P2643" s="3">
        <f>sqqq!K2364/sqqq!K2363-1</f>
        <v>-2.1895620875824973E-2</v>
      </c>
      <c r="Q2643" s="3">
        <f t="shared" si="36"/>
        <v>3.9628024939237783E-3</v>
      </c>
    </row>
    <row r="2644" spans="1:17" x14ac:dyDescent="0.25">
      <c r="A2644" s="1">
        <v>43649</v>
      </c>
      <c r="B2644" t="s">
        <v>10</v>
      </c>
      <c r="C2644">
        <v>190.49</v>
      </c>
      <c r="D2644">
        <v>191.44</v>
      </c>
      <c r="E2644">
        <v>190.29</v>
      </c>
      <c r="F2644">
        <v>191.44</v>
      </c>
      <c r="G2644">
        <v>15792100</v>
      </c>
      <c r="J2644" t="s">
        <v>10</v>
      </c>
      <c r="K2644" s="1">
        <v>43649</v>
      </c>
      <c r="L2644">
        <v>191.44</v>
      </c>
      <c r="N2644" t="s">
        <v>7</v>
      </c>
      <c r="O2644" s="1">
        <v>43649</v>
      </c>
      <c r="P2644" s="3">
        <f>sqqq!K2365/sqqq!K2364-1</f>
        <v>5.8264336093223346E-3</v>
      </c>
      <c r="Q2644" s="3">
        <f t="shared" si="36"/>
        <v>7.5259196884374102E-3</v>
      </c>
    </row>
    <row r="2645" spans="1:17" x14ac:dyDescent="0.25">
      <c r="A2645" s="1">
        <v>43651</v>
      </c>
      <c r="B2645" t="s">
        <v>10</v>
      </c>
      <c r="C2645">
        <v>190.13</v>
      </c>
      <c r="D2645">
        <v>191.4</v>
      </c>
      <c r="E2645">
        <v>189.39</v>
      </c>
      <c r="F2645">
        <v>191.05</v>
      </c>
      <c r="G2645">
        <v>21415600</v>
      </c>
      <c r="J2645" t="s">
        <v>10</v>
      </c>
      <c r="K2645" s="1">
        <v>43651</v>
      </c>
      <c r="L2645">
        <v>191.05</v>
      </c>
      <c r="N2645" t="s">
        <v>7</v>
      </c>
      <c r="O2645" s="1">
        <v>43651</v>
      </c>
      <c r="P2645" s="3">
        <f>sqqq!K2366/sqqq!K2365-1</f>
        <v>2.1646341463414709E-2</v>
      </c>
      <c r="Q2645" s="3">
        <f t="shared" si="36"/>
        <v>-2.0371918094441721E-3</v>
      </c>
    </row>
    <row r="2646" spans="1:17" x14ac:dyDescent="0.25">
      <c r="A2646" s="1">
        <v>43654</v>
      </c>
      <c r="B2646" t="s">
        <v>10</v>
      </c>
      <c r="C2646">
        <v>189.81</v>
      </c>
      <c r="D2646">
        <v>189.87</v>
      </c>
      <c r="E2646">
        <v>188.93</v>
      </c>
      <c r="F2646">
        <v>189.71</v>
      </c>
      <c r="G2646">
        <v>17598800</v>
      </c>
      <c r="J2646" t="s">
        <v>10</v>
      </c>
      <c r="K2646" s="1">
        <v>43654</v>
      </c>
      <c r="L2646">
        <v>189.71</v>
      </c>
      <c r="N2646" t="s">
        <v>7</v>
      </c>
      <c r="O2646" s="1">
        <v>43654</v>
      </c>
      <c r="P2646" s="3">
        <f>sqqq!K2367/sqqq!K2366-1</f>
        <v>-1.5816174276335415E-2</v>
      </c>
      <c r="Q2646" s="3">
        <f t="shared" si="36"/>
        <v>-7.0138707144726808E-3</v>
      </c>
    </row>
    <row r="2647" spans="1:17" x14ac:dyDescent="0.25">
      <c r="A2647" s="1">
        <v>43655</v>
      </c>
      <c r="B2647" t="s">
        <v>10</v>
      </c>
      <c r="C2647">
        <v>188.81</v>
      </c>
      <c r="D2647">
        <v>190.9</v>
      </c>
      <c r="E2647">
        <v>188.65</v>
      </c>
      <c r="F2647">
        <v>190.66</v>
      </c>
      <c r="G2647">
        <v>19193500</v>
      </c>
      <c r="J2647" t="s">
        <v>10</v>
      </c>
      <c r="K2647" s="1">
        <v>43655</v>
      </c>
      <c r="L2647">
        <v>190.66</v>
      </c>
      <c r="N2647" t="s">
        <v>7</v>
      </c>
      <c r="O2647" s="1">
        <v>43655</v>
      </c>
      <c r="P2647" s="3">
        <f>sqqq!K2368/sqqq!K2367-1</f>
        <v>-2.9108550636749331E-2</v>
      </c>
      <c r="Q2647" s="3">
        <f t="shared" si="36"/>
        <v>5.0076432449528419E-3</v>
      </c>
    </row>
    <row r="2648" spans="1:17" x14ac:dyDescent="0.25">
      <c r="A2648" s="1">
        <v>43656</v>
      </c>
      <c r="B2648" t="s">
        <v>10</v>
      </c>
      <c r="C2648">
        <v>191.82</v>
      </c>
      <c r="D2648">
        <v>193.09</v>
      </c>
      <c r="E2648">
        <v>191.47</v>
      </c>
      <c r="F2648">
        <v>192.56</v>
      </c>
      <c r="G2648">
        <v>28374500</v>
      </c>
      <c r="J2648" t="s">
        <v>10</v>
      </c>
      <c r="K2648" s="1">
        <v>43656</v>
      </c>
      <c r="L2648">
        <v>192.56</v>
      </c>
      <c r="N2648" t="s">
        <v>7</v>
      </c>
      <c r="O2648" s="1">
        <v>43656</v>
      </c>
      <c r="P2648" s="3">
        <f>sqqq!K2369/sqqq!K2368-1</f>
        <v>2.4984384759525469E-3</v>
      </c>
      <c r="Q2648" s="3">
        <f t="shared" si="36"/>
        <v>9.9653834050141832E-3</v>
      </c>
    </row>
    <row r="2649" spans="1:17" x14ac:dyDescent="0.25">
      <c r="A2649" s="1">
        <v>43657</v>
      </c>
      <c r="B2649" t="s">
        <v>10</v>
      </c>
      <c r="C2649">
        <v>192.85</v>
      </c>
      <c r="D2649">
        <v>193.34</v>
      </c>
      <c r="E2649">
        <v>191.81</v>
      </c>
      <c r="F2649">
        <v>192.42</v>
      </c>
      <c r="G2649">
        <v>23736100</v>
      </c>
      <c r="J2649" t="s">
        <v>10</v>
      </c>
      <c r="K2649" s="1">
        <v>43657</v>
      </c>
      <c r="L2649">
        <v>192.42</v>
      </c>
      <c r="N2649" t="s">
        <v>7</v>
      </c>
      <c r="O2649" s="1">
        <v>43657</v>
      </c>
      <c r="P2649" s="3">
        <f>sqqq!K2370/sqqq!K2369-1</f>
        <v>-1.651090342679129E-2</v>
      </c>
      <c r="Q2649" s="3">
        <f t="shared" si="36"/>
        <v>-7.2704611549656573E-4</v>
      </c>
    </row>
    <row r="2650" spans="1:17" x14ac:dyDescent="0.25">
      <c r="A2650" s="1">
        <v>43658</v>
      </c>
      <c r="B2650" t="s">
        <v>10</v>
      </c>
      <c r="C2650">
        <v>192.63</v>
      </c>
      <c r="D2650">
        <v>193.54</v>
      </c>
      <c r="E2650">
        <v>192.45</v>
      </c>
      <c r="F2650">
        <v>193.53</v>
      </c>
      <c r="G2650">
        <v>20211900</v>
      </c>
      <c r="J2650" t="s">
        <v>10</v>
      </c>
      <c r="K2650" s="1">
        <v>43658</v>
      </c>
      <c r="L2650">
        <v>193.53</v>
      </c>
      <c r="N2650" t="s">
        <v>7</v>
      </c>
      <c r="O2650" s="1">
        <v>43658</v>
      </c>
      <c r="P2650" s="3">
        <f>sqqq!K2371/sqqq!K2370-1</f>
        <v>-9.1859360152042324E-3</v>
      </c>
      <c r="Q2650" s="3">
        <f t="shared" si="36"/>
        <v>5.7686311194262707E-3</v>
      </c>
    </row>
    <row r="2651" spans="1:17" x14ac:dyDescent="0.25">
      <c r="A2651" s="1">
        <v>43661</v>
      </c>
      <c r="B2651" t="s">
        <v>10</v>
      </c>
      <c r="C2651">
        <v>193.98</v>
      </c>
      <c r="D2651">
        <v>194.19</v>
      </c>
      <c r="E2651">
        <v>193.44</v>
      </c>
      <c r="F2651">
        <v>194.15</v>
      </c>
      <c r="G2651">
        <v>15606100</v>
      </c>
      <c r="J2651" t="s">
        <v>10</v>
      </c>
      <c r="K2651" s="1">
        <v>43661</v>
      </c>
      <c r="L2651">
        <v>194.15</v>
      </c>
      <c r="N2651" t="s">
        <v>7</v>
      </c>
      <c r="O2651" s="1">
        <v>43661</v>
      </c>
      <c r="P2651" s="3">
        <f>sqqq!K2372/sqqq!K2371-1</f>
        <v>1.5345268542199531E-2</v>
      </c>
      <c r="Q2651" s="3">
        <f t="shared" ref="Q2651:Q2710" si="37">F2651/F2650-1</f>
        <v>3.2036376789128518E-3</v>
      </c>
    </row>
    <row r="2652" spans="1:17" x14ac:dyDescent="0.25">
      <c r="A2652" s="1">
        <v>43662</v>
      </c>
      <c r="B2652" t="s">
        <v>10</v>
      </c>
      <c r="C2652">
        <v>193.91</v>
      </c>
      <c r="D2652">
        <v>194.09</v>
      </c>
      <c r="E2652">
        <v>192.56</v>
      </c>
      <c r="F2652">
        <v>193.15</v>
      </c>
      <c r="G2652">
        <v>20190900</v>
      </c>
      <c r="J2652" t="s">
        <v>10</v>
      </c>
      <c r="K2652" s="1">
        <v>43662</v>
      </c>
      <c r="L2652">
        <v>193.15</v>
      </c>
      <c r="N2652" t="s">
        <v>7</v>
      </c>
      <c r="O2652" s="1">
        <v>43662</v>
      </c>
      <c r="P2652" s="3">
        <f>sqqq!K2373/sqqq!K2372-1</f>
        <v>1.448362720403007E-2</v>
      </c>
      <c r="Q2652" s="3">
        <f t="shared" si="37"/>
        <v>-5.1506567087303834E-3</v>
      </c>
    </row>
    <row r="2653" spans="1:17" x14ac:dyDescent="0.25">
      <c r="A2653" s="1">
        <v>43663</v>
      </c>
      <c r="B2653" t="s">
        <v>10</v>
      </c>
      <c r="C2653">
        <v>193.15</v>
      </c>
      <c r="D2653">
        <v>193.49</v>
      </c>
      <c r="E2653">
        <v>192.18</v>
      </c>
      <c r="F2653">
        <v>192.2</v>
      </c>
      <c r="G2653">
        <v>16765100</v>
      </c>
      <c r="J2653" t="s">
        <v>10</v>
      </c>
      <c r="K2653" s="1">
        <v>43663</v>
      </c>
      <c r="L2653">
        <v>192.2</v>
      </c>
      <c r="N2653" t="s">
        <v>7</v>
      </c>
      <c r="O2653" s="1">
        <v>43663</v>
      </c>
      <c r="P2653" s="3">
        <f>sqqq!K2374/sqqq!K2373-1</f>
        <v>-3.7243947858471849E-3</v>
      </c>
      <c r="Q2653" s="3">
        <f t="shared" si="37"/>
        <v>-4.9184571576496028E-3</v>
      </c>
    </row>
    <row r="2654" spans="1:17" x14ac:dyDescent="0.25">
      <c r="A2654" s="1">
        <v>43664</v>
      </c>
      <c r="B2654" t="s">
        <v>10</v>
      </c>
      <c r="C2654">
        <v>191.29</v>
      </c>
      <c r="D2654">
        <v>192.79</v>
      </c>
      <c r="E2654">
        <v>190.69</v>
      </c>
      <c r="F2654">
        <v>192.42</v>
      </c>
      <c r="G2654">
        <v>28877000</v>
      </c>
      <c r="J2654" t="s">
        <v>10</v>
      </c>
      <c r="K2654" s="1">
        <v>43664</v>
      </c>
      <c r="L2654">
        <v>192.42</v>
      </c>
      <c r="N2654" t="s">
        <v>7</v>
      </c>
      <c r="O2654" s="1">
        <v>43664</v>
      </c>
      <c r="P2654" s="3">
        <f>sqqq!K2375/sqqq!K2374-1</f>
        <v>2.3676012461059104E-2</v>
      </c>
      <c r="Q2654" s="3">
        <f t="shared" si="37"/>
        <v>1.1446409989595008E-3</v>
      </c>
    </row>
    <row r="2655" spans="1:17" x14ac:dyDescent="0.25">
      <c r="A2655" s="1">
        <v>43665</v>
      </c>
      <c r="B2655" t="s">
        <v>10</v>
      </c>
      <c r="C2655">
        <v>193.84</v>
      </c>
      <c r="D2655">
        <v>193.83</v>
      </c>
      <c r="E2655">
        <v>190.81</v>
      </c>
      <c r="F2655">
        <v>191.01</v>
      </c>
      <c r="G2655">
        <v>29387900</v>
      </c>
      <c r="J2655" t="s">
        <v>10</v>
      </c>
      <c r="K2655" s="1">
        <v>43665</v>
      </c>
      <c r="L2655">
        <v>191.01</v>
      </c>
      <c r="N2655" t="s">
        <v>7</v>
      </c>
      <c r="O2655" s="1">
        <v>43665</v>
      </c>
      <c r="P2655" s="3">
        <f>sqqq!K2376/sqqq!K2375-1</f>
        <v>-2.4041387705416861E-2</v>
      </c>
      <c r="Q2655" s="3">
        <f t="shared" si="37"/>
        <v>-7.3277206111630466E-3</v>
      </c>
    </row>
    <row r="2656" spans="1:17" x14ac:dyDescent="0.25">
      <c r="A2656" s="1">
        <v>43668</v>
      </c>
      <c r="B2656" t="s">
        <v>10</v>
      </c>
      <c r="C2656">
        <v>191.44</v>
      </c>
      <c r="D2656">
        <v>192.94</v>
      </c>
      <c r="E2656">
        <v>191.44</v>
      </c>
      <c r="F2656">
        <v>192.53</v>
      </c>
      <c r="G2656">
        <v>18954900</v>
      </c>
      <c r="J2656" t="s">
        <v>10</v>
      </c>
      <c r="K2656" s="1">
        <v>43668</v>
      </c>
      <c r="L2656">
        <v>192.53</v>
      </c>
      <c r="N2656" t="s">
        <v>7</v>
      </c>
      <c r="O2656" s="1">
        <v>43668</v>
      </c>
      <c r="P2656" s="3">
        <f>sqqq!K2377/sqqq!K2376-1</f>
        <v>-1.8709073900841977E-2</v>
      </c>
      <c r="Q2656" s="3">
        <f t="shared" si="37"/>
        <v>7.9576985498142072E-3</v>
      </c>
    </row>
    <row r="2657" spans="1:17" x14ac:dyDescent="0.25">
      <c r="A2657" s="1">
        <v>43669</v>
      </c>
      <c r="B2657" t="s">
        <v>10</v>
      </c>
      <c r="C2657">
        <v>193.58</v>
      </c>
      <c r="D2657">
        <v>193.81</v>
      </c>
      <c r="E2657">
        <v>192.29</v>
      </c>
      <c r="F2657">
        <v>193.79</v>
      </c>
      <c r="G2657">
        <v>23786700</v>
      </c>
      <c r="J2657" t="s">
        <v>10</v>
      </c>
      <c r="K2657" s="1">
        <v>43669</v>
      </c>
      <c r="L2657">
        <v>193.79</v>
      </c>
      <c r="N2657" t="s">
        <v>7</v>
      </c>
      <c r="O2657" s="1">
        <v>43669</v>
      </c>
      <c r="P2657" s="3">
        <f>sqqq!K2378/sqqq!K2377-1</f>
        <v>-2.1290117572291045E-2</v>
      </c>
      <c r="Q2657" s="3">
        <f t="shared" si="37"/>
        <v>6.5444346335634673E-3</v>
      </c>
    </row>
    <row r="2658" spans="1:17" x14ac:dyDescent="0.25">
      <c r="A2658" s="1">
        <v>43670</v>
      </c>
      <c r="B2658" t="s">
        <v>10</v>
      </c>
      <c r="C2658">
        <v>193.05</v>
      </c>
      <c r="D2658">
        <v>195.16</v>
      </c>
      <c r="E2658">
        <v>193.03</v>
      </c>
      <c r="F2658">
        <v>195.15</v>
      </c>
      <c r="G2658">
        <v>20422900</v>
      </c>
      <c r="J2658" t="s">
        <v>10</v>
      </c>
      <c r="K2658" s="1">
        <v>43670</v>
      </c>
      <c r="L2658">
        <v>195.15</v>
      </c>
      <c r="N2658" t="s">
        <v>7</v>
      </c>
      <c r="O2658" s="1">
        <v>43670</v>
      </c>
      <c r="P2658" s="3">
        <f>sqqq!K2379/sqqq!K2378-1</f>
        <v>2.857142857142847E-2</v>
      </c>
      <c r="Q2658" s="3">
        <f t="shared" si="37"/>
        <v>7.0179059807007338E-3</v>
      </c>
    </row>
    <row r="2659" spans="1:17" x14ac:dyDescent="0.25">
      <c r="A2659" s="1">
        <v>43671</v>
      </c>
      <c r="B2659" t="s">
        <v>10</v>
      </c>
      <c r="C2659">
        <v>194.49</v>
      </c>
      <c r="D2659">
        <v>194.52</v>
      </c>
      <c r="E2659">
        <v>192.93</v>
      </c>
      <c r="F2659">
        <v>193.3</v>
      </c>
      <c r="G2659">
        <v>23434700</v>
      </c>
      <c r="J2659" t="s">
        <v>10</v>
      </c>
      <c r="K2659" s="1">
        <v>43671</v>
      </c>
      <c r="L2659">
        <v>193.3</v>
      </c>
      <c r="N2659" t="s">
        <v>7</v>
      </c>
      <c r="O2659" s="1">
        <v>43671</v>
      </c>
      <c r="P2659" s="3">
        <f>sqqq!K2380/sqqq!K2379-1</f>
        <v>-2.9987373737373701E-2</v>
      </c>
      <c r="Q2659" s="3">
        <f t="shared" si="37"/>
        <v>-9.4798872662054112E-3</v>
      </c>
    </row>
    <row r="2660" spans="1:17" x14ac:dyDescent="0.25">
      <c r="A2660" s="1">
        <v>43672</v>
      </c>
      <c r="B2660" t="s">
        <v>10</v>
      </c>
      <c r="C2660">
        <v>194.53</v>
      </c>
      <c r="D2660">
        <v>195.55</v>
      </c>
      <c r="E2660">
        <v>194.43</v>
      </c>
      <c r="F2660">
        <v>195.29</v>
      </c>
      <c r="G2660">
        <v>20431200</v>
      </c>
      <c r="J2660" t="s">
        <v>10</v>
      </c>
      <c r="K2660" s="1">
        <v>43672</v>
      </c>
      <c r="L2660">
        <v>195.29</v>
      </c>
      <c r="N2660" t="s">
        <v>7</v>
      </c>
      <c r="O2660" s="1">
        <v>43672</v>
      </c>
      <c r="P2660" s="3">
        <f>sqqq!K2381/sqqq!K2380-1</f>
        <v>9.4370322160755027E-3</v>
      </c>
      <c r="Q2660" s="3">
        <f t="shared" si="37"/>
        <v>1.0294878427314913E-2</v>
      </c>
    </row>
    <row r="2661" spans="1:17" x14ac:dyDescent="0.25">
      <c r="A2661" s="1">
        <v>43675</v>
      </c>
      <c r="B2661" t="s">
        <v>10</v>
      </c>
      <c r="C2661">
        <v>195.11</v>
      </c>
      <c r="D2661">
        <v>195.18</v>
      </c>
      <c r="E2661">
        <v>193.39</v>
      </c>
      <c r="F2661">
        <v>194.62</v>
      </c>
      <c r="G2661">
        <v>20451700</v>
      </c>
      <c r="J2661" t="s">
        <v>10</v>
      </c>
      <c r="K2661" s="1">
        <v>43675</v>
      </c>
      <c r="L2661">
        <v>194.62</v>
      </c>
      <c r="N2661" t="s">
        <v>7</v>
      </c>
      <c r="O2661" s="1">
        <v>43675</v>
      </c>
      <c r="P2661" s="3">
        <f>sqqq!K2382/sqqq!K2381-1</f>
        <v>1.3217279174726038E-2</v>
      </c>
      <c r="Q2661" s="3">
        <f t="shared" si="37"/>
        <v>-3.4307952276101394E-3</v>
      </c>
    </row>
    <row r="2662" spans="1:17" x14ac:dyDescent="0.25">
      <c r="A2662" s="1">
        <v>43676</v>
      </c>
      <c r="B2662" t="s">
        <v>10</v>
      </c>
      <c r="C2662">
        <v>193.13</v>
      </c>
      <c r="D2662">
        <v>194.54</v>
      </c>
      <c r="E2662">
        <v>192.99</v>
      </c>
      <c r="F2662">
        <v>193.78</v>
      </c>
      <c r="G2662">
        <v>18705000</v>
      </c>
      <c r="J2662" t="s">
        <v>10</v>
      </c>
      <c r="K2662" s="1">
        <v>43676</v>
      </c>
      <c r="L2662">
        <v>193.78</v>
      </c>
      <c r="N2662" t="s">
        <v>7</v>
      </c>
      <c r="O2662" s="1">
        <v>43676</v>
      </c>
      <c r="P2662" s="3">
        <f>sqqq!K2383/sqqq!K2382-1</f>
        <v>4.1679923639834637E-2</v>
      </c>
      <c r="Q2662" s="3">
        <f t="shared" si="37"/>
        <v>-4.3161031754187507E-3</v>
      </c>
    </row>
    <row r="2663" spans="1:17" x14ac:dyDescent="0.25">
      <c r="A2663" s="1">
        <v>43677</v>
      </c>
      <c r="B2663" t="s">
        <v>10</v>
      </c>
      <c r="C2663">
        <v>194.3</v>
      </c>
      <c r="D2663">
        <v>194.43</v>
      </c>
      <c r="E2663">
        <v>189.32</v>
      </c>
      <c r="F2663">
        <v>191.1</v>
      </c>
      <c r="G2663">
        <v>41627500</v>
      </c>
      <c r="J2663" t="s">
        <v>10</v>
      </c>
      <c r="K2663" s="1">
        <v>43677</v>
      </c>
      <c r="L2663">
        <v>191.1</v>
      </c>
      <c r="N2663" t="s">
        <v>7</v>
      </c>
      <c r="O2663" s="1">
        <v>43677</v>
      </c>
      <c r="P2663" s="3">
        <f>sqqq!K2384/sqqq!K2383-1</f>
        <v>1.5271838729383092E-2</v>
      </c>
      <c r="Q2663" s="3">
        <f t="shared" si="37"/>
        <v>-1.3830116627102984E-2</v>
      </c>
    </row>
    <row r="2664" spans="1:17" x14ac:dyDescent="0.25">
      <c r="A2664" s="1">
        <v>43678</v>
      </c>
      <c r="B2664" t="s">
        <v>10</v>
      </c>
      <c r="C2664">
        <v>191.43</v>
      </c>
      <c r="D2664">
        <v>194.98</v>
      </c>
      <c r="E2664">
        <v>189.23</v>
      </c>
      <c r="F2664">
        <v>190.15</v>
      </c>
      <c r="G2664">
        <v>63251600</v>
      </c>
      <c r="J2664" t="s">
        <v>10</v>
      </c>
      <c r="K2664" s="1">
        <v>43678</v>
      </c>
      <c r="L2664">
        <v>190.15</v>
      </c>
      <c r="N2664" t="s">
        <v>7</v>
      </c>
      <c r="O2664" s="1">
        <v>43678</v>
      </c>
      <c r="P2664" s="3">
        <f>sqqq!K2385/sqqq!K2384-1</f>
        <v>4.6329723225030151E-2</v>
      </c>
      <c r="Q2664" s="3">
        <f t="shared" si="37"/>
        <v>-4.9712192569334457E-3</v>
      </c>
    </row>
    <row r="2665" spans="1:17" x14ac:dyDescent="0.25">
      <c r="A2665" s="1">
        <v>43679</v>
      </c>
      <c r="B2665" t="s">
        <v>10</v>
      </c>
      <c r="C2665">
        <v>188.72</v>
      </c>
      <c r="D2665">
        <v>188.99</v>
      </c>
      <c r="E2665">
        <v>186.21</v>
      </c>
      <c r="F2665">
        <v>187.35</v>
      </c>
      <c r="G2665">
        <v>55214000</v>
      </c>
      <c r="J2665" t="s">
        <v>10</v>
      </c>
      <c r="K2665" s="1">
        <v>43679</v>
      </c>
      <c r="L2665">
        <v>187.35</v>
      </c>
      <c r="N2665" t="s">
        <v>7</v>
      </c>
      <c r="O2665" s="1">
        <v>43679</v>
      </c>
      <c r="P2665" s="3">
        <f>sqqq!K2386/sqqq!K2385-1</f>
        <v>0.10552041403105239</v>
      </c>
      <c r="Q2665" s="3">
        <f t="shared" si="37"/>
        <v>-1.472521693399953E-2</v>
      </c>
    </row>
    <row r="2666" spans="1:17" x14ac:dyDescent="0.25">
      <c r="A2666" s="1">
        <v>43682</v>
      </c>
      <c r="B2666" t="s">
        <v>10</v>
      </c>
      <c r="C2666">
        <v>183.43</v>
      </c>
      <c r="D2666">
        <v>183.51</v>
      </c>
      <c r="E2666">
        <v>179.2</v>
      </c>
      <c r="F2666">
        <v>180.73</v>
      </c>
      <c r="G2666">
        <v>75040000</v>
      </c>
      <c r="J2666" t="s">
        <v>10</v>
      </c>
      <c r="K2666" s="1">
        <v>43682</v>
      </c>
      <c r="L2666">
        <v>180.73</v>
      </c>
      <c r="N2666" t="s">
        <v>7</v>
      </c>
      <c r="O2666" s="1">
        <v>43682</v>
      </c>
      <c r="P2666" s="3">
        <f>sqqq!K2387/sqqq!K2386-1</f>
        <v>-4.2652795838751589E-2</v>
      </c>
      <c r="Q2666" s="3">
        <f t="shared" si="37"/>
        <v>-3.5334934614358215E-2</v>
      </c>
    </row>
    <row r="2667" spans="1:17" x14ac:dyDescent="0.25">
      <c r="A2667" s="1">
        <v>43683</v>
      </c>
      <c r="B2667" t="s">
        <v>10</v>
      </c>
      <c r="C2667">
        <v>182.4</v>
      </c>
      <c r="D2667">
        <v>183.8</v>
      </c>
      <c r="E2667">
        <v>181.07</v>
      </c>
      <c r="F2667">
        <v>183.26</v>
      </c>
      <c r="G2667">
        <v>41897200</v>
      </c>
      <c r="J2667" t="s">
        <v>10</v>
      </c>
      <c r="K2667" s="1">
        <v>43683</v>
      </c>
      <c r="L2667">
        <v>183.26</v>
      </c>
      <c r="N2667" t="s">
        <v>7</v>
      </c>
      <c r="O2667" s="1">
        <v>43683</v>
      </c>
      <c r="P2667" s="3">
        <f>sqqq!K2388/sqqq!K2387-1</f>
        <v>-1.3039934800326058E-2</v>
      </c>
      <c r="Q2667" s="3">
        <f t="shared" si="37"/>
        <v>1.3998782714546465E-2</v>
      </c>
    </row>
    <row r="2668" spans="1:17" x14ac:dyDescent="0.25">
      <c r="A2668" s="1">
        <v>43684</v>
      </c>
      <c r="B2668" t="s">
        <v>10</v>
      </c>
      <c r="C2668">
        <v>181.27</v>
      </c>
      <c r="D2668">
        <v>184.51</v>
      </c>
      <c r="E2668">
        <v>179.89</v>
      </c>
      <c r="F2668">
        <v>184.25</v>
      </c>
      <c r="G2668">
        <v>49990600</v>
      </c>
      <c r="J2668" t="s">
        <v>10</v>
      </c>
      <c r="K2668" s="1">
        <v>43684</v>
      </c>
      <c r="L2668">
        <v>184.25</v>
      </c>
      <c r="N2668" t="s">
        <v>7</v>
      </c>
      <c r="O2668" s="1">
        <v>43684</v>
      </c>
      <c r="P2668" s="3">
        <f>sqqq!K2389/sqqq!K2388-1</f>
        <v>-6.6886870355078454E-2</v>
      </c>
      <c r="Q2668" s="3">
        <f t="shared" si="37"/>
        <v>5.4021608643457508E-3</v>
      </c>
    </row>
    <row r="2669" spans="1:17" x14ac:dyDescent="0.25">
      <c r="A2669" s="1">
        <v>43685</v>
      </c>
      <c r="B2669" t="s">
        <v>10</v>
      </c>
      <c r="C2669">
        <v>185.08</v>
      </c>
      <c r="D2669">
        <v>188.32</v>
      </c>
      <c r="E2669">
        <v>184.57</v>
      </c>
      <c r="F2669">
        <v>188.26</v>
      </c>
      <c r="G2669">
        <v>38418100</v>
      </c>
      <c r="J2669" t="s">
        <v>10</v>
      </c>
      <c r="K2669" s="1">
        <v>43685</v>
      </c>
      <c r="L2669">
        <v>188.26</v>
      </c>
      <c r="N2669" t="s">
        <v>7</v>
      </c>
      <c r="O2669" s="1">
        <v>43685</v>
      </c>
      <c r="P2669" s="3">
        <f>sqqq!K2390/sqqq!K2389-1</f>
        <v>2.831858407079646E-2</v>
      </c>
      <c r="Q2669" s="3">
        <f t="shared" si="37"/>
        <v>2.1763907734057009E-2</v>
      </c>
    </row>
    <row r="2670" spans="1:17" x14ac:dyDescent="0.25">
      <c r="A2670" s="1">
        <v>43686</v>
      </c>
      <c r="B2670" t="s">
        <v>10</v>
      </c>
      <c r="C2670">
        <v>187.36</v>
      </c>
      <c r="D2670">
        <v>188</v>
      </c>
      <c r="E2670">
        <v>185.03</v>
      </c>
      <c r="F2670">
        <v>186.49</v>
      </c>
      <c r="G2670">
        <v>33608900</v>
      </c>
      <c r="J2670" t="s">
        <v>10</v>
      </c>
      <c r="K2670" s="1">
        <v>43686</v>
      </c>
      <c r="L2670">
        <v>186.49</v>
      </c>
      <c r="N2670" t="s">
        <v>7</v>
      </c>
      <c r="O2670" s="1">
        <v>43686</v>
      </c>
      <c r="P2670" s="3">
        <f>sqqq!K2391/sqqq!K2390-1</f>
        <v>3.4136546184738936E-2</v>
      </c>
      <c r="Q2670" s="3">
        <f t="shared" si="37"/>
        <v>-9.4018910018058843E-3</v>
      </c>
    </row>
    <row r="2671" spans="1:17" x14ac:dyDescent="0.25">
      <c r="A2671" s="1">
        <v>43689</v>
      </c>
      <c r="B2671" t="s">
        <v>10</v>
      </c>
      <c r="C2671">
        <v>185.34</v>
      </c>
      <c r="D2671">
        <v>185.9</v>
      </c>
      <c r="E2671">
        <v>183.5</v>
      </c>
      <c r="F2671">
        <v>184.35</v>
      </c>
      <c r="G2671">
        <v>24642900</v>
      </c>
      <c r="J2671" t="s">
        <v>10</v>
      </c>
      <c r="K2671" s="1">
        <v>43689</v>
      </c>
      <c r="L2671">
        <v>184.35</v>
      </c>
      <c r="N2671" t="s">
        <v>7</v>
      </c>
      <c r="O2671" s="1">
        <v>43689</v>
      </c>
      <c r="P2671" s="3">
        <f>sqqq!K2392/sqqq!K2391-1</f>
        <v>-6.5742024965325885E-2</v>
      </c>
      <c r="Q2671" s="3">
        <f t="shared" si="37"/>
        <v>-1.1475146120435542E-2</v>
      </c>
    </row>
    <row r="2672" spans="1:17" x14ac:dyDescent="0.25">
      <c r="A2672" s="1">
        <v>43690</v>
      </c>
      <c r="B2672" t="s">
        <v>10</v>
      </c>
      <c r="C2672">
        <v>184.19</v>
      </c>
      <c r="D2672">
        <v>189.68</v>
      </c>
      <c r="E2672">
        <v>184.02</v>
      </c>
      <c r="F2672">
        <v>188.39</v>
      </c>
      <c r="G2672">
        <v>40241900</v>
      </c>
      <c r="J2672" t="s">
        <v>10</v>
      </c>
      <c r="K2672" s="1">
        <v>43690</v>
      </c>
      <c r="L2672">
        <v>188.39</v>
      </c>
      <c r="N2672" t="s">
        <v>7</v>
      </c>
      <c r="O2672" s="1">
        <v>43690</v>
      </c>
      <c r="P2672" s="3">
        <f>sqqq!K2393/sqqq!K2392-1</f>
        <v>9.055819477434679E-2</v>
      </c>
      <c r="Q2672" s="3">
        <f t="shared" si="37"/>
        <v>2.1914835909953911E-2</v>
      </c>
    </row>
    <row r="2673" spans="1:17" x14ac:dyDescent="0.25">
      <c r="A2673" s="1">
        <v>43691</v>
      </c>
      <c r="B2673" t="s">
        <v>10</v>
      </c>
      <c r="C2673">
        <v>185.36</v>
      </c>
      <c r="D2673">
        <v>185.95</v>
      </c>
      <c r="E2673">
        <v>182.42</v>
      </c>
      <c r="F2673">
        <v>182.76</v>
      </c>
      <c r="G2673">
        <v>51000500</v>
      </c>
      <c r="J2673" t="s">
        <v>10</v>
      </c>
      <c r="K2673" s="1">
        <v>43691</v>
      </c>
      <c r="L2673">
        <v>182.76</v>
      </c>
      <c r="N2673" t="s">
        <v>7</v>
      </c>
      <c r="O2673" s="1">
        <v>43691</v>
      </c>
      <c r="P2673" s="3">
        <f>sqqq!K2394/sqqq!K2393-1</f>
        <v>3.2670841274164975E-3</v>
      </c>
      <c r="Q2673" s="3">
        <f t="shared" si="37"/>
        <v>-2.9884813418971312E-2</v>
      </c>
    </row>
    <row r="2674" spans="1:17" x14ac:dyDescent="0.25">
      <c r="A2674" s="1">
        <v>43692</v>
      </c>
      <c r="B2674" t="s">
        <v>10</v>
      </c>
      <c r="C2674">
        <v>183</v>
      </c>
      <c r="D2674">
        <v>183.59</v>
      </c>
      <c r="E2674">
        <v>181.16</v>
      </c>
      <c r="F2674">
        <v>182.55</v>
      </c>
      <c r="G2674">
        <v>36685000</v>
      </c>
      <c r="J2674" t="s">
        <v>10</v>
      </c>
      <c r="K2674" s="1">
        <v>43692</v>
      </c>
      <c r="L2674">
        <v>182.55</v>
      </c>
      <c r="N2674" t="s">
        <v>7</v>
      </c>
      <c r="O2674" s="1">
        <v>43692</v>
      </c>
      <c r="P2674" s="3">
        <f>sqqq!K2395/sqqq!K2394-1</f>
        <v>-4.7218453188602516E-2</v>
      </c>
      <c r="Q2674" s="3">
        <f t="shared" si="37"/>
        <v>-1.1490479317136648E-3</v>
      </c>
    </row>
    <row r="2675" spans="1:17" x14ac:dyDescent="0.25">
      <c r="A2675" s="1">
        <v>43693</v>
      </c>
      <c r="B2675" t="s">
        <v>10</v>
      </c>
      <c r="C2675">
        <v>184.21</v>
      </c>
      <c r="D2675">
        <v>185.95</v>
      </c>
      <c r="E2675">
        <v>184.1</v>
      </c>
      <c r="F2675">
        <v>185.48</v>
      </c>
      <c r="G2675">
        <v>32781400</v>
      </c>
      <c r="J2675" t="s">
        <v>10</v>
      </c>
      <c r="K2675" s="1">
        <v>43693</v>
      </c>
      <c r="L2675">
        <v>185.48</v>
      </c>
      <c r="N2675" t="s">
        <v>7</v>
      </c>
      <c r="O2675" s="1">
        <v>43693</v>
      </c>
      <c r="P2675" s="3">
        <f>sqqq!K2396/sqqq!K2395-1</f>
        <v>-4.5001424095699183E-2</v>
      </c>
      <c r="Q2675" s="3">
        <f t="shared" si="37"/>
        <v>1.6050397151465168E-2</v>
      </c>
    </row>
    <row r="2676" spans="1:17" x14ac:dyDescent="0.25">
      <c r="A2676" s="1">
        <v>43696</v>
      </c>
      <c r="B2676" t="s">
        <v>10</v>
      </c>
      <c r="C2676">
        <v>188.16</v>
      </c>
      <c r="D2676">
        <v>188.83</v>
      </c>
      <c r="E2676">
        <v>187.5</v>
      </c>
      <c r="F2676">
        <v>188.43</v>
      </c>
      <c r="G2676">
        <v>22494100</v>
      </c>
      <c r="J2676" t="s">
        <v>10</v>
      </c>
      <c r="K2676" s="1">
        <v>43696</v>
      </c>
      <c r="L2676">
        <v>188.43</v>
      </c>
      <c r="N2676" t="s">
        <v>7</v>
      </c>
      <c r="O2676" s="1">
        <v>43696</v>
      </c>
      <c r="P2676" s="3">
        <f>sqqq!K2397/sqqq!K2396-1</f>
        <v>1.9982105577095233E-2</v>
      </c>
      <c r="Q2676" s="3">
        <f t="shared" si="37"/>
        <v>1.5904679749838335E-2</v>
      </c>
    </row>
    <row r="2677" spans="1:17" x14ac:dyDescent="0.25">
      <c r="A2677" s="1">
        <v>43697</v>
      </c>
      <c r="B2677" t="s">
        <v>10</v>
      </c>
      <c r="C2677">
        <v>187.96</v>
      </c>
      <c r="D2677">
        <v>188.64</v>
      </c>
      <c r="E2677">
        <v>186.92</v>
      </c>
      <c r="F2677">
        <v>186.97</v>
      </c>
      <c r="G2677">
        <v>19902900</v>
      </c>
      <c r="J2677" t="s">
        <v>10</v>
      </c>
      <c r="K2677" s="1">
        <v>43697</v>
      </c>
      <c r="L2677">
        <v>186.97</v>
      </c>
      <c r="N2677" t="s">
        <v>7</v>
      </c>
      <c r="O2677" s="1">
        <v>43697</v>
      </c>
      <c r="P2677" s="3">
        <f>sqqq!K2398/sqqq!K2397-1</f>
        <v>-2.6023391812865504E-2</v>
      </c>
      <c r="Q2677" s="3">
        <f t="shared" si="37"/>
        <v>-7.7482354189885028E-3</v>
      </c>
    </row>
    <row r="2678" spans="1:17" x14ac:dyDescent="0.25">
      <c r="A2678" s="1">
        <v>43698</v>
      </c>
      <c r="B2678" t="s">
        <v>10</v>
      </c>
      <c r="C2678">
        <v>188.61</v>
      </c>
      <c r="D2678">
        <v>189.23</v>
      </c>
      <c r="E2678">
        <v>187.96</v>
      </c>
      <c r="F2678">
        <v>188.63</v>
      </c>
      <c r="G2678">
        <v>20418500</v>
      </c>
      <c r="J2678" t="s">
        <v>10</v>
      </c>
      <c r="K2678" s="1">
        <v>43698</v>
      </c>
      <c r="L2678">
        <v>188.63</v>
      </c>
      <c r="N2678" t="s">
        <v>7</v>
      </c>
      <c r="O2678" s="1">
        <v>43698</v>
      </c>
      <c r="P2678" s="3">
        <f>sqqq!K2399/sqqq!K2398-1</f>
        <v>1.0207145001500884E-2</v>
      </c>
      <c r="Q2678" s="3">
        <f t="shared" si="37"/>
        <v>8.8784296946033958E-3</v>
      </c>
    </row>
    <row r="2679" spans="1:17" x14ac:dyDescent="0.25">
      <c r="A2679" s="1">
        <v>43699</v>
      </c>
      <c r="B2679" t="s">
        <v>10</v>
      </c>
      <c r="C2679">
        <v>188.98</v>
      </c>
      <c r="D2679">
        <v>189.46</v>
      </c>
      <c r="E2679">
        <v>186.54</v>
      </c>
      <c r="F2679">
        <v>188.02</v>
      </c>
      <c r="G2679">
        <v>24243700</v>
      </c>
      <c r="J2679" t="s">
        <v>10</v>
      </c>
      <c r="K2679" s="1">
        <v>43699</v>
      </c>
      <c r="L2679">
        <v>188.02</v>
      </c>
      <c r="N2679" t="s">
        <v>7</v>
      </c>
      <c r="O2679" s="1">
        <v>43699</v>
      </c>
      <c r="P2679" s="3">
        <f>sqqq!K2400/sqqq!K2399-1</f>
        <v>9.1530460624071219E-2</v>
      </c>
      <c r="Q2679" s="3">
        <f t="shared" si="37"/>
        <v>-3.2338440332926321E-3</v>
      </c>
    </row>
    <row r="2680" spans="1:17" x14ac:dyDescent="0.25">
      <c r="A2680" s="1">
        <v>43700</v>
      </c>
      <c r="B2680" t="s">
        <v>10</v>
      </c>
      <c r="C2680">
        <v>186.74</v>
      </c>
      <c r="D2680">
        <v>188.45</v>
      </c>
      <c r="E2680">
        <v>181.56</v>
      </c>
      <c r="F2680">
        <v>182.07</v>
      </c>
      <c r="G2680">
        <v>55372400</v>
      </c>
      <c r="J2680" t="s">
        <v>10</v>
      </c>
      <c r="K2680" s="1">
        <v>43700</v>
      </c>
      <c r="L2680">
        <v>182.07</v>
      </c>
      <c r="N2680" t="s">
        <v>7</v>
      </c>
      <c r="O2680" s="1">
        <v>43700</v>
      </c>
      <c r="P2680" s="3">
        <f>sqqq!K2401/sqqq!K2400-1</f>
        <v>-4.1110808603321503E-2</v>
      </c>
      <c r="Q2680" s="3">
        <f t="shared" si="37"/>
        <v>-3.1645569620253222E-2</v>
      </c>
    </row>
    <row r="2681" spans="1:17" x14ac:dyDescent="0.25">
      <c r="A2681" s="1">
        <v>43703</v>
      </c>
      <c r="B2681" t="s">
        <v>10</v>
      </c>
      <c r="C2681">
        <v>184.14</v>
      </c>
      <c r="D2681">
        <v>184.87</v>
      </c>
      <c r="E2681">
        <v>183.08</v>
      </c>
      <c r="F2681">
        <v>184.82</v>
      </c>
      <c r="G2681">
        <v>27598900</v>
      </c>
      <c r="J2681" t="s">
        <v>10</v>
      </c>
      <c r="K2681" s="1">
        <v>43703</v>
      </c>
      <c r="L2681">
        <v>184.82</v>
      </c>
      <c r="N2681" t="s">
        <v>7</v>
      </c>
      <c r="O2681" s="1">
        <v>43703</v>
      </c>
      <c r="P2681" s="3">
        <f>sqqq!K2402/sqqq!K2401-1</f>
        <v>5.3946621237932479E-3</v>
      </c>
      <c r="Q2681" s="3">
        <f t="shared" si="37"/>
        <v>1.5104080848025392E-2</v>
      </c>
    </row>
    <row r="2682" spans="1:17" x14ac:dyDescent="0.25">
      <c r="A2682" s="1">
        <v>43704</v>
      </c>
      <c r="B2682" t="s">
        <v>10</v>
      </c>
      <c r="C2682">
        <v>186.11</v>
      </c>
      <c r="D2682">
        <v>186.42</v>
      </c>
      <c r="E2682">
        <v>183.71</v>
      </c>
      <c r="F2682">
        <v>184.43</v>
      </c>
      <c r="G2682">
        <v>28012800</v>
      </c>
      <c r="J2682" t="s">
        <v>10</v>
      </c>
      <c r="K2682" s="1">
        <v>43704</v>
      </c>
      <c r="L2682">
        <v>184.43</v>
      </c>
      <c r="N2682" t="s">
        <v>7</v>
      </c>
      <c r="O2682" s="1">
        <v>43704</v>
      </c>
      <c r="P2682" s="3">
        <f>sqqq!K2403/sqqq!K2402-1</f>
        <v>-8.7545890991244102E-3</v>
      </c>
      <c r="Q2682" s="3">
        <f t="shared" si="37"/>
        <v>-2.1101612379611501E-3</v>
      </c>
    </row>
    <row r="2683" spans="1:17" x14ac:dyDescent="0.25">
      <c r="A2683" s="1">
        <v>43705</v>
      </c>
      <c r="B2683" t="s">
        <v>10</v>
      </c>
      <c r="C2683">
        <v>183.83</v>
      </c>
      <c r="D2683">
        <v>185.4</v>
      </c>
      <c r="E2683">
        <v>182.91</v>
      </c>
      <c r="F2683">
        <v>185.09</v>
      </c>
      <c r="G2683">
        <v>21792400</v>
      </c>
      <c r="J2683" t="s">
        <v>10</v>
      </c>
      <c r="K2683" s="1">
        <v>43705</v>
      </c>
      <c r="L2683">
        <v>185.09</v>
      </c>
      <c r="N2683" t="s">
        <v>7</v>
      </c>
      <c r="O2683" s="1">
        <v>43705</v>
      </c>
      <c r="P2683" s="3">
        <f>sqqq!K2404/sqqq!K2403-1</f>
        <v>-4.6723646723646706E-2</v>
      </c>
      <c r="Q2683" s="3">
        <f t="shared" si="37"/>
        <v>3.5785935043106676E-3</v>
      </c>
    </row>
    <row r="2684" spans="1:17" x14ac:dyDescent="0.25">
      <c r="A2684" s="1">
        <v>43706</v>
      </c>
      <c r="B2684" t="s">
        <v>10</v>
      </c>
      <c r="C2684">
        <v>187.39</v>
      </c>
      <c r="D2684">
        <v>188.46</v>
      </c>
      <c r="E2684">
        <v>186.68</v>
      </c>
      <c r="F2684">
        <v>187.92</v>
      </c>
      <c r="G2684">
        <v>25358900</v>
      </c>
      <c r="J2684" t="s">
        <v>10</v>
      </c>
      <c r="K2684" s="1">
        <v>43706</v>
      </c>
      <c r="L2684">
        <v>187.92</v>
      </c>
      <c r="N2684" t="s">
        <v>7</v>
      </c>
      <c r="O2684" s="1">
        <v>43706</v>
      </c>
      <c r="P2684" s="3">
        <f>sqqq!K2405/sqqq!K2404-1</f>
        <v>6.8738792588163289E-3</v>
      </c>
      <c r="Q2684" s="3">
        <f t="shared" si="37"/>
        <v>1.5289858987519445E-2</v>
      </c>
    </row>
    <row r="2685" spans="1:17" x14ac:dyDescent="0.25">
      <c r="A2685" s="1">
        <v>43707</v>
      </c>
      <c r="B2685" t="s">
        <v>10</v>
      </c>
      <c r="C2685">
        <v>188.93</v>
      </c>
      <c r="D2685">
        <v>188.97</v>
      </c>
      <c r="E2685">
        <v>186.41</v>
      </c>
      <c r="F2685">
        <v>187.47</v>
      </c>
      <c r="G2685">
        <v>26319800</v>
      </c>
      <c r="J2685" t="s">
        <v>10</v>
      </c>
      <c r="K2685" s="1">
        <v>43707</v>
      </c>
      <c r="L2685">
        <v>187.47</v>
      </c>
      <c r="N2685" t="s">
        <v>7</v>
      </c>
      <c r="O2685" s="1">
        <v>43707</v>
      </c>
      <c r="P2685" s="3">
        <f>sqqq!K2406/sqqq!K2405-1</f>
        <v>2.9088750371030203E-2</v>
      </c>
      <c r="Q2685" s="3">
        <f t="shared" si="37"/>
        <v>-2.3946360153256352E-3</v>
      </c>
    </row>
    <row r="2686" spans="1:17" x14ac:dyDescent="0.25">
      <c r="A2686" s="1">
        <v>43711</v>
      </c>
      <c r="B2686" t="s">
        <v>10</v>
      </c>
      <c r="C2686">
        <v>186.22</v>
      </c>
      <c r="D2686">
        <v>187.18</v>
      </c>
      <c r="E2686">
        <v>185.03</v>
      </c>
      <c r="F2686">
        <v>185.65</v>
      </c>
      <c r="G2686">
        <v>27964200</v>
      </c>
      <c r="J2686" t="s">
        <v>10</v>
      </c>
      <c r="K2686" s="1">
        <v>43711</v>
      </c>
      <c r="L2686">
        <v>185.65</v>
      </c>
      <c r="N2686" t="s">
        <v>7</v>
      </c>
      <c r="O2686" s="1">
        <v>43711</v>
      </c>
      <c r="P2686" s="3">
        <f>sqqq!K2407/sqqq!K2406-1</f>
        <v>-4.1822901644072763E-2</v>
      </c>
      <c r="Q2686" s="3">
        <f t="shared" si="37"/>
        <v>-9.7082199818637749E-3</v>
      </c>
    </row>
    <row r="2687" spans="1:17" x14ac:dyDescent="0.25">
      <c r="A2687" s="1">
        <v>43712</v>
      </c>
      <c r="B2687" t="s">
        <v>10</v>
      </c>
      <c r="C2687">
        <v>187.44</v>
      </c>
      <c r="D2687">
        <v>188.49</v>
      </c>
      <c r="E2687">
        <v>186.9</v>
      </c>
      <c r="F2687">
        <v>188.33</v>
      </c>
      <c r="G2687">
        <v>21592100</v>
      </c>
      <c r="J2687" t="s">
        <v>10</v>
      </c>
      <c r="K2687" s="1">
        <v>43712</v>
      </c>
      <c r="L2687">
        <v>188.33</v>
      </c>
      <c r="N2687" t="s">
        <v>7</v>
      </c>
      <c r="O2687" s="1">
        <v>43712</v>
      </c>
      <c r="P2687" s="3">
        <f>sqqq!K2408/sqqq!K2407-1</f>
        <v>-5.5087296809151032E-2</v>
      </c>
      <c r="Q2687" s="3">
        <f t="shared" si="37"/>
        <v>1.4435766226770896E-2</v>
      </c>
    </row>
    <row r="2688" spans="1:17" x14ac:dyDescent="0.25">
      <c r="A2688" s="1">
        <v>43713</v>
      </c>
      <c r="B2688" t="s">
        <v>10</v>
      </c>
      <c r="C2688">
        <v>190.41</v>
      </c>
      <c r="D2688">
        <v>192.33</v>
      </c>
      <c r="E2688">
        <v>190.34</v>
      </c>
      <c r="F2688">
        <v>191.78</v>
      </c>
      <c r="G2688">
        <v>33932600</v>
      </c>
      <c r="J2688" t="s">
        <v>10</v>
      </c>
      <c r="K2688" s="1">
        <v>43713</v>
      </c>
      <c r="L2688">
        <v>191.78</v>
      </c>
      <c r="N2688" t="s">
        <v>7</v>
      </c>
      <c r="O2688" s="1">
        <v>43713</v>
      </c>
      <c r="P2688" s="3">
        <f>sqqq!K2409/sqqq!K2408-1</f>
        <v>2.5485823510671413E-3</v>
      </c>
      <c r="Q2688" s="3">
        <f t="shared" si="37"/>
        <v>1.831890829926186E-2</v>
      </c>
    </row>
    <row r="2689" spans="1:17" x14ac:dyDescent="0.25">
      <c r="A2689" s="1">
        <v>43714</v>
      </c>
      <c r="B2689" t="s">
        <v>10</v>
      </c>
      <c r="C2689">
        <v>192.1</v>
      </c>
      <c r="D2689">
        <v>192.17</v>
      </c>
      <c r="E2689">
        <v>191.17</v>
      </c>
      <c r="F2689">
        <v>191.59</v>
      </c>
      <c r="G2689">
        <v>19487800</v>
      </c>
      <c r="J2689" t="s">
        <v>10</v>
      </c>
      <c r="K2689" s="1">
        <v>43714</v>
      </c>
      <c r="L2689">
        <v>191.59</v>
      </c>
      <c r="N2689" t="s">
        <v>7</v>
      </c>
      <c r="O2689" s="1">
        <v>43714</v>
      </c>
      <c r="P2689" s="3">
        <f>sqqq!K2410/sqqq!K2409-1</f>
        <v>6.9907848744836798E-3</v>
      </c>
      <c r="Q2689" s="3">
        <f t="shared" si="37"/>
        <v>-9.9071853165089152E-4</v>
      </c>
    </row>
    <row r="2690" spans="1:17" x14ac:dyDescent="0.25">
      <c r="A2690" s="1">
        <v>43717</v>
      </c>
      <c r="B2690" t="s">
        <v>10</v>
      </c>
      <c r="C2690">
        <v>192.19</v>
      </c>
      <c r="D2690">
        <v>192.27</v>
      </c>
      <c r="E2690">
        <v>190.22</v>
      </c>
      <c r="F2690">
        <v>191.19</v>
      </c>
      <c r="G2690">
        <v>24407600</v>
      </c>
      <c r="J2690" t="s">
        <v>10</v>
      </c>
      <c r="K2690" s="1">
        <v>43717</v>
      </c>
      <c r="L2690">
        <v>191.19</v>
      </c>
      <c r="N2690" t="s">
        <v>7</v>
      </c>
      <c r="O2690" s="1">
        <v>43717</v>
      </c>
      <c r="P2690" s="3">
        <f>sqqq!K2411/sqqq!K2410-1</f>
        <v>8.520037866834862E-3</v>
      </c>
      <c r="Q2690" s="3">
        <f t="shared" si="37"/>
        <v>-2.0877916383945649E-3</v>
      </c>
    </row>
    <row r="2691" spans="1:17" x14ac:dyDescent="0.25">
      <c r="A2691" s="1">
        <v>43718</v>
      </c>
      <c r="B2691" t="s">
        <v>10</v>
      </c>
      <c r="C2691">
        <v>190.16</v>
      </c>
      <c r="D2691">
        <v>190.74</v>
      </c>
      <c r="E2691">
        <v>188.91</v>
      </c>
      <c r="F2691">
        <v>190.64</v>
      </c>
      <c r="G2691">
        <v>23744700</v>
      </c>
      <c r="J2691" t="s">
        <v>10</v>
      </c>
      <c r="K2691" s="1">
        <v>43718</v>
      </c>
      <c r="L2691">
        <v>190.64</v>
      </c>
      <c r="N2691" t="s">
        <v>7</v>
      </c>
      <c r="O2691" s="1">
        <v>43718</v>
      </c>
      <c r="P2691" s="3">
        <f>sqqq!K2412/sqqq!K2411-1</f>
        <v>-2.6908635794743452E-2</v>
      </c>
      <c r="Q2691" s="3">
        <f t="shared" si="37"/>
        <v>-2.8767194936973883E-3</v>
      </c>
    </row>
    <row r="2692" spans="1:17" x14ac:dyDescent="0.25">
      <c r="A2692" s="1">
        <v>43719</v>
      </c>
      <c r="B2692" t="s">
        <v>10</v>
      </c>
      <c r="C2692">
        <v>191</v>
      </c>
      <c r="D2692">
        <v>192.53</v>
      </c>
      <c r="E2692">
        <v>190.56</v>
      </c>
      <c r="F2692">
        <v>192.43</v>
      </c>
      <c r="G2692">
        <v>25063600</v>
      </c>
      <c r="J2692" t="s">
        <v>10</v>
      </c>
      <c r="K2692" s="1">
        <v>43719</v>
      </c>
      <c r="L2692">
        <v>192.43</v>
      </c>
      <c r="N2692" t="s">
        <v>7</v>
      </c>
      <c r="O2692" s="1">
        <v>43719</v>
      </c>
      <c r="P2692" s="3">
        <f>sqqq!K2413/sqqq!K2412-1</f>
        <v>-1.318327974276523E-2</v>
      </c>
      <c r="Q2692" s="3">
        <f t="shared" si="37"/>
        <v>9.3894250944188684E-3</v>
      </c>
    </row>
    <row r="2693" spans="1:17" x14ac:dyDescent="0.25">
      <c r="A2693" s="1">
        <v>43720</v>
      </c>
      <c r="B2693" t="s">
        <v>10</v>
      </c>
      <c r="C2693">
        <v>193.61</v>
      </c>
      <c r="D2693">
        <v>194.71</v>
      </c>
      <c r="E2693">
        <v>192.97</v>
      </c>
      <c r="F2693">
        <v>193.23</v>
      </c>
      <c r="G2693">
        <v>28689900</v>
      </c>
      <c r="J2693" t="s">
        <v>10</v>
      </c>
      <c r="K2693" s="1">
        <v>43720</v>
      </c>
      <c r="L2693">
        <v>193.23</v>
      </c>
      <c r="N2693" t="s">
        <v>7</v>
      </c>
      <c r="O2693" s="1">
        <v>43720</v>
      </c>
      <c r="P2693" s="3">
        <f>sqqq!K2414/sqqq!K2413-1</f>
        <v>1.107852720755953E-2</v>
      </c>
      <c r="Q2693" s="3">
        <f t="shared" si="37"/>
        <v>4.1573559216336875E-3</v>
      </c>
    </row>
    <row r="2694" spans="1:17" x14ac:dyDescent="0.25">
      <c r="A2694" s="1">
        <v>43721</v>
      </c>
      <c r="B2694" t="s">
        <v>10</v>
      </c>
      <c r="C2694">
        <v>192.95</v>
      </c>
      <c r="D2694">
        <v>193.4</v>
      </c>
      <c r="E2694">
        <v>192.29</v>
      </c>
      <c r="F2694">
        <v>192.54</v>
      </c>
      <c r="G2694">
        <v>27669800</v>
      </c>
      <c r="J2694" t="s">
        <v>10</v>
      </c>
      <c r="K2694" s="1">
        <v>43721</v>
      </c>
      <c r="L2694">
        <v>192.54</v>
      </c>
      <c r="N2694" t="s">
        <v>7</v>
      </c>
      <c r="O2694" s="1">
        <v>43721</v>
      </c>
      <c r="P2694" s="3">
        <f>sqqq!K2415/sqqq!K2414-1</f>
        <v>1.4179825974862892E-2</v>
      </c>
      <c r="Q2694" s="3">
        <f t="shared" si="37"/>
        <v>-3.5708740878744871E-3</v>
      </c>
    </row>
    <row r="2695" spans="1:17" x14ac:dyDescent="0.25">
      <c r="A2695" s="1">
        <v>43724</v>
      </c>
      <c r="B2695" t="s">
        <v>10</v>
      </c>
      <c r="C2695">
        <v>191.3</v>
      </c>
      <c r="D2695">
        <v>192.08</v>
      </c>
      <c r="E2695">
        <v>191.11</v>
      </c>
      <c r="F2695">
        <v>191.68</v>
      </c>
      <c r="G2695">
        <v>20319000</v>
      </c>
      <c r="J2695" t="s">
        <v>10</v>
      </c>
      <c r="K2695" s="1">
        <v>43724</v>
      </c>
      <c r="L2695">
        <v>191.68</v>
      </c>
      <c r="N2695" t="s">
        <v>7</v>
      </c>
      <c r="O2695" s="1">
        <v>43724</v>
      </c>
      <c r="P2695" s="3">
        <f>sqqq!K2416/sqqq!K2415-1</f>
        <v>-1.3663806800127132E-2</v>
      </c>
      <c r="Q2695" s="3">
        <f t="shared" si="37"/>
        <v>-4.466604341954894E-3</v>
      </c>
    </row>
    <row r="2696" spans="1:17" x14ac:dyDescent="0.25">
      <c r="A2696" s="1">
        <v>43725</v>
      </c>
      <c r="B2696" t="s">
        <v>10</v>
      </c>
      <c r="C2696">
        <v>191.7</v>
      </c>
      <c r="D2696">
        <v>192.6</v>
      </c>
      <c r="E2696">
        <v>191.29</v>
      </c>
      <c r="F2696">
        <v>192.6</v>
      </c>
      <c r="G2696">
        <v>20953400</v>
      </c>
      <c r="J2696" t="s">
        <v>10</v>
      </c>
      <c r="K2696" s="1">
        <v>43725</v>
      </c>
      <c r="L2696">
        <v>192.6</v>
      </c>
      <c r="N2696" t="s">
        <v>7</v>
      </c>
      <c r="O2696" s="1">
        <v>43725</v>
      </c>
      <c r="P2696" s="3">
        <f>sqqq!K2417/sqqq!K2416-1</f>
        <v>9.6649484536093233E-4</v>
      </c>
      <c r="Q2696" s="3">
        <f t="shared" si="37"/>
        <v>4.7996661101836757E-3</v>
      </c>
    </row>
    <row r="2697" spans="1:17" x14ac:dyDescent="0.25">
      <c r="A2697" s="1">
        <v>43726</v>
      </c>
      <c r="B2697" t="s">
        <v>10</v>
      </c>
      <c r="C2697">
        <v>192.2</v>
      </c>
      <c r="D2697">
        <v>192.6</v>
      </c>
      <c r="E2697">
        <v>190.11</v>
      </c>
      <c r="F2697">
        <v>192.52</v>
      </c>
      <c r="G2697">
        <v>29781300</v>
      </c>
      <c r="J2697" t="s">
        <v>10</v>
      </c>
      <c r="K2697" s="1">
        <v>43726</v>
      </c>
      <c r="L2697">
        <v>192.52</v>
      </c>
      <c r="N2697" t="s">
        <v>7</v>
      </c>
      <c r="O2697" s="1">
        <v>43726</v>
      </c>
      <c r="P2697" s="3">
        <f>sqqq!K2418/sqqq!K2417-1</f>
        <v>-4.1841004184099972E-3</v>
      </c>
      <c r="Q2697" s="3">
        <f t="shared" si="37"/>
        <v>-4.1536863966762372E-4</v>
      </c>
    </row>
    <row r="2698" spans="1:17" x14ac:dyDescent="0.25">
      <c r="A2698" s="1">
        <v>43727</v>
      </c>
      <c r="B2698" t="s">
        <v>10</v>
      </c>
      <c r="C2698">
        <v>192.86</v>
      </c>
      <c r="D2698">
        <v>194.04</v>
      </c>
      <c r="E2698">
        <v>192.47</v>
      </c>
      <c r="F2698">
        <v>192.84</v>
      </c>
      <c r="G2698">
        <v>26039400</v>
      </c>
      <c r="J2698" t="s">
        <v>10</v>
      </c>
      <c r="K2698" s="1">
        <v>43727</v>
      </c>
      <c r="L2698">
        <v>192.84</v>
      </c>
      <c r="N2698" t="s">
        <v>7</v>
      </c>
      <c r="O2698" s="1">
        <v>43727</v>
      </c>
      <c r="P2698" s="3">
        <f>sqqq!K2419/sqqq!K2418-1</f>
        <v>3.005817711700054E-2</v>
      </c>
      <c r="Q2698" s="3">
        <f t="shared" si="37"/>
        <v>1.6621649698731478E-3</v>
      </c>
    </row>
    <row r="2699" spans="1:17" x14ac:dyDescent="0.25">
      <c r="A2699" s="1">
        <v>43728</v>
      </c>
      <c r="B2699" t="s">
        <v>10</v>
      </c>
      <c r="C2699">
        <v>193.11</v>
      </c>
      <c r="D2699">
        <v>193.31</v>
      </c>
      <c r="E2699">
        <v>190.16</v>
      </c>
      <c r="F2699">
        <v>190.8</v>
      </c>
      <c r="G2699">
        <v>29086100</v>
      </c>
      <c r="J2699" t="s">
        <v>10</v>
      </c>
      <c r="K2699" s="1">
        <v>43728</v>
      </c>
      <c r="L2699">
        <v>190.8</v>
      </c>
      <c r="N2699" t="s">
        <v>7</v>
      </c>
      <c r="O2699" s="1">
        <v>43728</v>
      </c>
      <c r="P2699" s="3">
        <f>sqqq!K2420/sqqq!K2419-1</f>
        <v>6.2754941951670418E-4</v>
      </c>
      <c r="Q2699" s="3">
        <f t="shared" si="37"/>
        <v>-1.0578718108276264E-2</v>
      </c>
    </row>
    <row r="2700" spans="1:17" x14ac:dyDescent="0.25">
      <c r="A2700" s="1">
        <v>43731</v>
      </c>
      <c r="B2700" t="s">
        <v>10</v>
      </c>
      <c r="C2700">
        <v>190.36</v>
      </c>
      <c r="D2700">
        <v>191.07</v>
      </c>
      <c r="E2700">
        <v>189.72</v>
      </c>
      <c r="F2700">
        <v>190.5</v>
      </c>
      <c r="G2700">
        <v>22485900</v>
      </c>
      <c r="J2700" t="s">
        <v>10</v>
      </c>
      <c r="K2700" s="1">
        <v>43731</v>
      </c>
      <c r="L2700">
        <v>190.5</v>
      </c>
      <c r="N2700" t="s">
        <v>7</v>
      </c>
      <c r="O2700" s="1">
        <v>43731</v>
      </c>
      <c r="P2700" s="3">
        <f>sqqq!K2421/sqqq!K2420-1</f>
        <v>3.9510818438381889E-2</v>
      </c>
      <c r="Q2700" s="3">
        <f t="shared" si="37"/>
        <v>-1.5723270440252124E-3</v>
      </c>
    </row>
    <row r="2701" spans="1:17" x14ac:dyDescent="0.25">
      <c r="A2701" s="1">
        <v>43732</v>
      </c>
      <c r="B2701" t="s">
        <v>10</v>
      </c>
      <c r="C2701">
        <v>191.37</v>
      </c>
      <c r="D2701">
        <v>191.79</v>
      </c>
      <c r="E2701">
        <v>187.15</v>
      </c>
      <c r="F2701">
        <v>187.97</v>
      </c>
      <c r="G2701">
        <v>40820700</v>
      </c>
      <c r="J2701" t="s">
        <v>10</v>
      </c>
      <c r="K2701" s="1">
        <v>43732</v>
      </c>
      <c r="L2701">
        <v>187.97</v>
      </c>
      <c r="N2701" t="s">
        <v>7</v>
      </c>
      <c r="O2701" s="1">
        <v>43732</v>
      </c>
      <c r="P2701" s="3">
        <f>sqqq!K2422/sqqq!K2421-1</f>
        <v>-3.8612368024132704E-2</v>
      </c>
      <c r="Q2701" s="3">
        <f t="shared" si="37"/>
        <v>-1.3280839895013163E-2</v>
      </c>
    </row>
    <row r="2702" spans="1:17" x14ac:dyDescent="0.25">
      <c r="A2702" s="1">
        <v>43733</v>
      </c>
      <c r="B2702" t="s">
        <v>10</v>
      </c>
      <c r="C2702">
        <v>187.78</v>
      </c>
      <c r="D2702">
        <v>190.58</v>
      </c>
      <c r="E2702">
        <v>186.21</v>
      </c>
      <c r="F2702">
        <v>190.08</v>
      </c>
      <c r="G2702">
        <v>34704900</v>
      </c>
      <c r="J2702" t="s">
        <v>10</v>
      </c>
      <c r="K2702" s="1">
        <v>43733</v>
      </c>
      <c r="L2702">
        <v>190.08</v>
      </c>
      <c r="N2702" t="s">
        <v>7</v>
      </c>
      <c r="O2702" s="1">
        <v>43733</v>
      </c>
      <c r="P2702" s="3">
        <f>sqqq!K2423/sqqq!K2422-1</f>
        <v>1.0982114841543655E-2</v>
      </c>
      <c r="Q2702" s="3">
        <f t="shared" si="37"/>
        <v>1.1225195509921848E-2</v>
      </c>
    </row>
    <row r="2703" spans="1:17" x14ac:dyDescent="0.25">
      <c r="A2703" s="1">
        <v>43734</v>
      </c>
      <c r="B2703" t="s">
        <v>10</v>
      </c>
      <c r="C2703">
        <v>189.83</v>
      </c>
      <c r="D2703">
        <v>190</v>
      </c>
      <c r="E2703">
        <v>187.98</v>
      </c>
      <c r="F2703">
        <v>189.38</v>
      </c>
      <c r="G2703">
        <v>26826000</v>
      </c>
      <c r="J2703" t="s">
        <v>10</v>
      </c>
      <c r="K2703" s="1">
        <v>43734</v>
      </c>
      <c r="L2703">
        <v>189.38</v>
      </c>
      <c r="N2703" t="s">
        <v>7</v>
      </c>
      <c r="O2703" s="1">
        <v>43734</v>
      </c>
      <c r="P2703" s="3">
        <f>sqqq!K2424/sqqq!K2423-1</f>
        <v>3.6312849162011274E-2</v>
      </c>
      <c r="Q2703" s="3">
        <f t="shared" si="37"/>
        <v>-3.6826599326600373E-3</v>
      </c>
    </row>
    <row r="2704" spans="1:17" x14ac:dyDescent="0.25">
      <c r="A2704" s="1">
        <v>43735</v>
      </c>
      <c r="B2704" t="s">
        <v>10</v>
      </c>
      <c r="C2704">
        <v>189.73</v>
      </c>
      <c r="D2704">
        <v>189.83</v>
      </c>
      <c r="E2704">
        <v>185.75</v>
      </c>
      <c r="F2704">
        <v>187.03</v>
      </c>
      <c r="G2704">
        <v>40773500</v>
      </c>
      <c r="J2704" t="s">
        <v>10</v>
      </c>
      <c r="K2704" s="1">
        <v>43735</v>
      </c>
      <c r="L2704">
        <v>187.03</v>
      </c>
      <c r="N2704" t="s">
        <v>7</v>
      </c>
      <c r="O2704" s="1">
        <v>43735</v>
      </c>
      <c r="P2704" s="3">
        <f>sqqq!K2425/sqqq!K2424-1</f>
        <v>-2.6355196166517048E-2</v>
      </c>
      <c r="Q2704" s="3">
        <f t="shared" si="37"/>
        <v>-1.2408913296018564E-2</v>
      </c>
    </row>
    <row r="2705" spans="1:17" x14ac:dyDescent="0.25">
      <c r="A2705" s="1">
        <v>43738</v>
      </c>
      <c r="B2705" t="s">
        <v>10</v>
      </c>
      <c r="C2705">
        <v>187.79</v>
      </c>
      <c r="D2705">
        <v>189.11</v>
      </c>
      <c r="E2705">
        <v>187.4</v>
      </c>
      <c r="F2705">
        <v>188.81</v>
      </c>
      <c r="G2705">
        <v>26307700</v>
      </c>
      <c r="J2705" t="s">
        <v>10</v>
      </c>
      <c r="K2705" s="1">
        <v>43738</v>
      </c>
      <c r="L2705">
        <v>188.81</v>
      </c>
      <c r="N2705" t="s">
        <v>7</v>
      </c>
      <c r="O2705" s="1">
        <v>43738</v>
      </c>
      <c r="P2705" s="3">
        <f>sqqq!K2426/sqqq!K2425-1</f>
        <v>2.399261765610583E-2</v>
      </c>
      <c r="Q2705" s="3">
        <f t="shared" si="37"/>
        <v>9.5171897556540763E-3</v>
      </c>
    </row>
    <row r="2706" spans="1:17" x14ac:dyDescent="0.25">
      <c r="A2706" s="1">
        <v>43739</v>
      </c>
      <c r="B2706" t="s">
        <v>10</v>
      </c>
      <c r="C2706">
        <v>189.5</v>
      </c>
      <c r="D2706">
        <v>190.59</v>
      </c>
      <c r="E2706">
        <v>186.96</v>
      </c>
      <c r="F2706">
        <v>187.27</v>
      </c>
      <c r="G2706">
        <v>32367600</v>
      </c>
      <c r="J2706" t="s">
        <v>10</v>
      </c>
      <c r="K2706" s="1">
        <v>43739</v>
      </c>
      <c r="L2706">
        <v>187.27</v>
      </c>
      <c r="N2706" t="s">
        <v>7</v>
      </c>
      <c r="O2706" s="1">
        <v>43739</v>
      </c>
      <c r="P2706" s="3">
        <f>sqqq!K2427/sqqq!K2426-1</f>
        <v>5.1667167317512641E-2</v>
      </c>
      <c r="Q2706" s="3">
        <f t="shared" si="37"/>
        <v>-8.1563476510777555E-3</v>
      </c>
    </row>
    <row r="2707" spans="1:17" x14ac:dyDescent="0.25">
      <c r="A2707" s="1">
        <v>43740</v>
      </c>
      <c r="B2707" t="s">
        <v>10</v>
      </c>
      <c r="C2707">
        <v>186</v>
      </c>
      <c r="D2707">
        <v>186.03</v>
      </c>
      <c r="E2707">
        <v>183.02</v>
      </c>
      <c r="F2707">
        <v>184.05</v>
      </c>
      <c r="G2707">
        <v>48544300</v>
      </c>
      <c r="J2707" t="s">
        <v>10</v>
      </c>
      <c r="K2707" s="1">
        <v>43740</v>
      </c>
      <c r="L2707">
        <v>184.05</v>
      </c>
      <c r="N2707" t="s">
        <v>7</v>
      </c>
      <c r="O2707" s="1">
        <v>43740</v>
      </c>
      <c r="P2707" s="3">
        <f>sqqq!K2428/sqqq!K2427-1</f>
        <v>-3.370465581262494E-2</v>
      </c>
      <c r="Q2707" s="3">
        <f t="shared" si="37"/>
        <v>-1.7194425161531468E-2</v>
      </c>
    </row>
    <row r="2708" spans="1:17" x14ac:dyDescent="0.25">
      <c r="A2708" s="1">
        <v>43741</v>
      </c>
      <c r="B2708" t="s">
        <v>10</v>
      </c>
      <c r="C2708">
        <v>184.03</v>
      </c>
      <c r="D2708">
        <v>186.21</v>
      </c>
      <c r="E2708">
        <v>181.82</v>
      </c>
      <c r="F2708">
        <v>186.07</v>
      </c>
      <c r="G2708">
        <v>39392500</v>
      </c>
      <c r="J2708" t="s">
        <v>10</v>
      </c>
      <c r="K2708" s="1">
        <v>43741</v>
      </c>
      <c r="L2708">
        <v>186.07</v>
      </c>
      <c r="N2708" t="s">
        <v>7</v>
      </c>
      <c r="O2708" s="1">
        <v>43741</v>
      </c>
      <c r="P2708" s="3">
        <f>sqqq!K2429/sqqq!K2428-1</f>
        <v>-4.2270174401418892E-2</v>
      </c>
      <c r="Q2708" s="3">
        <f t="shared" si="37"/>
        <v>1.0975278456941018E-2</v>
      </c>
    </row>
    <row r="2709" spans="1:17" x14ac:dyDescent="0.25">
      <c r="A2709" s="1">
        <v>43742</v>
      </c>
      <c r="B2709" t="s">
        <v>10</v>
      </c>
      <c r="C2709">
        <v>187.08</v>
      </c>
      <c r="D2709">
        <v>189.08</v>
      </c>
      <c r="E2709">
        <v>186.88</v>
      </c>
      <c r="F2709">
        <v>188.81</v>
      </c>
      <c r="G2709">
        <v>31887600</v>
      </c>
      <c r="J2709" t="s">
        <v>10</v>
      </c>
      <c r="K2709" s="1">
        <v>43742</v>
      </c>
      <c r="L2709">
        <v>188.81</v>
      </c>
      <c r="N2709" t="s">
        <v>7</v>
      </c>
      <c r="O2709" s="1">
        <v>43742</v>
      </c>
      <c r="P2709" s="3">
        <f>sqqq!K2430/sqqq!K2429-1</f>
        <v>1.0185185185185075E-2</v>
      </c>
      <c r="Q2709" s="3">
        <f t="shared" si="37"/>
        <v>1.472564088783801E-2</v>
      </c>
    </row>
    <row r="2710" spans="1:17" x14ac:dyDescent="0.25">
      <c r="A2710" s="1">
        <v>43745</v>
      </c>
      <c r="B2710" t="s">
        <v>10</v>
      </c>
      <c r="C2710">
        <v>188.27</v>
      </c>
      <c r="D2710">
        <v>189.74</v>
      </c>
      <c r="E2710">
        <v>187.91</v>
      </c>
      <c r="F2710">
        <v>188.24</v>
      </c>
      <c r="G2710">
        <v>21216000</v>
      </c>
      <c r="J2710" t="s">
        <v>10</v>
      </c>
      <c r="K2710" s="1">
        <v>43745</v>
      </c>
      <c r="L2710">
        <v>188.24</v>
      </c>
      <c r="N2710" t="s">
        <v>7</v>
      </c>
      <c r="O2710" s="1">
        <v>43745</v>
      </c>
      <c r="P2710" s="3">
        <f>sqqq!K2431/sqqq!K2430-1</f>
        <v>-1</v>
      </c>
      <c r="Q2710" s="3">
        <f t="shared" si="37"/>
        <v>-3.0189078968274607E-3</v>
      </c>
    </row>
  </sheetData>
  <sortState xmlns:xlrd2="http://schemas.microsoft.com/office/spreadsheetml/2017/richdata2" ref="A2:G2710">
    <sortCondition ref="A1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E784AE-5F39-4A5C-AB6D-1DB6ED425944}">
  <dimension ref="A1:E69"/>
  <sheetViews>
    <sheetView topLeftCell="A48" zoomScaleNormal="100" workbookViewId="0">
      <selection activeCell="C72" sqref="C72"/>
    </sheetView>
  </sheetViews>
  <sheetFormatPr defaultRowHeight="15" x14ac:dyDescent="0.25"/>
  <cols>
    <col min="1" max="1" width="10.85546875" bestFit="1" customWidth="1"/>
    <col min="2" max="3" width="23.28515625" bestFit="1" customWidth="1"/>
    <col min="4" max="4" width="29.42578125" bestFit="1" customWidth="1"/>
    <col min="5" max="5" width="10.140625" customWidth="1"/>
  </cols>
  <sheetData>
    <row r="1" spans="1:5" x14ac:dyDescent="0.25">
      <c r="A1" t="s">
        <v>8</v>
      </c>
      <c r="B1" s="2" t="s">
        <v>14</v>
      </c>
      <c r="C1" s="2" t="s">
        <v>13</v>
      </c>
      <c r="D1" s="2" t="s">
        <v>15</v>
      </c>
      <c r="E1" s="2"/>
    </row>
    <row r="2" spans="1:5" x14ac:dyDescent="0.25">
      <c r="A2" s="1">
        <v>40687</v>
      </c>
      <c r="B2" s="1"/>
      <c r="C2">
        <v>6699.52</v>
      </c>
    </row>
    <row r="3" spans="1:5" x14ac:dyDescent="0.25">
      <c r="A3" s="1">
        <v>40688</v>
      </c>
      <c r="B3" s="5">
        <f>C3/C$2</f>
        <v>0.98891857924149784</v>
      </c>
      <c r="C3">
        <v>6625.2798000000003</v>
      </c>
      <c r="D3" s="3">
        <v>-1.1081420758502129E-2</v>
      </c>
      <c r="E3" s="3"/>
    </row>
    <row r="4" spans="1:5" x14ac:dyDescent="0.25">
      <c r="A4" s="1">
        <v>40689</v>
      </c>
      <c r="B4" s="5">
        <f t="shared" ref="B4:B20" si="0">C4/C$2</f>
        <v>0.9701948497802827</v>
      </c>
      <c r="C4">
        <v>6499.8397999999997</v>
      </c>
      <c r="D4" s="3">
        <v>-1.8933539984228365E-2</v>
      </c>
      <c r="E4" s="3"/>
    </row>
    <row r="5" spans="1:5" x14ac:dyDescent="0.25">
      <c r="A5" s="1">
        <v>40690</v>
      </c>
      <c r="B5" s="5">
        <f t="shared" si="0"/>
        <v>0.95567445130397388</v>
      </c>
      <c r="C5">
        <v>6402.5600999999997</v>
      </c>
      <c r="D5" s="3">
        <v>-1.4966476558391494E-2</v>
      </c>
      <c r="E5" s="3"/>
    </row>
    <row r="6" spans="1:5" x14ac:dyDescent="0.25">
      <c r="A6" s="1">
        <v>40694</v>
      </c>
      <c r="B6" s="5">
        <f t="shared" si="0"/>
        <v>0.91096675582728304</v>
      </c>
      <c r="C6">
        <v>6103.04</v>
      </c>
      <c r="D6" s="3">
        <v>-4.6781302373092873E-2</v>
      </c>
      <c r="E6" s="3"/>
    </row>
    <row r="7" spans="1:5" x14ac:dyDescent="0.25">
      <c r="A7" s="1">
        <v>40695</v>
      </c>
      <c r="B7" s="5">
        <f t="shared" si="0"/>
        <v>0.969048558702713</v>
      </c>
      <c r="C7">
        <v>6492.1602000000003</v>
      </c>
      <c r="D7" s="3">
        <v>6.3758422032298701E-2</v>
      </c>
      <c r="E7" s="3"/>
    </row>
    <row r="8" spans="1:5" x14ac:dyDescent="0.25">
      <c r="A8" s="1">
        <v>40696</v>
      </c>
      <c r="B8" s="5">
        <f t="shared" si="0"/>
        <v>0.96178830722200992</v>
      </c>
      <c r="C8">
        <v>6443.52</v>
      </c>
      <c r="D8" s="3">
        <v>-7.4921441402508553E-3</v>
      </c>
      <c r="E8" s="3"/>
    </row>
    <row r="9" spans="1:5" x14ac:dyDescent="0.25">
      <c r="A9" s="1">
        <v>40697</v>
      </c>
      <c r="B9" s="5">
        <f t="shared" si="0"/>
        <v>1.0045854329862438</v>
      </c>
      <c r="C9">
        <v>6730.2402000000002</v>
      </c>
      <c r="D9" s="3">
        <v>4.4497448599523197E-2</v>
      </c>
      <c r="E9" s="3"/>
    </row>
    <row r="10" spans="1:5" x14ac:dyDescent="0.25">
      <c r="A10" s="1">
        <v>40700</v>
      </c>
      <c r="B10" s="5">
        <f t="shared" si="0"/>
        <v>1.0294230183654947</v>
      </c>
      <c r="C10">
        <v>6896.6400999999996</v>
      </c>
      <c r="D10" s="3">
        <v>2.4724214152118885E-2</v>
      </c>
      <c r="E10" s="3"/>
    </row>
    <row r="11" spans="1:5" x14ac:dyDescent="0.25">
      <c r="A11" s="1">
        <v>40701</v>
      </c>
      <c r="B11" s="5">
        <f t="shared" si="0"/>
        <v>1.0351547573557507</v>
      </c>
      <c r="C11">
        <v>6935.04</v>
      </c>
      <c r="D11" s="3">
        <v>5.567914149964175E-3</v>
      </c>
      <c r="E11" s="3"/>
    </row>
    <row r="12" spans="1:5" x14ac:dyDescent="0.25">
      <c r="A12" s="1">
        <v>40702</v>
      </c>
      <c r="B12" s="5">
        <f t="shared" si="0"/>
        <v>1.0576996710212074</v>
      </c>
      <c r="C12">
        <v>7086.0801000000001</v>
      </c>
      <c r="D12" s="3">
        <v>2.1779268756921398E-2</v>
      </c>
      <c r="E12" s="3"/>
    </row>
    <row r="13" spans="1:5" x14ac:dyDescent="0.25">
      <c r="A13" s="1">
        <v>40703</v>
      </c>
      <c r="B13" s="5">
        <f t="shared" si="0"/>
        <v>1.0523500489587314</v>
      </c>
      <c r="C13">
        <v>7050.2402000000002</v>
      </c>
      <c r="D13" s="3">
        <v>-5.0577892846568225E-3</v>
      </c>
      <c r="E13" s="3"/>
    </row>
    <row r="14" spans="1:5" x14ac:dyDescent="0.25">
      <c r="A14" s="1">
        <v>40704</v>
      </c>
      <c r="B14" s="5">
        <f t="shared" si="0"/>
        <v>1.1008788540074512</v>
      </c>
      <c r="C14">
        <v>7375.3599000000004</v>
      </c>
      <c r="D14" s="3">
        <v>4.6114698333256814E-2</v>
      </c>
      <c r="E14" s="3"/>
    </row>
    <row r="15" spans="1:5" x14ac:dyDescent="0.25">
      <c r="A15" s="1">
        <v>40707</v>
      </c>
      <c r="B15" s="5">
        <f t="shared" si="0"/>
        <v>1.101260970935231</v>
      </c>
      <c r="C15">
        <v>7377.9198999999999</v>
      </c>
      <c r="D15" s="3">
        <v>3.4710170550449889E-4</v>
      </c>
      <c r="E15" s="3"/>
    </row>
    <row r="16" spans="1:5" x14ac:dyDescent="0.25">
      <c r="A16" s="1">
        <v>40708</v>
      </c>
      <c r="B16" s="5">
        <f t="shared" si="0"/>
        <v>1.059610225807222</v>
      </c>
      <c r="C16">
        <v>7098.8798999999999</v>
      </c>
      <c r="D16" s="3">
        <v>-3.7820958180909497E-2</v>
      </c>
      <c r="E16" s="3"/>
    </row>
    <row r="17" spans="1:5" x14ac:dyDescent="0.25">
      <c r="A17" s="1">
        <v>40709</v>
      </c>
      <c r="B17" s="5">
        <f t="shared" si="0"/>
        <v>1.1173098819019869</v>
      </c>
      <c r="C17">
        <v>7485.4399000000003</v>
      </c>
      <c r="D17" s="3">
        <v>5.4453661062782655E-2</v>
      </c>
      <c r="E17" s="3"/>
    </row>
    <row r="18" spans="1:5" x14ac:dyDescent="0.25">
      <c r="A18" s="1">
        <v>40710</v>
      </c>
      <c r="B18" s="5">
        <f t="shared" si="0"/>
        <v>1.1322124271589606</v>
      </c>
      <c r="C18">
        <v>7585.2798000000003</v>
      </c>
      <c r="D18" s="3">
        <v>1.3337880115769809E-2</v>
      </c>
      <c r="E18" s="3"/>
    </row>
    <row r="19" spans="1:5" x14ac:dyDescent="0.25">
      <c r="A19" s="1">
        <v>40711</v>
      </c>
      <c r="B19" s="5">
        <f t="shared" si="0"/>
        <v>1.141383293131448</v>
      </c>
      <c r="C19">
        <v>7646.7201999999997</v>
      </c>
      <c r="D19" s="3">
        <v>8.0999516985516464E-3</v>
      </c>
      <c r="E19" s="3"/>
    </row>
    <row r="20" spans="1:5" x14ac:dyDescent="0.25">
      <c r="A20" s="1">
        <v>40714</v>
      </c>
      <c r="B20" s="5">
        <f t="shared" si="0"/>
        <v>1.1238058846006878</v>
      </c>
      <c r="C20">
        <v>7528.96</v>
      </c>
      <c r="D20" s="3">
        <v>-1.5400092709028338E-2</v>
      </c>
      <c r="E20" s="3"/>
    </row>
    <row r="23" spans="1:5" x14ac:dyDescent="0.25">
      <c r="A23" t="s">
        <v>8</v>
      </c>
      <c r="B23" s="2" t="s">
        <v>17</v>
      </c>
      <c r="C23" s="2" t="s">
        <v>18</v>
      </c>
      <c r="D23" s="2" t="s">
        <v>16</v>
      </c>
      <c r="E23" s="2"/>
    </row>
    <row r="24" spans="1:5" x14ac:dyDescent="0.25">
      <c r="A24" s="1">
        <v>40687</v>
      </c>
      <c r="B24" s="1"/>
      <c r="C24" s="2">
        <v>56.57</v>
      </c>
    </row>
    <row r="25" spans="1:5" x14ac:dyDescent="0.25">
      <c r="A25" s="1">
        <v>40688</v>
      </c>
      <c r="B25" s="5">
        <f>C25/C$24</f>
        <v>1.0038889870956338</v>
      </c>
      <c r="C25">
        <v>56.79</v>
      </c>
      <c r="D25" s="6">
        <f>(C25-C24)/C24</f>
        <v>3.888987095633708E-3</v>
      </c>
      <c r="E25" s="6"/>
    </row>
    <row r="26" spans="1:5" x14ac:dyDescent="0.25">
      <c r="A26" s="1">
        <v>40689</v>
      </c>
      <c r="B26" s="5">
        <f t="shared" ref="B26:B42" si="1">C26/C$24</f>
        <v>1.0100760120205057</v>
      </c>
      <c r="C26">
        <v>57.14</v>
      </c>
      <c r="D26" s="6">
        <f t="shared" ref="D26:D42" si="2">(C26-C25)/C25</f>
        <v>6.1630568762106258E-3</v>
      </c>
      <c r="E26" s="6"/>
    </row>
    <row r="27" spans="1:5" x14ac:dyDescent="0.25">
      <c r="A27" s="1">
        <v>40690</v>
      </c>
      <c r="B27" s="5">
        <f t="shared" si="1"/>
        <v>1.0152024041011136</v>
      </c>
      <c r="C27">
        <v>57.43</v>
      </c>
      <c r="D27" s="6">
        <f t="shared" si="2"/>
        <v>5.0752537626881193E-3</v>
      </c>
      <c r="E27" s="6"/>
    </row>
    <row r="28" spans="1:5" x14ac:dyDescent="0.25">
      <c r="A28" s="1">
        <v>40694</v>
      </c>
      <c r="B28" s="5">
        <f t="shared" si="1"/>
        <v>1.0316422131872016</v>
      </c>
      <c r="C28">
        <v>58.36</v>
      </c>
      <c r="D28" s="6">
        <f t="shared" si="2"/>
        <v>1.6193627024203374E-2</v>
      </c>
      <c r="E28" s="6"/>
    </row>
    <row r="29" spans="1:5" x14ac:dyDescent="0.25">
      <c r="A29" s="1">
        <v>40695</v>
      </c>
      <c r="B29" s="5">
        <f t="shared" si="1"/>
        <v>1.0091921513169526</v>
      </c>
      <c r="C29">
        <v>57.09</v>
      </c>
      <c r="D29" s="6">
        <f t="shared" si="2"/>
        <v>-2.1761480466072583E-2</v>
      </c>
      <c r="E29" s="6"/>
    </row>
    <row r="30" spans="1:5" x14ac:dyDescent="0.25">
      <c r="A30" s="1">
        <v>40696</v>
      </c>
      <c r="B30" s="5">
        <f t="shared" si="1"/>
        <v>1.0113134170054801</v>
      </c>
      <c r="C30">
        <v>57.21</v>
      </c>
      <c r="D30" s="6">
        <f t="shared" si="2"/>
        <v>2.1019442984760456E-3</v>
      </c>
      <c r="E30" s="6"/>
    </row>
    <row r="31" spans="1:5" x14ac:dyDescent="0.25">
      <c r="A31" s="1">
        <v>40697</v>
      </c>
      <c r="B31" s="5">
        <f t="shared" si="1"/>
        <v>0.99611101290436632</v>
      </c>
      <c r="C31">
        <v>56.35</v>
      </c>
      <c r="D31" s="6">
        <f t="shared" si="2"/>
        <v>-1.5032337004020267E-2</v>
      </c>
      <c r="E31" s="6"/>
    </row>
    <row r="32" spans="1:5" x14ac:dyDescent="0.25">
      <c r="A32" s="1">
        <v>40700</v>
      </c>
      <c r="B32" s="5">
        <f t="shared" si="1"/>
        <v>0.98797949443167754</v>
      </c>
      <c r="C32">
        <v>55.89</v>
      </c>
      <c r="D32" s="6">
        <f t="shared" si="2"/>
        <v>-8.1632653061224636E-3</v>
      </c>
      <c r="E32" s="6"/>
    </row>
    <row r="33" spans="1:5" x14ac:dyDescent="0.25">
      <c r="A33" s="1">
        <v>40701</v>
      </c>
      <c r="B33" s="5">
        <f t="shared" si="1"/>
        <v>0.9862117730245713</v>
      </c>
      <c r="C33">
        <v>55.79</v>
      </c>
      <c r="D33" s="6">
        <f t="shared" si="2"/>
        <v>-1.7892288423689644E-3</v>
      </c>
      <c r="E33" s="6"/>
    </row>
    <row r="34" spans="1:5" x14ac:dyDescent="0.25">
      <c r="A34" s="1">
        <v>40702</v>
      </c>
      <c r="B34" s="5">
        <f t="shared" si="1"/>
        <v>0.97914088739614635</v>
      </c>
      <c r="C34">
        <v>55.39</v>
      </c>
      <c r="D34" s="6">
        <f t="shared" si="2"/>
        <v>-7.1697436816633552E-3</v>
      </c>
      <c r="E34" s="6"/>
    </row>
    <row r="35" spans="1:5" x14ac:dyDescent="0.25">
      <c r="A35" s="1">
        <v>40703</v>
      </c>
      <c r="B35" s="5">
        <f t="shared" si="1"/>
        <v>0.98090860880325259</v>
      </c>
      <c r="C35">
        <v>55.49</v>
      </c>
      <c r="D35" s="6">
        <f t="shared" si="2"/>
        <v>1.8053800324968662E-3</v>
      </c>
      <c r="E35" s="6"/>
    </row>
    <row r="36" spans="1:5" x14ac:dyDescent="0.25">
      <c r="A36" s="1">
        <v>40704</v>
      </c>
      <c r="B36" s="5">
        <f t="shared" si="1"/>
        <v>0.96588297684284963</v>
      </c>
      <c r="C36">
        <v>54.64</v>
      </c>
      <c r="D36" s="6">
        <f t="shared" si="2"/>
        <v>-1.5318075328888113E-2</v>
      </c>
      <c r="E36" s="6"/>
    </row>
    <row r="37" spans="1:5" x14ac:dyDescent="0.25">
      <c r="A37" s="1">
        <v>40707</v>
      </c>
      <c r="B37" s="5">
        <f t="shared" si="1"/>
        <v>0.96588297684284963</v>
      </c>
      <c r="C37">
        <v>54.64</v>
      </c>
      <c r="D37" s="6">
        <f t="shared" si="2"/>
        <v>0</v>
      </c>
      <c r="E37" s="6"/>
    </row>
    <row r="38" spans="1:5" x14ac:dyDescent="0.25">
      <c r="A38" s="1">
        <v>40708</v>
      </c>
      <c r="B38" s="5">
        <f t="shared" si="1"/>
        <v>0.97825702669259329</v>
      </c>
      <c r="C38">
        <v>55.34</v>
      </c>
      <c r="D38" s="6">
        <f t="shared" si="2"/>
        <v>1.2811127379209423E-2</v>
      </c>
      <c r="E38" s="6"/>
    </row>
    <row r="39" spans="1:5" x14ac:dyDescent="0.25">
      <c r="A39" s="1">
        <v>40709</v>
      </c>
      <c r="B39" s="5">
        <f t="shared" si="1"/>
        <v>0.95969595191797774</v>
      </c>
      <c r="C39">
        <v>54.29</v>
      </c>
      <c r="D39" s="6">
        <f t="shared" si="2"/>
        <v>-1.8973617636429421E-2</v>
      </c>
      <c r="E39" s="6"/>
    </row>
    <row r="40" spans="1:5" x14ac:dyDescent="0.25">
      <c r="A40" s="1">
        <v>40710</v>
      </c>
      <c r="B40" s="5">
        <f t="shared" si="1"/>
        <v>0.95598373696305461</v>
      </c>
      <c r="C40">
        <v>54.08</v>
      </c>
      <c r="D40" s="6">
        <f t="shared" si="2"/>
        <v>-3.8681156750782989E-3</v>
      </c>
      <c r="E40" s="6"/>
    </row>
    <row r="41" spans="1:5" x14ac:dyDescent="0.25">
      <c r="A41" s="1">
        <v>40711</v>
      </c>
      <c r="B41" s="5">
        <f t="shared" si="1"/>
        <v>0.95085734488244655</v>
      </c>
      <c r="C41">
        <v>53.79</v>
      </c>
      <c r="D41" s="6">
        <f t="shared" si="2"/>
        <v>-5.3624260355029426E-3</v>
      </c>
      <c r="E41" s="6"/>
    </row>
    <row r="42" spans="1:5" x14ac:dyDescent="0.25">
      <c r="A42" s="1">
        <v>40714</v>
      </c>
      <c r="B42" s="5">
        <f t="shared" si="1"/>
        <v>0.95580696482234395</v>
      </c>
      <c r="C42">
        <v>54.07</v>
      </c>
      <c r="D42" s="6">
        <f t="shared" si="2"/>
        <v>5.2054285183119747E-3</v>
      </c>
      <c r="E42" s="6"/>
    </row>
    <row r="50" spans="1:4" x14ac:dyDescent="0.25">
      <c r="A50" t="s">
        <v>8</v>
      </c>
      <c r="B50" s="2" t="s">
        <v>17</v>
      </c>
      <c r="C50" s="2" t="s">
        <v>14</v>
      </c>
      <c r="D50" s="2" t="s">
        <v>29</v>
      </c>
    </row>
    <row r="51" spans="1:4" x14ac:dyDescent="0.25">
      <c r="A51" s="1">
        <v>40687</v>
      </c>
      <c r="B51" s="1"/>
    </row>
    <row r="52" spans="1:4" hidden="1" x14ac:dyDescent="0.25">
      <c r="A52" s="1">
        <v>40688</v>
      </c>
      <c r="B52" s="4">
        <v>1.0038889870956338</v>
      </c>
      <c r="C52">
        <v>0.98891857924149784</v>
      </c>
      <c r="D52">
        <f>B52-C52</f>
        <v>1.4970407854135948E-2</v>
      </c>
    </row>
    <row r="53" spans="1:4" hidden="1" x14ac:dyDescent="0.25">
      <c r="A53" s="1">
        <v>40689</v>
      </c>
      <c r="B53" s="4">
        <v>1.0100760120205057</v>
      </c>
      <c r="C53">
        <v>0.9701948497802827</v>
      </c>
    </row>
    <row r="54" spans="1:4" hidden="1" x14ac:dyDescent="0.25">
      <c r="A54" s="1">
        <v>40690</v>
      </c>
      <c r="B54" s="4">
        <v>1.0152024041011136</v>
      </c>
      <c r="C54">
        <v>0.95567445130397388</v>
      </c>
    </row>
    <row r="55" spans="1:4" hidden="1" x14ac:dyDescent="0.25">
      <c r="A55" s="1">
        <v>40694</v>
      </c>
      <c r="B55" s="4">
        <v>1.0316422131872016</v>
      </c>
      <c r="C55">
        <v>0.91096675582728304</v>
      </c>
    </row>
    <row r="56" spans="1:4" hidden="1" x14ac:dyDescent="0.25">
      <c r="A56" s="1">
        <v>40695</v>
      </c>
      <c r="B56" s="4">
        <v>1.0091921513169526</v>
      </c>
      <c r="C56">
        <v>0.969048558702713</v>
      </c>
      <c r="D56">
        <f>B56-C56</f>
        <v>4.0143592614239609E-2</v>
      </c>
    </row>
    <row r="57" spans="1:4" hidden="1" x14ac:dyDescent="0.25">
      <c r="A57" s="1">
        <v>40696</v>
      </c>
      <c r="B57" s="4">
        <v>1.0113134170054801</v>
      </c>
      <c r="C57">
        <v>0.96178830722200992</v>
      </c>
    </row>
    <row r="58" spans="1:4" x14ac:dyDescent="0.25">
      <c r="A58" s="1">
        <v>40697</v>
      </c>
      <c r="B58" s="5">
        <f>B31</f>
        <v>0.99611101290436632</v>
      </c>
      <c r="C58" s="5">
        <f>B9</f>
        <v>1.0045854329862438</v>
      </c>
      <c r="D58" s="5">
        <f>B58-C58</f>
        <v>-8.4744200818774873E-3</v>
      </c>
    </row>
    <row r="59" spans="1:4" x14ac:dyDescent="0.25">
      <c r="A59" s="1">
        <v>40700</v>
      </c>
      <c r="B59" s="5">
        <f t="shared" ref="B59:B69" si="3">B32</f>
        <v>0.98797949443167754</v>
      </c>
      <c r="C59" s="5">
        <f>B10</f>
        <v>1.0294230183654947</v>
      </c>
      <c r="D59" s="5">
        <f t="shared" ref="D59:D69" si="4">B59-C59</f>
        <v>-4.1443523933817117E-2</v>
      </c>
    </row>
    <row r="60" spans="1:4" x14ac:dyDescent="0.25">
      <c r="A60" s="1">
        <v>40701</v>
      </c>
      <c r="B60" s="5">
        <f t="shared" si="3"/>
        <v>0.9862117730245713</v>
      </c>
      <c r="C60" s="5">
        <f t="shared" ref="C60:C69" si="5">B11</f>
        <v>1.0351547573557507</v>
      </c>
      <c r="D60" s="5">
        <f t="shared" si="4"/>
        <v>-4.8942984331179384E-2</v>
      </c>
    </row>
    <row r="61" spans="1:4" x14ac:dyDescent="0.25">
      <c r="A61" s="1">
        <v>40702</v>
      </c>
      <c r="B61" s="5">
        <f t="shared" si="3"/>
        <v>0.97914088739614635</v>
      </c>
      <c r="C61" s="5">
        <f t="shared" si="5"/>
        <v>1.0576996710212074</v>
      </c>
      <c r="D61" s="5">
        <f t="shared" si="4"/>
        <v>-7.8558783625061079E-2</v>
      </c>
    </row>
    <row r="62" spans="1:4" x14ac:dyDescent="0.25">
      <c r="A62" s="1">
        <v>40703</v>
      </c>
      <c r="B62" s="5">
        <f t="shared" si="3"/>
        <v>0.98090860880325259</v>
      </c>
      <c r="C62" s="5">
        <f t="shared" si="5"/>
        <v>1.0523500489587314</v>
      </c>
      <c r="D62" s="5">
        <f t="shared" si="4"/>
        <v>-7.1441440155478819E-2</v>
      </c>
    </row>
    <row r="63" spans="1:4" x14ac:dyDescent="0.25">
      <c r="A63" s="1">
        <v>40704</v>
      </c>
      <c r="B63" s="5">
        <f t="shared" si="3"/>
        <v>0.96588297684284963</v>
      </c>
      <c r="C63" s="5">
        <f t="shared" si="5"/>
        <v>1.1008788540074512</v>
      </c>
      <c r="D63" s="5">
        <f t="shared" si="4"/>
        <v>-0.1349958771646016</v>
      </c>
    </row>
    <row r="64" spans="1:4" x14ac:dyDescent="0.25">
      <c r="A64" s="1">
        <v>40707</v>
      </c>
      <c r="B64" s="5">
        <f t="shared" si="3"/>
        <v>0.96588297684284963</v>
      </c>
      <c r="C64" s="5">
        <f t="shared" si="5"/>
        <v>1.101260970935231</v>
      </c>
      <c r="D64" s="5">
        <f t="shared" si="4"/>
        <v>-0.13537799409238138</v>
      </c>
    </row>
    <row r="65" spans="1:4" x14ac:dyDescent="0.25">
      <c r="A65" s="1">
        <v>40708</v>
      </c>
      <c r="B65" s="5">
        <f t="shared" si="3"/>
        <v>0.97825702669259329</v>
      </c>
      <c r="C65" s="5">
        <f t="shared" si="5"/>
        <v>1.059610225807222</v>
      </c>
      <c r="D65" s="5">
        <f t="shared" si="4"/>
        <v>-8.1353199114628683E-2</v>
      </c>
    </row>
    <row r="66" spans="1:4" x14ac:dyDescent="0.25">
      <c r="A66" s="1">
        <v>40709</v>
      </c>
      <c r="B66" s="5">
        <f t="shared" si="3"/>
        <v>0.95969595191797774</v>
      </c>
      <c r="C66" s="5">
        <f t="shared" si="5"/>
        <v>1.1173098819019869</v>
      </c>
      <c r="D66" s="5">
        <f t="shared" si="4"/>
        <v>-0.15761392998400914</v>
      </c>
    </row>
    <row r="67" spans="1:4" x14ac:dyDescent="0.25">
      <c r="A67" s="1">
        <v>40710</v>
      </c>
      <c r="B67" s="5">
        <f t="shared" si="3"/>
        <v>0.95598373696305461</v>
      </c>
      <c r="C67" s="5">
        <f t="shared" si="5"/>
        <v>1.1322124271589606</v>
      </c>
      <c r="D67" s="5">
        <f t="shared" si="4"/>
        <v>-0.17622869019590603</v>
      </c>
    </row>
    <row r="68" spans="1:4" x14ac:dyDescent="0.25">
      <c r="A68" s="1">
        <v>40711</v>
      </c>
      <c r="B68" s="5">
        <f t="shared" si="3"/>
        <v>0.95085734488244655</v>
      </c>
      <c r="C68" s="5">
        <f t="shared" si="5"/>
        <v>1.141383293131448</v>
      </c>
      <c r="D68" s="5">
        <f t="shared" si="4"/>
        <v>-0.19052594824900149</v>
      </c>
    </row>
    <row r="69" spans="1:4" x14ac:dyDescent="0.25">
      <c r="A69" s="1">
        <v>40714</v>
      </c>
      <c r="B69" s="5">
        <f t="shared" si="3"/>
        <v>0.95580696482234395</v>
      </c>
      <c r="C69" s="5">
        <f t="shared" si="5"/>
        <v>1.1238058846006878</v>
      </c>
      <c r="D69" s="5">
        <f t="shared" si="4"/>
        <v>-0.1679989197783438</v>
      </c>
    </row>
  </sheetData>
  <pageMargins left="0.7" right="0.7" top="0.75" bottom="0.75" header="0.3" footer="0.3"/>
  <pageSetup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4EDF08-2976-4C59-97C6-94286FD559C1}">
  <dimension ref="A1:E69"/>
  <sheetViews>
    <sheetView topLeftCell="A25" workbookViewId="0">
      <selection activeCell="D56" sqref="D56"/>
    </sheetView>
  </sheetViews>
  <sheetFormatPr defaultRowHeight="15" x14ac:dyDescent="0.25"/>
  <cols>
    <col min="1" max="1" width="14" customWidth="1"/>
    <col min="2" max="3" width="29" bestFit="1" customWidth="1"/>
    <col min="4" max="4" width="27.140625" bestFit="1" customWidth="1"/>
  </cols>
  <sheetData>
    <row r="1" spans="1:5" x14ac:dyDescent="0.25">
      <c r="A1" t="s">
        <v>8</v>
      </c>
      <c r="B1" t="s">
        <v>20</v>
      </c>
      <c r="C1" s="2" t="s">
        <v>9</v>
      </c>
      <c r="D1" s="2" t="s">
        <v>19</v>
      </c>
    </row>
    <row r="2" spans="1:5" x14ac:dyDescent="0.25">
      <c r="A2" s="1">
        <v>40687</v>
      </c>
      <c r="B2" s="1"/>
      <c r="C2">
        <v>82.56</v>
      </c>
    </row>
    <row r="3" spans="1:5" x14ac:dyDescent="0.25">
      <c r="A3" s="1">
        <v>40688</v>
      </c>
      <c r="B3" s="5">
        <f>C3/C$2</f>
        <v>0.99636627906976749</v>
      </c>
      <c r="C3">
        <v>82.26</v>
      </c>
      <c r="D3" s="6">
        <f>(C3-C2)/C2</f>
        <v>-3.6337209302325238E-3</v>
      </c>
      <c r="E3" s="6"/>
    </row>
    <row r="4" spans="1:5" x14ac:dyDescent="0.25">
      <c r="A4" s="1">
        <v>40689</v>
      </c>
      <c r="B4" s="5">
        <f t="shared" ref="B4:B20" si="0">C4/C$2</f>
        <v>0.99224806201550386</v>
      </c>
      <c r="C4">
        <v>81.92</v>
      </c>
      <c r="D4" s="6">
        <f t="shared" ref="D4:D20" si="1">(C4-C3)/C3</f>
        <v>-4.1332360807197106E-3</v>
      </c>
      <c r="E4" s="3"/>
    </row>
    <row r="5" spans="1:5" x14ac:dyDescent="0.25">
      <c r="A5" s="1">
        <v>40690</v>
      </c>
      <c r="B5" s="5">
        <f t="shared" si="0"/>
        <v>0.98812984496124023</v>
      </c>
      <c r="C5">
        <v>81.58</v>
      </c>
      <c r="D5" s="6">
        <f t="shared" si="1"/>
        <v>-4.1503906250000416E-3</v>
      </c>
      <c r="E5" s="3"/>
    </row>
    <row r="6" spans="1:5" x14ac:dyDescent="0.25">
      <c r="A6" s="1">
        <v>40694</v>
      </c>
      <c r="B6" s="5">
        <f t="shared" si="0"/>
        <v>0.9777131782945736</v>
      </c>
      <c r="C6">
        <v>80.72</v>
      </c>
      <c r="D6" s="6">
        <f t="shared" si="1"/>
        <v>-1.0541799460652115E-2</v>
      </c>
      <c r="E6" s="3"/>
    </row>
    <row r="7" spans="1:5" x14ac:dyDescent="0.25">
      <c r="A7" s="1">
        <v>40695</v>
      </c>
      <c r="B7" s="5">
        <f t="shared" si="0"/>
        <v>0.99975775193798455</v>
      </c>
      <c r="C7">
        <v>82.54</v>
      </c>
      <c r="D7" s="6">
        <f t="shared" si="1"/>
        <v>2.2547076313181459E-2</v>
      </c>
      <c r="E7" s="3"/>
    </row>
    <row r="8" spans="1:5" x14ac:dyDescent="0.25">
      <c r="A8" s="1">
        <v>40696</v>
      </c>
      <c r="B8" s="5">
        <f t="shared" si="0"/>
        <v>1.0007267441860466</v>
      </c>
      <c r="C8">
        <v>82.62</v>
      </c>
      <c r="D8" s="6">
        <f t="shared" si="1"/>
        <v>9.6922704143443533E-4</v>
      </c>
      <c r="E8" s="3"/>
    </row>
    <row r="9" spans="1:5" x14ac:dyDescent="0.25">
      <c r="A9" s="1">
        <v>40697</v>
      </c>
      <c r="B9" s="5">
        <f t="shared" si="0"/>
        <v>1.0109011627906976</v>
      </c>
      <c r="C9">
        <v>83.46</v>
      </c>
      <c r="D9" s="6">
        <f t="shared" si="1"/>
        <v>1.0167029774872782E-2</v>
      </c>
      <c r="E9" s="3"/>
    </row>
    <row r="10" spans="1:5" x14ac:dyDescent="0.25">
      <c r="A10" s="1">
        <v>40700</v>
      </c>
      <c r="B10" s="5">
        <f t="shared" si="0"/>
        <v>1.0210755813953487</v>
      </c>
      <c r="C10">
        <v>84.3</v>
      </c>
      <c r="D10" s="6">
        <f t="shared" si="1"/>
        <v>1.0064701653486743E-2</v>
      </c>
      <c r="E10" s="3"/>
    </row>
    <row r="11" spans="1:5" x14ac:dyDescent="0.25">
      <c r="A11" s="1">
        <v>40701</v>
      </c>
      <c r="B11" s="5">
        <f t="shared" si="0"/>
        <v>1.0220445736434107</v>
      </c>
      <c r="C11">
        <v>84.38</v>
      </c>
      <c r="D11" s="6">
        <f t="shared" si="1"/>
        <v>9.4899169632263697E-4</v>
      </c>
      <c r="E11" s="3"/>
    </row>
    <row r="12" spans="1:5" x14ac:dyDescent="0.25">
      <c r="A12" s="1">
        <v>40702</v>
      </c>
      <c r="B12" s="5">
        <f t="shared" si="0"/>
        <v>1.0261627906976745</v>
      </c>
      <c r="C12">
        <v>84.72</v>
      </c>
      <c r="D12" s="6">
        <f t="shared" si="1"/>
        <v>4.029390850912579E-3</v>
      </c>
      <c r="E12" s="3"/>
    </row>
    <row r="13" spans="1:5" x14ac:dyDescent="0.25">
      <c r="A13" s="1">
        <v>40703</v>
      </c>
      <c r="B13" s="5">
        <f t="shared" si="0"/>
        <v>1.0186531007751938</v>
      </c>
      <c r="C13">
        <v>84.1</v>
      </c>
      <c r="D13" s="6">
        <f t="shared" si="1"/>
        <v>-7.3182247403211116E-3</v>
      </c>
      <c r="E13" s="3"/>
    </row>
    <row r="14" spans="1:5" x14ac:dyDescent="0.25">
      <c r="A14" s="1">
        <v>40704</v>
      </c>
      <c r="B14" s="5">
        <f t="shared" si="0"/>
        <v>1.0327034883720931</v>
      </c>
      <c r="C14">
        <v>85.26</v>
      </c>
      <c r="D14" s="6">
        <f t="shared" si="1"/>
        <v>1.3793103448275992E-2</v>
      </c>
      <c r="E14" s="3"/>
    </row>
    <row r="15" spans="1:5" x14ac:dyDescent="0.25">
      <c r="A15" s="1">
        <v>40707</v>
      </c>
      <c r="B15" s="5">
        <f t="shared" si="0"/>
        <v>1.0314922480620154</v>
      </c>
      <c r="C15">
        <v>85.16</v>
      </c>
      <c r="D15" s="6">
        <f t="shared" si="1"/>
        <v>-1.172882946282061E-3</v>
      </c>
      <c r="E15" s="3"/>
    </row>
    <row r="16" spans="1:5" x14ac:dyDescent="0.25">
      <c r="A16" s="1">
        <v>40708</v>
      </c>
      <c r="B16" s="5">
        <f t="shared" si="0"/>
        <v>1.0186531007751938</v>
      </c>
      <c r="C16">
        <v>84.1</v>
      </c>
      <c r="D16" s="6">
        <f t="shared" si="1"/>
        <v>-1.2447158290277153E-2</v>
      </c>
      <c r="E16" s="3"/>
    </row>
    <row r="17" spans="1:5" x14ac:dyDescent="0.25">
      <c r="A17" s="1">
        <v>40709</v>
      </c>
      <c r="B17" s="5">
        <f t="shared" si="0"/>
        <v>1.036579457364341</v>
      </c>
      <c r="C17">
        <v>85.58</v>
      </c>
      <c r="D17" s="6">
        <f t="shared" si="1"/>
        <v>1.7598097502972702E-2</v>
      </c>
      <c r="E17" s="3"/>
    </row>
    <row r="18" spans="1:5" x14ac:dyDescent="0.25">
      <c r="A18" s="1">
        <v>40710</v>
      </c>
      <c r="B18" s="5">
        <f t="shared" si="0"/>
        <v>1.0348837209302324</v>
      </c>
      <c r="C18">
        <v>85.44</v>
      </c>
      <c r="D18" s="6">
        <f t="shared" si="1"/>
        <v>-1.6358962374386605E-3</v>
      </c>
      <c r="E18" s="3"/>
    </row>
    <row r="19" spans="1:5" x14ac:dyDescent="0.25">
      <c r="A19" s="1">
        <v>40711</v>
      </c>
      <c r="B19" s="5">
        <f t="shared" si="0"/>
        <v>1.0310077519379846</v>
      </c>
      <c r="C19">
        <v>85.12</v>
      </c>
      <c r="D19" s="6">
        <f t="shared" si="1"/>
        <v>-3.7453183520598453E-3</v>
      </c>
      <c r="E19" s="3"/>
    </row>
    <row r="20" spans="1:5" x14ac:dyDescent="0.25">
      <c r="A20" s="1">
        <v>40714</v>
      </c>
      <c r="B20" s="5">
        <f t="shared" si="0"/>
        <v>1.0261627906976745</v>
      </c>
      <c r="C20">
        <v>84.72</v>
      </c>
      <c r="D20" s="6">
        <f t="shared" si="1"/>
        <v>-4.6992481203008184E-3</v>
      </c>
      <c r="E20" s="3"/>
    </row>
    <row r="23" spans="1:5" x14ac:dyDescent="0.25">
      <c r="A23" t="s">
        <v>8</v>
      </c>
      <c r="B23" t="s">
        <v>22</v>
      </c>
      <c r="C23" s="2" t="s">
        <v>9</v>
      </c>
      <c r="D23" t="s">
        <v>21</v>
      </c>
    </row>
    <row r="24" spans="1:5" x14ac:dyDescent="0.25">
      <c r="A24" s="1">
        <v>40687</v>
      </c>
      <c r="B24" s="4"/>
      <c r="C24">
        <v>131.94999999999999</v>
      </c>
      <c r="D24">
        <v>-0.09</v>
      </c>
    </row>
    <row r="25" spans="1:5" x14ac:dyDescent="0.25">
      <c r="A25" s="1">
        <v>40688</v>
      </c>
      <c r="B25" s="5">
        <f>C25/C$24</f>
        <v>1.0033345964380447</v>
      </c>
      <c r="C25">
        <v>132.38999999999999</v>
      </c>
      <c r="D25" s="3">
        <v>3.3345964380446969E-3</v>
      </c>
      <c r="E25" s="3"/>
    </row>
    <row r="26" spans="1:5" x14ac:dyDescent="0.25">
      <c r="A26" s="1">
        <v>40689</v>
      </c>
      <c r="B26" s="5">
        <f t="shared" ref="B26:B42" si="2">C26/C$24</f>
        <v>1.0079575596816976</v>
      </c>
      <c r="C26">
        <v>133</v>
      </c>
      <c r="D26" s="3">
        <v>4.6075987612358461E-3</v>
      </c>
      <c r="E26" s="3"/>
    </row>
    <row r="27" spans="1:5" x14ac:dyDescent="0.25">
      <c r="A27" s="1">
        <v>40690</v>
      </c>
      <c r="B27" s="5">
        <f t="shared" si="2"/>
        <v>1.0118226600985223</v>
      </c>
      <c r="C27">
        <v>133.51</v>
      </c>
      <c r="D27" s="3">
        <v>3.8345864661653451E-3</v>
      </c>
      <c r="E27" s="3"/>
    </row>
    <row r="28" spans="1:5" x14ac:dyDescent="0.25">
      <c r="A28" s="1">
        <v>40694</v>
      </c>
      <c r="B28" s="5">
        <f t="shared" si="2"/>
        <v>1.0223569533914363</v>
      </c>
      <c r="C28">
        <v>134.9</v>
      </c>
      <c r="D28" s="3">
        <v>1.0411205153172159E-2</v>
      </c>
      <c r="E28" s="3"/>
    </row>
    <row r="29" spans="1:5" x14ac:dyDescent="0.25">
      <c r="A29" s="1">
        <v>40695</v>
      </c>
      <c r="B29" s="5">
        <f t="shared" si="2"/>
        <v>0.99939370973853747</v>
      </c>
      <c r="C29">
        <v>131.87</v>
      </c>
      <c r="D29" s="3">
        <v>-2.2461082283172729E-2</v>
      </c>
      <c r="E29" s="3"/>
    </row>
    <row r="30" spans="1:5" x14ac:dyDescent="0.25">
      <c r="A30" s="1">
        <v>40696</v>
      </c>
      <c r="B30" s="5">
        <f t="shared" si="2"/>
        <v>0.99833270178097766</v>
      </c>
      <c r="C30">
        <v>131.72999999999999</v>
      </c>
      <c r="D30" s="3">
        <v>-1.0616516266020685E-3</v>
      </c>
      <c r="E30" s="3"/>
    </row>
    <row r="31" spans="1:5" x14ac:dyDescent="0.25">
      <c r="A31" s="1">
        <v>40697</v>
      </c>
      <c r="B31" s="5">
        <f t="shared" si="2"/>
        <v>0.9884046987495263</v>
      </c>
      <c r="C31">
        <v>130.41999999999999</v>
      </c>
      <c r="D31" s="3">
        <v>-9.9445836180065469E-3</v>
      </c>
      <c r="E31" s="3"/>
    </row>
    <row r="32" spans="1:5" x14ac:dyDescent="0.25">
      <c r="A32" s="1">
        <v>40700</v>
      </c>
      <c r="B32" s="5">
        <f t="shared" si="2"/>
        <v>0.9779461917392952</v>
      </c>
      <c r="C32">
        <v>129.04</v>
      </c>
      <c r="D32" s="3">
        <v>-1.0581199202576257E-2</v>
      </c>
      <c r="E32" s="3"/>
    </row>
    <row r="33" spans="1:5" x14ac:dyDescent="0.25">
      <c r="A33" s="1">
        <v>40701</v>
      </c>
      <c r="B33" s="5">
        <f t="shared" si="2"/>
        <v>0.97733990147783267</v>
      </c>
      <c r="C33">
        <v>128.96</v>
      </c>
      <c r="D33" s="3">
        <v>-6.1996280223174279E-4</v>
      </c>
      <c r="E33" s="3"/>
    </row>
    <row r="34" spans="1:5" x14ac:dyDescent="0.25">
      <c r="A34" s="1">
        <v>40702</v>
      </c>
      <c r="B34" s="5">
        <f t="shared" si="2"/>
        <v>0.97324744221295945</v>
      </c>
      <c r="C34">
        <v>128.41999999999999</v>
      </c>
      <c r="D34" s="3">
        <v>-4.1873449131515231E-3</v>
      </c>
      <c r="E34" s="3"/>
    </row>
    <row r="35" spans="1:5" x14ac:dyDescent="0.25">
      <c r="A35" s="1">
        <v>40703</v>
      </c>
      <c r="B35" s="5">
        <f t="shared" si="2"/>
        <v>0.98067449791587735</v>
      </c>
      <c r="C35">
        <v>129.4</v>
      </c>
      <c r="D35" s="3">
        <v>7.6312100918861413E-3</v>
      </c>
      <c r="E35" s="3"/>
    </row>
    <row r="36" spans="1:5" x14ac:dyDescent="0.25">
      <c r="A36" s="1">
        <v>40704</v>
      </c>
      <c r="B36" s="5">
        <f t="shared" si="2"/>
        <v>0.96703296703296704</v>
      </c>
      <c r="C36">
        <v>127.6</v>
      </c>
      <c r="D36" s="3">
        <v>-1.3910355486862529E-2</v>
      </c>
      <c r="E36" s="3"/>
    </row>
    <row r="37" spans="1:5" x14ac:dyDescent="0.25">
      <c r="A37" s="1">
        <v>40707</v>
      </c>
      <c r="B37" s="5">
        <f t="shared" si="2"/>
        <v>0.96779082985979548</v>
      </c>
      <c r="C37">
        <v>127.7</v>
      </c>
      <c r="D37" s="3">
        <v>7.8369905956119539E-4</v>
      </c>
      <c r="E37" s="3"/>
    </row>
    <row r="38" spans="1:5" x14ac:dyDescent="0.25">
      <c r="A38" s="1">
        <v>40708</v>
      </c>
      <c r="B38" s="5">
        <f t="shared" si="2"/>
        <v>0.9800682076544146</v>
      </c>
      <c r="C38">
        <v>129.32</v>
      </c>
      <c r="D38" s="3">
        <v>1.2685982772122085E-2</v>
      </c>
      <c r="E38" s="3"/>
    </row>
    <row r="39" spans="1:5" x14ac:dyDescent="0.25">
      <c r="A39" s="1">
        <v>40709</v>
      </c>
      <c r="B39" s="5">
        <f t="shared" si="2"/>
        <v>0.96263736263736266</v>
      </c>
      <c r="C39">
        <v>127.02</v>
      </c>
      <c r="D39" s="3">
        <v>-1.7785338694710773E-2</v>
      </c>
      <c r="E39" s="3"/>
    </row>
    <row r="40" spans="1:5" x14ac:dyDescent="0.25">
      <c r="A40" s="1">
        <v>40710</v>
      </c>
      <c r="B40" s="5">
        <f t="shared" si="2"/>
        <v>0.96475937855248206</v>
      </c>
      <c r="C40">
        <v>127.3</v>
      </c>
      <c r="D40" s="3">
        <v>2.2043772634230919E-3</v>
      </c>
      <c r="E40" s="3"/>
    </row>
    <row r="41" spans="1:5" x14ac:dyDescent="0.25">
      <c r="A41" s="1">
        <v>40711</v>
      </c>
      <c r="B41" s="5">
        <f t="shared" si="2"/>
        <v>0.96286472148541125</v>
      </c>
      <c r="C41">
        <v>127.05</v>
      </c>
      <c r="D41" s="3">
        <v>-1.9638648860958365E-3</v>
      </c>
      <c r="E41" s="3"/>
    </row>
    <row r="42" spans="1:5" x14ac:dyDescent="0.25">
      <c r="A42" s="1">
        <v>40714</v>
      </c>
      <c r="B42" s="5">
        <f t="shared" si="2"/>
        <v>0.96779082985979548</v>
      </c>
      <c r="C42">
        <v>127.7</v>
      </c>
      <c r="D42" s="3">
        <v>5.1160960251869789E-3</v>
      </c>
      <c r="E42" s="3"/>
    </row>
    <row r="50" spans="1:4" x14ac:dyDescent="0.25">
      <c r="A50" t="s">
        <v>8</v>
      </c>
      <c r="B50" t="s">
        <v>22</v>
      </c>
      <c r="C50" t="s">
        <v>20</v>
      </c>
      <c r="D50" s="2" t="s">
        <v>27</v>
      </c>
    </row>
    <row r="51" spans="1:4" x14ac:dyDescent="0.25">
      <c r="A51" s="1">
        <v>40687</v>
      </c>
      <c r="B51" s="4"/>
    </row>
    <row r="52" spans="1:4" hidden="1" x14ac:dyDescent="0.25">
      <c r="A52" s="1">
        <v>40688</v>
      </c>
      <c r="B52" s="4">
        <v>1.0033345964380447</v>
      </c>
      <c r="C52">
        <v>0.99636627906976749</v>
      </c>
      <c r="D52">
        <f>B52-C52</f>
        <v>6.9683173682771882E-3</v>
      </c>
    </row>
    <row r="53" spans="1:4" hidden="1" x14ac:dyDescent="0.25">
      <c r="A53" s="1">
        <v>40689</v>
      </c>
      <c r="B53" s="4">
        <v>1.0079575596816976</v>
      </c>
      <c r="C53">
        <v>0.99224806201550386</v>
      </c>
    </row>
    <row r="54" spans="1:4" hidden="1" x14ac:dyDescent="0.25">
      <c r="A54" s="1">
        <v>40690</v>
      </c>
      <c r="B54" s="4">
        <v>1.0118226600985223</v>
      </c>
      <c r="C54">
        <v>0.98812984496124023</v>
      </c>
    </row>
    <row r="55" spans="1:4" hidden="1" x14ac:dyDescent="0.25">
      <c r="A55" s="1">
        <v>40694</v>
      </c>
      <c r="B55" s="4">
        <v>1.0223569533914363</v>
      </c>
      <c r="C55">
        <v>0.9777131782945736</v>
      </c>
    </row>
    <row r="56" spans="1:4" x14ac:dyDescent="0.25">
      <c r="A56" s="1">
        <v>40695</v>
      </c>
      <c r="B56" s="4">
        <v>0.99939370973853747</v>
      </c>
      <c r="C56">
        <v>0.99975775193798455</v>
      </c>
      <c r="D56">
        <f>B56-C56</f>
        <v>-3.6404219944707883E-4</v>
      </c>
    </row>
    <row r="57" spans="1:4" x14ac:dyDescent="0.25">
      <c r="A57" s="1">
        <v>40696</v>
      </c>
      <c r="B57" s="4">
        <v>0.99833270178097766</v>
      </c>
      <c r="C57">
        <v>1.0007267441860466</v>
      </c>
      <c r="D57">
        <f t="shared" ref="D57:D69" si="3">B57-C57</f>
        <v>-2.394042405068908E-3</v>
      </c>
    </row>
    <row r="58" spans="1:4" x14ac:dyDescent="0.25">
      <c r="A58" s="1">
        <v>40697</v>
      </c>
      <c r="B58" s="4">
        <v>0.9884046987495263</v>
      </c>
      <c r="C58">
        <v>1.0109011627906976</v>
      </c>
      <c r="D58">
        <f t="shared" si="3"/>
        <v>-2.2496464041171338E-2</v>
      </c>
    </row>
    <row r="59" spans="1:4" x14ac:dyDescent="0.25">
      <c r="A59" s="1">
        <v>40700</v>
      </c>
      <c r="B59" s="4">
        <v>0.9779461917392952</v>
      </c>
      <c r="C59">
        <v>1.0210755813953487</v>
      </c>
      <c r="D59">
        <f t="shared" si="3"/>
        <v>-4.3129389656053507E-2</v>
      </c>
    </row>
    <row r="60" spans="1:4" x14ac:dyDescent="0.25">
      <c r="A60" s="1">
        <v>40701</v>
      </c>
      <c r="B60" s="4">
        <v>0.97733990147783267</v>
      </c>
      <c r="C60">
        <v>1.0220445736434107</v>
      </c>
      <c r="D60">
        <f t="shared" si="3"/>
        <v>-4.4704672165578052E-2</v>
      </c>
    </row>
    <row r="61" spans="1:4" x14ac:dyDescent="0.25">
      <c r="A61" s="1">
        <v>40702</v>
      </c>
      <c r="B61" s="4">
        <v>0.97324744221295945</v>
      </c>
      <c r="C61">
        <v>1.0261627906976745</v>
      </c>
      <c r="D61">
        <f t="shared" si="3"/>
        <v>-5.2915348484715019E-2</v>
      </c>
    </row>
    <row r="62" spans="1:4" x14ac:dyDescent="0.25">
      <c r="A62" s="1">
        <v>40703</v>
      </c>
      <c r="B62" s="4">
        <v>0.98067449791587735</v>
      </c>
      <c r="C62">
        <v>1.0186531007751938</v>
      </c>
      <c r="D62">
        <f t="shared" si="3"/>
        <v>-3.7978602859316424E-2</v>
      </c>
    </row>
    <row r="63" spans="1:4" x14ac:dyDescent="0.25">
      <c r="A63" s="1">
        <v>40704</v>
      </c>
      <c r="B63" s="4">
        <v>0.96703296703296704</v>
      </c>
      <c r="C63">
        <v>1.0327034883720931</v>
      </c>
      <c r="D63">
        <f t="shared" si="3"/>
        <v>-6.5670521339126098E-2</v>
      </c>
    </row>
    <row r="64" spans="1:4" x14ac:dyDescent="0.25">
      <c r="A64" s="1">
        <v>40707</v>
      </c>
      <c r="B64" s="4">
        <v>0.96779082985979548</v>
      </c>
      <c r="C64">
        <v>1.0314922480620154</v>
      </c>
      <c r="D64">
        <f t="shared" si="3"/>
        <v>-6.3701418202219973E-2</v>
      </c>
    </row>
    <row r="65" spans="1:4" x14ac:dyDescent="0.25">
      <c r="A65" s="1">
        <v>40708</v>
      </c>
      <c r="B65" s="4">
        <v>0.9800682076544146</v>
      </c>
      <c r="C65">
        <v>1.0186531007751938</v>
      </c>
      <c r="D65">
        <f t="shared" si="3"/>
        <v>-3.8584893120779173E-2</v>
      </c>
    </row>
    <row r="66" spans="1:4" x14ac:dyDescent="0.25">
      <c r="A66" s="1">
        <v>40709</v>
      </c>
      <c r="B66" s="4">
        <v>0.96263736263736266</v>
      </c>
      <c r="C66">
        <v>1.036579457364341</v>
      </c>
      <c r="D66">
        <f t="shared" si="3"/>
        <v>-7.3942094726978325E-2</v>
      </c>
    </row>
    <row r="67" spans="1:4" x14ac:dyDescent="0.25">
      <c r="A67" s="1">
        <v>40710</v>
      </c>
      <c r="B67" s="4">
        <v>0.96475937855248206</v>
      </c>
      <c r="C67">
        <v>1.0348837209302324</v>
      </c>
      <c r="D67">
        <f t="shared" si="3"/>
        <v>-7.0124342377750337E-2</v>
      </c>
    </row>
    <row r="68" spans="1:4" x14ac:dyDescent="0.25">
      <c r="A68" s="1">
        <v>40711</v>
      </c>
      <c r="B68" s="4">
        <v>0.96286472148541125</v>
      </c>
      <c r="C68">
        <v>1.0310077519379846</v>
      </c>
      <c r="D68">
        <f t="shared" si="3"/>
        <v>-6.8143030452573305E-2</v>
      </c>
    </row>
    <row r="69" spans="1:4" x14ac:dyDescent="0.25">
      <c r="A69" s="1">
        <v>40714</v>
      </c>
      <c r="B69" s="4">
        <v>0.96779082985979548</v>
      </c>
      <c r="C69">
        <v>1.0261627906976745</v>
      </c>
      <c r="D69">
        <f t="shared" si="3"/>
        <v>-5.8371960837878989E-2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CE5FFA-38EC-4246-83B6-4FA7230BF035}">
  <dimension ref="A1:D121"/>
  <sheetViews>
    <sheetView topLeftCell="A60" workbookViewId="0">
      <selection activeCell="Q98" sqref="Q98"/>
    </sheetView>
  </sheetViews>
  <sheetFormatPr defaultRowHeight="15" x14ac:dyDescent="0.25"/>
  <cols>
    <col min="1" max="1" width="9.7109375" bestFit="1" customWidth="1"/>
    <col min="2" max="2" width="30.140625" bestFit="1" customWidth="1"/>
    <col min="3" max="4" width="29" bestFit="1" customWidth="1"/>
  </cols>
  <sheetData>
    <row r="1" spans="1:4" x14ac:dyDescent="0.25">
      <c r="A1" t="s">
        <v>8</v>
      </c>
      <c r="B1" s="2" t="s">
        <v>20</v>
      </c>
      <c r="C1" s="2" t="s">
        <v>9</v>
      </c>
      <c r="D1" s="2" t="s">
        <v>19</v>
      </c>
    </row>
    <row r="2" spans="1:4" x14ac:dyDescent="0.25">
      <c r="A2" s="1">
        <v>43580</v>
      </c>
      <c r="C2">
        <v>26.83</v>
      </c>
    </row>
    <row r="3" spans="1:4" x14ac:dyDescent="0.25">
      <c r="A3" s="1">
        <v>43581</v>
      </c>
      <c r="B3">
        <f>C3/C$2</f>
        <v>0.99590011181513238</v>
      </c>
      <c r="C3">
        <v>26.72</v>
      </c>
      <c r="D3" s="6">
        <f>(C3-C2)/C2</f>
        <v>-4.0998881848676649E-3</v>
      </c>
    </row>
    <row r="4" spans="1:4" x14ac:dyDescent="0.25">
      <c r="A4" s="1">
        <v>43584</v>
      </c>
      <c r="B4">
        <f t="shared" ref="B4:B28" si="0">C4/C$2</f>
        <v>0.99478196049198664</v>
      </c>
      <c r="C4">
        <v>26.69</v>
      </c>
      <c r="D4" s="6">
        <f t="shared" ref="D4:D28" si="1">(C4-C3)/C3</f>
        <v>-1.1227544910178736E-3</v>
      </c>
    </row>
    <row r="5" spans="1:4" x14ac:dyDescent="0.25">
      <c r="A5" s="1">
        <v>43585</v>
      </c>
      <c r="B5">
        <f t="shared" si="0"/>
        <v>0.99440924338427139</v>
      </c>
      <c r="C5">
        <v>26.68</v>
      </c>
      <c r="D5" s="6">
        <f t="shared" si="1"/>
        <v>-3.7467216185843247E-4</v>
      </c>
    </row>
    <row r="6" spans="1:4" x14ac:dyDescent="0.25">
      <c r="A6" s="1">
        <v>43586</v>
      </c>
      <c r="B6">
        <f t="shared" si="0"/>
        <v>1.001490868430861</v>
      </c>
      <c r="C6">
        <v>26.87</v>
      </c>
      <c r="D6" s="6">
        <f t="shared" si="1"/>
        <v>7.1214392803598684E-3</v>
      </c>
    </row>
    <row r="7" spans="1:4" x14ac:dyDescent="0.25">
      <c r="A7" s="1">
        <v>43587</v>
      </c>
      <c r="B7">
        <f t="shared" si="0"/>
        <v>1.0037271710771525</v>
      </c>
      <c r="C7">
        <v>26.93</v>
      </c>
      <c r="D7" s="6">
        <f t="shared" si="1"/>
        <v>2.2329735764792971E-3</v>
      </c>
    </row>
    <row r="8" spans="1:4" x14ac:dyDescent="0.25">
      <c r="A8" s="1">
        <v>43588</v>
      </c>
      <c r="B8">
        <f t="shared" si="0"/>
        <v>0.99403652627655625</v>
      </c>
      <c r="C8">
        <v>26.67</v>
      </c>
      <c r="D8" s="6">
        <f t="shared" si="1"/>
        <v>-9.6546602302264393E-3</v>
      </c>
    </row>
    <row r="9" spans="1:4" x14ac:dyDescent="0.25">
      <c r="A9" s="1">
        <v>43591</v>
      </c>
      <c r="B9">
        <f t="shared" si="0"/>
        <v>0.99850913156913901</v>
      </c>
      <c r="C9">
        <v>26.79</v>
      </c>
      <c r="D9" s="6">
        <f t="shared" si="1"/>
        <v>4.4994375703036162E-3</v>
      </c>
    </row>
    <row r="10" spans="1:4" x14ac:dyDescent="0.25">
      <c r="A10" s="1">
        <v>43592</v>
      </c>
      <c r="B10">
        <f t="shared" si="0"/>
        <v>1.0145359672008945</v>
      </c>
      <c r="C10">
        <v>27.22</v>
      </c>
      <c r="D10" s="6">
        <f t="shared" si="1"/>
        <v>1.6050765210899581E-2</v>
      </c>
    </row>
    <row r="11" spans="1:4" x14ac:dyDescent="0.25">
      <c r="A11" s="1">
        <v>43593</v>
      </c>
      <c r="B11">
        <f t="shared" si="0"/>
        <v>1.0163995527394707</v>
      </c>
      <c r="C11">
        <v>27.27</v>
      </c>
      <c r="D11" s="6">
        <f t="shared" si="1"/>
        <v>1.8368846436444054E-3</v>
      </c>
    </row>
    <row r="12" spans="1:4" x14ac:dyDescent="0.25">
      <c r="A12" s="1">
        <v>43594</v>
      </c>
      <c r="B12">
        <f t="shared" si="0"/>
        <v>1.0197540067089079</v>
      </c>
      <c r="C12">
        <v>27.36</v>
      </c>
      <c r="D12" s="6">
        <f t="shared" si="1"/>
        <v>3.3003300330032952E-3</v>
      </c>
    </row>
    <row r="13" spans="1:4" x14ac:dyDescent="0.25">
      <c r="A13" s="1">
        <v>43595</v>
      </c>
      <c r="B13">
        <f t="shared" si="0"/>
        <v>1.0156541185240404</v>
      </c>
      <c r="C13">
        <v>27.25</v>
      </c>
      <c r="D13" s="6">
        <f t="shared" si="1"/>
        <v>-4.0204678362572889E-3</v>
      </c>
    </row>
    <row r="14" spans="1:4" x14ac:dyDescent="0.25">
      <c r="A14" s="1">
        <v>43598</v>
      </c>
      <c r="B14">
        <f t="shared" si="0"/>
        <v>1.0409988818486768</v>
      </c>
      <c r="C14">
        <v>27.93</v>
      </c>
      <c r="D14" s="6">
        <f t="shared" si="1"/>
        <v>2.4954128440366961E-2</v>
      </c>
    </row>
    <row r="15" spans="1:4" x14ac:dyDescent="0.25">
      <c r="A15" s="1">
        <v>43599</v>
      </c>
      <c r="B15">
        <f t="shared" si="0"/>
        <v>1.0316809541557959</v>
      </c>
      <c r="C15">
        <v>27.68</v>
      </c>
      <c r="D15" s="6">
        <f t="shared" si="1"/>
        <v>-8.95094880057286E-3</v>
      </c>
    </row>
    <row r="16" spans="1:4" x14ac:dyDescent="0.25">
      <c r="A16" s="1">
        <v>43600</v>
      </c>
      <c r="B16">
        <f t="shared" si="0"/>
        <v>1.0260901975400671</v>
      </c>
      <c r="C16">
        <v>27.53</v>
      </c>
      <c r="D16" s="6">
        <f t="shared" si="1"/>
        <v>-5.4190751445086192E-3</v>
      </c>
    </row>
    <row r="17" spans="1:4" x14ac:dyDescent="0.25">
      <c r="A17" s="1">
        <v>43601</v>
      </c>
      <c r="B17">
        <f t="shared" si="0"/>
        <v>1.0171449869549012</v>
      </c>
      <c r="C17">
        <v>27.29</v>
      </c>
      <c r="D17" s="6">
        <f t="shared" si="1"/>
        <v>-8.717762440973555E-3</v>
      </c>
    </row>
    <row r="18" spans="1:4" x14ac:dyDescent="0.25">
      <c r="A18" s="1">
        <v>43602</v>
      </c>
      <c r="B18">
        <f t="shared" si="0"/>
        <v>1.0234811777860604</v>
      </c>
      <c r="C18">
        <v>27.46</v>
      </c>
      <c r="D18" s="6">
        <f t="shared" si="1"/>
        <v>6.2293880542323822E-3</v>
      </c>
    </row>
    <row r="19" spans="1:4" x14ac:dyDescent="0.25">
      <c r="A19" s="1">
        <v>43605</v>
      </c>
      <c r="B19">
        <f t="shared" si="0"/>
        <v>1.0305628028326501</v>
      </c>
      <c r="C19">
        <v>27.65</v>
      </c>
      <c r="D19" s="6">
        <f t="shared" si="1"/>
        <v>6.9191551347413593E-3</v>
      </c>
    </row>
    <row r="20" spans="1:4" x14ac:dyDescent="0.25">
      <c r="A20" s="1">
        <v>43606</v>
      </c>
      <c r="B20">
        <f t="shared" si="0"/>
        <v>1.0219903093551996</v>
      </c>
      <c r="C20">
        <v>27.42</v>
      </c>
      <c r="D20" s="6">
        <f t="shared" si="1"/>
        <v>-8.3182640144664338E-3</v>
      </c>
    </row>
    <row r="21" spans="1:4" x14ac:dyDescent="0.25">
      <c r="A21" s="1">
        <v>43607</v>
      </c>
      <c r="B21">
        <f t="shared" si="0"/>
        <v>1.0245993291092061</v>
      </c>
      <c r="C21">
        <v>27.49</v>
      </c>
      <c r="D21" s="6">
        <f t="shared" si="1"/>
        <v>2.5528811086796763E-3</v>
      </c>
    </row>
    <row r="22" spans="1:4" x14ac:dyDescent="0.25">
      <c r="A22" s="1">
        <v>43608</v>
      </c>
      <c r="B22">
        <f t="shared" si="0"/>
        <v>1.0372717107715244</v>
      </c>
      <c r="C22">
        <v>27.83</v>
      </c>
      <c r="D22" s="6">
        <f t="shared" si="1"/>
        <v>1.2368133866860672E-2</v>
      </c>
    </row>
    <row r="23" spans="1:4" x14ac:dyDescent="0.25">
      <c r="A23" s="1">
        <v>43609</v>
      </c>
      <c r="B23">
        <f t="shared" si="0"/>
        <v>1.0354081252329483</v>
      </c>
      <c r="C23">
        <v>27.78</v>
      </c>
      <c r="D23" s="6">
        <f t="shared" si="1"/>
        <v>-1.7966223499819318E-3</v>
      </c>
    </row>
    <row r="24" spans="1:4" x14ac:dyDescent="0.25">
      <c r="A24" s="1">
        <v>43613</v>
      </c>
      <c r="B24">
        <f t="shared" si="0"/>
        <v>1.0447260529258293</v>
      </c>
      <c r="C24">
        <v>28.03</v>
      </c>
      <c r="D24" s="6">
        <f t="shared" si="1"/>
        <v>8.9992800575953921E-3</v>
      </c>
    </row>
    <row r="25" spans="1:4" x14ac:dyDescent="0.25">
      <c r="A25" s="1">
        <v>43614</v>
      </c>
      <c r="B25">
        <f t="shared" si="0"/>
        <v>1.0521803950801343</v>
      </c>
      <c r="C25">
        <v>28.23</v>
      </c>
      <c r="D25" s="6">
        <f t="shared" si="1"/>
        <v>7.1352122725650835E-3</v>
      </c>
    </row>
    <row r="26" spans="1:4" x14ac:dyDescent="0.25">
      <c r="A26" s="1">
        <v>43615</v>
      </c>
      <c r="B26">
        <f t="shared" si="0"/>
        <v>1.0495713753261275</v>
      </c>
      <c r="C26">
        <v>28.16</v>
      </c>
      <c r="D26" s="6">
        <f t="shared" si="1"/>
        <v>-2.4796315975912251E-3</v>
      </c>
    </row>
    <row r="27" spans="1:4" x14ac:dyDescent="0.25">
      <c r="A27" s="1">
        <v>43616</v>
      </c>
      <c r="B27">
        <f t="shared" si="0"/>
        <v>1.0637346254193067</v>
      </c>
      <c r="C27">
        <v>28.54</v>
      </c>
      <c r="D27" s="6">
        <f t="shared" si="1"/>
        <v>1.3494318181818147E-2</v>
      </c>
    </row>
    <row r="28" spans="1:4" x14ac:dyDescent="0.25">
      <c r="A28" s="1">
        <v>43619</v>
      </c>
      <c r="B28">
        <f t="shared" si="0"/>
        <v>1.0667163622810287</v>
      </c>
      <c r="C28">
        <v>28.62</v>
      </c>
      <c r="D28" s="6">
        <f t="shared" si="1"/>
        <v>2.8030833917309689E-3</v>
      </c>
    </row>
    <row r="31" spans="1:4" x14ac:dyDescent="0.25">
      <c r="A31" t="s">
        <v>8</v>
      </c>
      <c r="B31" s="2" t="s">
        <v>22</v>
      </c>
      <c r="C31" s="2" t="s">
        <v>9</v>
      </c>
      <c r="D31" s="2" t="s">
        <v>21</v>
      </c>
    </row>
    <row r="32" spans="1:4" x14ac:dyDescent="0.25">
      <c r="A32" s="1">
        <v>43580</v>
      </c>
      <c r="C32">
        <v>292.05</v>
      </c>
    </row>
    <row r="33" spans="1:4" x14ac:dyDescent="0.25">
      <c r="A33" s="1">
        <v>43581</v>
      </c>
      <c r="B33" s="5">
        <f>C33/C$32</f>
        <v>1.0046567368601267</v>
      </c>
      <c r="C33">
        <v>293.41000000000003</v>
      </c>
      <c r="D33" s="6">
        <f>(C33-C32)/C32</f>
        <v>4.6567368601267371E-3</v>
      </c>
    </row>
    <row r="34" spans="1:4" x14ac:dyDescent="0.25">
      <c r="A34" s="1">
        <v>43584</v>
      </c>
      <c r="B34" s="5">
        <f t="shared" ref="B34:B58" si="2">C34/C$32</f>
        <v>1.00623180962164</v>
      </c>
      <c r="C34">
        <v>293.87</v>
      </c>
      <c r="D34" s="6">
        <f>(C34-C33)/C33</f>
        <v>1.5677720595752684E-3</v>
      </c>
    </row>
    <row r="35" spans="1:4" x14ac:dyDescent="0.25">
      <c r="A35" s="1">
        <v>43585</v>
      </c>
      <c r="B35" s="5">
        <f t="shared" si="2"/>
        <v>1.0067454203047423</v>
      </c>
      <c r="C35">
        <v>294.02</v>
      </c>
      <c r="D35" s="6">
        <f t="shared" ref="D35:D58" si="3">(C35-C34)/C34</f>
        <v>5.1042978187626248E-4</v>
      </c>
    </row>
    <row r="36" spans="1:4" x14ac:dyDescent="0.25">
      <c r="A36" s="1">
        <v>43586</v>
      </c>
      <c r="B36" s="5">
        <f t="shared" si="2"/>
        <v>0.9991782229070364</v>
      </c>
      <c r="C36">
        <v>291.81</v>
      </c>
      <c r="D36" s="6">
        <f t="shared" si="3"/>
        <v>-7.5164954764981281E-3</v>
      </c>
    </row>
    <row r="37" spans="1:4" x14ac:dyDescent="0.25">
      <c r="A37" s="1">
        <v>43587</v>
      </c>
      <c r="B37" s="5">
        <f t="shared" si="2"/>
        <v>0.99702105803800722</v>
      </c>
      <c r="C37">
        <v>291.18</v>
      </c>
      <c r="D37" s="6">
        <f t="shared" si="3"/>
        <v>-2.1589390356738817E-3</v>
      </c>
    </row>
    <row r="38" spans="1:4" x14ac:dyDescent="0.25">
      <c r="A38" s="1">
        <v>43588</v>
      </c>
      <c r="B38" s="5">
        <f t="shared" si="2"/>
        <v>1.006779661016949</v>
      </c>
      <c r="C38">
        <v>294.02999999999997</v>
      </c>
      <c r="D38" s="6">
        <f t="shared" si="3"/>
        <v>9.78776014836172E-3</v>
      </c>
    </row>
    <row r="39" spans="1:4" x14ac:dyDescent="0.25">
      <c r="A39" s="1">
        <v>43591</v>
      </c>
      <c r="B39" s="5">
        <f t="shared" si="2"/>
        <v>1.0026365348399247</v>
      </c>
      <c r="C39">
        <v>292.82</v>
      </c>
      <c r="D39" s="6">
        <f t="shared" si="3"/>
        <v>-4.1152263374484906E-3</v>
      </c>
    </row>
    <row r="40" spans="1:4" x14ac:dyDescent="0.25">
      <c r="A40" s="1">
        <v>43592</v>
      </c>
      <c r="B40" s="5">
        <f t="shared" si="2"/>
        <v>0.98589282657079269</v>
      </c>
      <c r="C40">
        <v>287.93</v>
      </c>
      <c r="D40" s="6">
        <f t="shared" si="3"/>
        <v>-1.6699678983675931E-2</v>
      </c>
    </row>
    <row r="41" spans="1:4" x14ac:dyDescent="0.25">
      <c r="A41" s="1">
        <v>43593</v>
      </c>
      <c r="B41" s="5">
        <f t="shared" si="2"/>
        <v>0.98452319808251998</v>
      </c>
      <c r="C41">
        <v>287.52999999999997</v>
      </c>
      <c r="D41" s="6">
        <f t="shared" si="3"/>
        <v>-1.389226548119453E-3</v>
      </c>
    </row>
    <row r="42" spans="1:4" x14ac:dyDescent="0.25">
      <c r="A42" s="1">
        <v>43594</v>
      </c>
      <c r="B42" s="5">
        <f t="shared" si="2"/>
        <v>0.98154425612052731</v>
      </c>
      <c r="C42">
        <v>286.66000000000003</v>
      </c>
      <c r="D42" s="6">
        <f t="shared" si="3"/>
        <v>-3.0257712238721101E-3</v>
      </c>
    </row>
    <row r="43" spans="1:4" x14ac:dyDescent="0.25">
      <c r="A43" s="1">
        <v>43595</v>
      </c>
      <c r="B43" s="5">
        <f t="shared" si="2"/>
        <v>0.9864749186783085</v>
      </c>
      <c r="C43">
        <v>288.10000000000002</v>
      </c>
      <c r="D43" s="6">
        <f t="shared" si="3"/>
        <v>5.0233726365729349E-3</v>
      </c>
    </row>
    <row r="44" spans="1:4" x14ac:dyDescent="0.25">
      <c r="A44" s="1">
        <v>43598</v>
      </c>
      <c r="B44" s="5">
        <f t="shared" si="2"/>
        <v>0.96168464304057522</v>
      </c>
      <c r="C44">
        <v>280.86</v>
      </c>
      <c r="D44" s="6">
        <f t="shared" si="3"/>
        <v>-2.5130163137799404E-2</v>
      </c>
    </row>
    <row r="45" spans="1:4" x14ac:dyDescent="0.25">
      <c r="A45" s="1">
        <v>43599</v>
      </c>
      <c r="B45" s="5">
        <f t="shared" si="2"/>
        <v>0.97038178394110586</v>
      </c>
      <c r="C45">
        <v>283.39999999999998</v>
      </c>
      <c r="D45" s="6">
        <f t="shared" si="3"/>
        <v>9.0436516413870387E-3</v>
      </c>
    </row>
    <row r="46" spans="1:4" x14ac:dyDescent="0.25">
      <c r="A46" s="1">
        <v>43600</v>
      </c>
      <c r="B46" s="5">
        <f t="shared" si="2"/>
        <v>0.97606574216743702</v>
      </c>
      <c r="C46">
        <v>285.06</v>
      </c>
      <c r="D46" s="6">
        <f t="shared" si="3"/>
        <v>5.8574453069866802E-3</v>
      </c>
    </row>
    <row r="47" spans="1:4" x14ac:dyDescent="0.25">
      <c r="A47" s="1">
        <v>43601</v>
      </c>
      <c r="B47" s="5">
        <f t="shared" si="2"/>
        <v>0.9851052901900359</v>
      </c>
      <c r="C47">
        <v>287.7</v>
      </c>
      <c r="D47" s="6">
        <f t="shared" si="3"/>
        <v>9.2612081667016993E-3</v>
      </c>
    </row>
    <row r="48" spans="1:4" x14ac:dyDescent="0.25">
      <c r="A48" s="1">
        <v>43602</v>
      </c>
      <c r="B48" s="5">
        <f t="shared" si="2"/>
        <v>0.97873651771956849</v>
      </c>
      <c r="C48">
        <v>285.83999999999997</v>
      </c>
      <c r="D48" s="6">
        <f t="shared" si="3"/>
        <v>-6.4650677789364393E-3</v>
      </c>
    </row>
    <row r="49" spans="1:4" x14ac:dyDescent="0.25">
      <c r="A49" s="1">
        <v>43605</v>
      </c>
      <c r="B49" s="5">
        <f t="shared" si="2"/>
        <v>0.97226502311248064</v>
      </c>
      <c r="C49">
        <v>283.95</v>
      </c>
      <c r="D49" s="6">
        <f t="shared" si="3"/>
        <v>-6.6120906801007085E-3</v>
      </c>
    </row>
    <row r="50" spans="1:4" x14ac:dyDescent="0.25">
      <c r="A50" s="1">
        <v>43606</v>
      </c>
      <c r="B50" s="5">
        <f t="shared" si="2"/>
        <v>0.98103064543742502</v>
      </c>
      <c r="C50">
        <v>286.51</v>
      </c>
      <c r="D50" s="6">
        <f t="shared" si="3"/>
        <v>9.015671773199516E-3</v>
      </c>
    </row>
    <row r="51" spans="1:4" x14ac:dyDescent="0.25">
      <c r="A51" s="1">
        <v>43607</v>
      </c>
      <c r="B51" s="5">
        <f t="shared" si="2"/>
        <v>0.97801746276322543</v>
      </c>
      <c r="C51">
        <v>285.63</v>
      </c>
      <c r="D51" s="6">
        <f t="shared" si="3"/>
        <v>-3.0714460228264124E-3</v>
      </c>
    </row>
    <row r="52" spans="1:4" x14ac:dyDescent="0.25">
      <c r="A52" s="1">
        <v>43608</v>
      </c>
      <c r="B52" s="5">
        <f t="shared" si="2"/>
        <v>0.96606745420304729</v>
      </c>
      <c r="C52">
        <v>282.14</v>
      </c>
      <c r="D52" s="6">
        <f t="shared" si="3"/>
        <v>-1.2218604488324087E-2</v>
      </c>
    </row>
    <row r="53" spans="1:4" x14ac:dyDescent="0.25">
      <c r="A53" s="1">
        <v>43609</v>
      </c>
      <c r="B53" s="5">
        <f t="shared" si="2"/>
        <v>0.96825885978428339</v>
      </c>
      <c r="C53">
        <v>282.77999999999997</v>
      </c>
      <c r="D53" s="6">
        <f t="shared" si="3"/>
        <v>2.2683774012900912E-3</v>
      </c>
    </row>
    <row r="54" spans="1:4" x14ac:dyDescent="0.25">
      <c r="A54" s="1">
        <v>43613</v>
      </c>
      <c r="B54" s="5">
        <f t="shared" si="2"/>
        <v>0.95925355247389132</v>
      </c>
      <c r="C54">
        <v>280.14999999999998</v>
      </c>
      <c r="D54" s="6">
        <f t="shared" si="3"/>
        <v>-9.3005163024258986E-3</v>
      </c>
    </row>
    <row r="55" spans="1:4" x14ac:dyDescent="0.25">
      <c r="A55" s="1">
        <v>43614</v>
      </c>
      <c r="B55" s="5">
        <f t="shared" si="2"/>
        <v>0.95281629857901029</v>
      </c>
      <c r="C55">
        <v>278.27</v>
      </c>
      <c r="D55" s="6">
        <f t="shared" si="3"/>
        <v>-6.7106907014099432E-3</v>
      </c>
    </row>
    <row r="56" spans="1:4" x14ac:dyDescent="0.25">
      <c r="A56" s="1">
        <v>43615</v>
      </c>
      <c r="B56" s="5">
        <f t="shared" si="2"/>
        <v>0.95541859270672813</v>
      </c>
      <c r="C56">
        <v>279.02999999999997</v>
      </c>
      <c r="D56" s="6">
        <f t="shared" si="3"/>
        <v>2.7311603837998741E-3</v>
      </c>
    </row>
    <row r="57" spans="1:4" x14ac:dyDescent="0.25">
      <c r="A57" s="1">
        <v>43616</v>
      </c>
      <c r="B57" s="5">
        <f t="shared" si="2"/>
        <v>0.94254408491696617</v>
      </c>
      <c r="C57">
        <v>275.27</v>
      </c>
      <c r="D57" s="6">
        <f t="shared" si="3"/>
        <v>-1.347525355696517E-2</v>
      </c>
    </row>
    <row r="58" spans="1:4" x14ac:dyDescent="0.25">
      <c r="A58" s="1">
        <v>43619</v>
      </c>
      <c r="B58" s="5">
        <f t="shared" si="2"/>
        <v>0.94014723506248921</v>
      </c>
      <c r="C58">
        <v>274.57</v>
      </c>
      <c r="D58" s="6">
        <f t="shared" si="3"/>
        <v>-2.5429578232280623E-3</v>
      </c>
    </row>
    <row r="59" spans="1:4" x14ac:dyDescent="0.25">
      <c r="D59" s="6"/>
    </row>
    <row r="66" spans="1:4" x14ac:dyDescent="0.25">
      <c r="A66" t="s">
        <v>8</v>
      </c>
      <c r="B66" s="2" t="s">
        <v>22</v>
      </c>
      <c r="C66" s="2" t="s">
        <v>20</v>
      </c>
      <c r="D66" s="2" t="s">
        <v>27</v>
      </c>
    </row>
    <row r="67" spans="1:4" x14ac:dyDescent="0.25">
      <c r="A67" s="1">
        <v>43580</v>
      </c>
    </row>
    <row r="68" spans="1:4" x14ac:dyDescent="0.25">
      <c r="A68" s="1">
        <v>43591</v>
      </c>
      <c r="B68">
        <v>1.0026365348399247</v>
      </c>
      <c r="C68">
        <v>0.99850913156913901</v>
      </c>
      <c r="D68">
        <f>B68-C68</f>
        <v>4.1274032707856456E-3</v>
      </c>
    </row>
    <row r="69" spans="1:4" x14ac:dyDescent="0.25">
      <c r="A69" s="1">
        <v>43592</v>
      </c>
      <c r="B69">
        <v>0.98589282657079269</v>
      </c>
      <c r="C69">
        <v>1.0145359672008945</v>
      </c>
      <c r="D69">
        <f t="shared" ref="D69:D87" si="4">B69-C69</f>
        <v>-2.864314063010176E-2</v>
      </c>
    </row>
    <row r="70" spans="1:4" x14ac:dyDescent="0.25">
      <c r="A70" s="1">
        <v>43593</v>
      </c>
      <c r="B70">
        <v>0.98452319808251998</v>
      </c>
      <c r="C70">
        <v>1.0163995527394707</v>
      </c>
      <c r="D70">
        <f t="shared" si="4"/>
        <v>-3.1876354656950712E-2</v>
      </c>
    </row>
    <row r="71" spans="1:4" x14ac:dyDescent="0.25">
      <c r="A71" s="1">
        <v>43594</v>
      </c>
      <c r="B71">
        <v>0.98154425612052731</v>
      </c>
      <c r="C71">
        <v>1.0197540067089079</v>
      </c>
      <c r="D71">
        <f t="shared" si="4"/>
        <v>-3.8209750588380609E-2</v>
      </c>
    </row>
    <row r="72" spans="1:4" x14ac:dyDescent="0.25">
      <c r="A72" s="1">
        <v>43595</v>
      </c>
      <c r="B72">
        <v>0.9864749186783085</v>
      </c>
      <c r="C72">
        <v>1.0156541185240404</v>
      </c>
      <c r="D72">
        <f t="shared" si="4"/>
        <v>-2.9179199845731918E-2</v>
      </c>
    </row>
    <row r="73" spans="1:4" x14ac:dyDescent="0.25">
      <c r="A73" s="1">
        <v>43598</v>
      </c>
      <c r="B73">
        <v>0.96168464304057522</v>
      </c>
      <c r="C73">
        <v>1.0409988818486768</v>
      </c>
      <c r="D73">
        <f t="shared" si="4"/>
        <v>-7.9314238808101623E-2</v>
      </c>
    </row>
    <row r="74" spans="1:4" x14ac:dyDescent="0.25">
      <c r="A74" s="1">
        <v>43599</v>
      </c>
      <c r="B74">
        <v>0.97038178394110586</v>
      </c>
      <c r="C74">
        <v>1.0316809541557959</v>
      </c>
      <c r="D74">
        <f t="shared" si="4"/>
        <v>-6.1299170214690002E-2</v>
      </c>
    </row>
    <row r="75" spans="1:4" x14ac:dyDescent="0.25">
      <c r="A75" s="1">
        <v>43600</v>
      </c>
      <c r="B75">
        <v>0.97606574216743702</v>
      </c>
      <c r="C75">
        <v>1.0260901975400671</v>
      </c>
      <c r="D75">
        <f t="shared" si="4"/>
        <v>-5.0024455372630117E-2</v>
      </c>
    </row>
    <row r="76" spans="1:4" x14ac:dyDescent="0.25">
      <c r="A76" s="1">
        <v>43601</v>
      </c>
      <c r="B76">
        <v>0.9851052901900359</v>
      </c>
      <c r="C76">
        <v>1.0171449869549012</v>
      </c>
      <c r="D76">
        <f t="shared" si="4"/>
        <v>-3.2039696764865289E-2</v>
      </c>
    </row>
    <row r="77" spans="1:4" x14ac:dyDescent="0.25">
      <c r="A77" s="1">
        <v>43602</v>
      </c>
      <c r="B77">
        <v>0.97873651771956849</v>
      </c>
      <c r="C77">
        <v>1.0234811777860604</v>
      </c>
      <c r="D77">
        <f t="shared" si="4"/>
        <v>-4.4744660066491915E-2</v>
      </c>
    </row>
    <row r="78" spans="1:4" x14ac:dyDescent="0.25">
      <c r="A78" s="1">
        <v>43605</v>
      </c>
      <c r="B78">
        <v>0.97226502311248064</v>
      </c>
      <c r="C78">
        <v>1.0305628028326501</v>
      </c>
      <c r="D78">
        <f t="shared" si="4"/>
        <v>-5.8297779720169474E-2</v>
      </c>
    </row>
    <row r="79" spans="1:4" x14ac:dyDescent="0.25">
      <c r="A79" s="1">
        <v>43606</v>
      </c>
      <c r="B79">
        <v>0.98103064543742502</v>
      </c>
      <c r="C79">
        <v>1.0219903093551996</v>
      </c>
      <c r="D79">
        <f t="shared" si="4"/>
        <v>-4.0959663917774614E-2</v>
      </c>
    </row>
    <row r="80" spans="1:4" x14ac:dyDescent="0.25">
      <c r="A80" s="1">
        <v>43607</v>
      </c>
      <c r="B80">
        <v>0.97801746276322543</v>
      </c>
      <c r="C80">
        <v>1.0245993291092061</v>
      </c>
      <c r="D80">
        <f t="shared" si="4"/>
        <v>-4.6581866345980716E-2</v>
      </c>
    </row>
    <row r="81" spans="1:4" x14ac:dyDescent="0.25">
      <c r="A81" s="1">
        <v>43608</v>
      </c>
      <c r="B81">
        <v>0.96606745420304729</v>
      </c>
      <c r="C81">
        <v>1.0372717107715244</v>
      </c>
      <c r="D81">
        <f t="shared" si="4"/>
        <v>-7.1204256568477065E-2</v>
      </c>
    </row>
    <row r="82" spans="1:4" x14ac:dyDescent="0.25">
      <c r="A82" s="1">
        <v>43609</v>
      </c>
      <c r="B82">
        <v>0.96825885978428339</v>
      </c>
      <c r="C82">
        <v>1.0354081252329483</v>
      </c>
      <c r="D82">
        <f t="shared" si="4"/>
        <v>-6.7149265448664952E-2</v>
      </c>
    </row>
    <row r="83" spans="1:4" x14ac:dyDescent="0.25">
      <c r="A83" s="1">
        <v>43613</v>
      </c>
      <c r="B83">
        <v>0.95925355247389132</v>
      </c>
      <c r="C83">
        <v>1.0447260529258293</v>
      </c>
      <c r="D83">
        <f t="shared" si="4"/>
        <v>-8.5472500451937994E-2</v>
      </c>
    </row>
    <row r="84" spans="1:4" x14ac:dyDescent="0.25">
      <c r="A84" s="1">
        <v>43614</v>
      </c>
      <c r="B84">
        <v>0.95281629857901029</v>
      </c>
      <c r="C84">
        <v>1.0521803950801343</v>
      </c>
      <c r="D84">
        <f t="shared" si="4"/>
        <v>-9.9364096501123989E-2</v>
      </c>
    </row>
    <row r="85" spans="1:4" x14ac:dyDescent="0.25">
      <c r="A85" s="1">
        <v>43615</v>
      </c>
      <c r="B85">
        <v>0.95541859270672813</v>
      </c>
      <c r="C85">
        <v>1.0495713753261275</v>
      </c>
      <c r="D85">
        <f t="shared" si="4"/>
        <v>-9.4152782619399411E-2</v>
      </c>
    </row>
    <row r="86" spans="1:4" x14ac:dyDescent="0.25">
      <c r="A86" s="1">
        <v>43616</v>
      </c>
      <c r="B86">
        <v>0.94254408491696617</v>
      </c>
      <c r="C86">
        <v>1.0637346254193067</v>
      </c>
      <c r="D86">
        <f t="shared" si="4"/>
        <v>-0.12119054050234057</v>
      </c>
    </row>
    <row r="87" spans="1:4" x14ac:dyDescent="0.25">
      <c r="A87" s="1">
        <v>43619</v>
      </c>
      <c r="B87">
        <v>0.94014723506248921</v>
      </c>
      <c r="C87">
        <v>1.0667163622810287</v>
      </c>
      <c r="D87">
        <f t="shared" si="4"/>
        <v>-0.12656912721853952</v>
      </c>
    </row>
    <row r="95" spans="1:4" x14ac:dyDescent="0.25">
      <c r="B95" s="2"/>
      <c r="C95" s="2"/>
    </row>
    <row r="96" spans="1:4" x14ac:dyDescent="0.25">
      <c r="A96" s="1"/>
    </row>
    <row r="97" spans="1:2" x14ac:dyDescent="0.25">
      <c r="A97" s="1"/>
      <c r="B97" s="5"/>
    </row>
    <row r="98" spans="1:2" x14ac:dyDescent="0.25">
      <c r="A98" s="1"/>
      <c r="B98" s="5"/>
    </row>
    <row r="99" spans="1:2" x14ac:dyDescent="0.25">
      <c r="A99" s="1"/>
      <c r="B99" s="5"/>
    </row>
    <row r="100" spans="1:2" x14ac:dyDescent="0.25">
      <c r="A100" s="1"/>
      <c r="B100" s="5"/>
    </row>
    <row r="101" spans="1:2" x14ac:dyDescent="0.25">
      <c r="A101" s="1"/>
      <c r="B101" s="5"/>
    </row>
    <row r="102" spans="1:2" x14ac:dyDescent="0.25">
      <c r="A102" s="1"/>
      <c r="B102" s="5"/>
    </row>
    <row r="103" spans="1:2" x14ac:dyDescent="0.25">
      <c r="A103" s="1"/>
      <c r="B103" s="5"/>
    </row>
    <row r="104" spans="1:2" x14ac:dyDescent="0.25">
      <c r="A104" s="1"/>
      <c r="B104" s="5"/>
    </row>
    <row r="105" spans="1:2" x14ac:dyDescent="0.25">
      <c r="A105" s="1"/>
      <c r="B105" s="5"/>
    </row>
    <row r="106" spans="1:2" x14ac:dyDescent="0.25">
      <c r="A106" s="1"/>
      <c r="B106" s="5"/>
    </row>
    <row r="107" spans="1:2" x14ac:dyDescent="0.25">
      <c r="A107" s="1"/>
      <c r="B107" s="5"/>
    </row>
    <row r="108" spans="1:2" x14ac:dyDescent="0.25">
      <c r="A108" s="1"/>
      <c r="B108" s="5"/>
    </row>
    <row r="109" spans="1:2" x14ac:dyDescent="0.25">
      <c r="A109" s="1"/>
      <c r="B109" s="5"/>
    </row>
    <row r="110" spans="1:2" x14ac:dyDescent="0.25">
      <c r="A110" s="1"/>
      <c r="B110" s="5"/>
    </row>
    <row r="111" spans="1:2" x14ac:dyDescent="0.25">
      <c r="A111" s="1"/>
      <c r="B111" s="5"/>
    </row>
    <row r="112" spans="1:2" x14ac:dyDescent="0.25">
      <c r="A112" s="1"/>
      <c r="B112" s="5"/>
    </row>
    <row r="113" spans="1:2" x14ac:dyDescent="0.25">
      <c r="A113" s="1"/>
      <c r="B113" s="5"/>
    </row>
    <row r="114" spans="1:2" x14ac:dyDescent="0.25">
      <c r="A114" s="1"/>
      <c r="B114" s="5"/>
    </row>
    <row r="115" spans="1:2" x14ac:dyDescent="0.25">
      <c r="A115" s="1"/>
      <c r="B115" s="5"/>
    </row>
    <row r="116" spans="1:2" x14ac:dyDescent="0.25">
      <c r="A116" s="1"/>
      <c r="B116" s="5"/>
    </row>
    <row r="117" spans="1:2" x14ac:dyDescent="0.25">
      <c r="A117" s="1"/>
      <c r="B117" s="5"/>
    </row>
    <row r="118" spans="1:2" x14ac:dyDescent="0.25">
      <c r="A118" s="1"/>
      <c r="B118" s="5"/>
    </row>
    <row r="119" spans="1:2" x14ac:dyDescent="0.25">
      <c r="A119" s="1"/>
      <c r="B119" s="5"/>
    </row>
    <row r="120" spans="1:2" x14ac:dyDescent="0.25">
      <c r="A120" s="1"/>
      <c r="B120" s="5"/>
    </row>
    <row r="121" spans="1:2" x14ac:dyDescent="0.25">
      <c r="A121" s="1"/>
      <c r="B121" s="5"/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4BED66-7259-4D15-B7FF-06A86E2FAE63}">
  <dimension ref="A1:D121"/>
  <sheetViews>
    <sheetView topLeftCell="A64" zoomScale="70" zoomScaleNormal="70" workbookViewId="0">
      <selection activeCell="C121" sqref="C121"/>
    </sheetView>
  </sheetViews>
  <sheetFormatPr defaultRowHeight="15" x14ac:dyDescent="0.25"/>
  <cols>
    <col min="1" max="1" width="10.85546875" bestFit="1" customWidth="1"/>
    <col min="2" max="2" width="33.140625" bestFit="1" customWidth="1"/>
    <col min="3" max="3" width="32.140625" bestFit="1" customWidth="1"/>
    <col min="4" max="4" width="27.140625" hidden="1" customWidth="1"/>
  </cols>
  <sheetData>
    <row r="1" spans="1:4" x14ac:dyDescent="0.25">
      <c r="A1" t="s">
        <v>8</v>
      </c>
      <c r="B1" s="2" t="s">
        <v>20</v>
      </c>
      <c r="C1" s="2" t="s">
        <v>9</v>
      </c>
      <c r="D1" s="2" t="s">
        <v>19</v>
      </c>
    </row>
    <row r="2" spans="1:4" x14ac:dyDescent="0.25">
      <c r="A2" s="1">
        <v>43875</v>
      </c>
      <c r="C2">
        <v>22.91</v>
      </c>
    </row>
    <row r="3" spans="1:4" x14ac:dyDescent="0.25">
      <c r="A3" s="1">
        <v>43879</v>
      </c>
      <c r="B3" s="5">
        <f>C3/C$2</f>
        <v>1.0030554343081624</v>
      </c>
      <c r="C3">
        <v>22.98</v>
      </c>
      <c r="D3" s="6">
        <f>(C3-C2)/C2</f>
        <v>3.0554343081623868E-3</v>
      </c>
    </row>
    <row r="4" spans="1:4" x14ac:dyDescent="0.25">
      <c r="A4" s="1">
        <v>43880</v>
      </c>
      <c r="B4" s="5">
        <f t="shared" ref="B4:B27" si="0">C4/C$2</f>
        <v>0.99825403753819297</v>
      </c>
      <c r="C4">
        <v>22.87</v>
      </c>
      <c r="D4" s="6">
        <f t="shared" ref="D4:D27" si="1">(C4-C3)/C3</f>
        <v>-4.7867711053089391E-3</v>
      </c>
    </row>
    <row r="5" spans="1:4" x14ac:dyDescent="0.25">
      <c r="A5" s="1">
        <v>43881</v>
      </c>
      <c r="B5" s="5">
        <f t="shared" si="0"/>
        <v>1.002182453077259</v>
      </c>
      <c r="C5">
        <v>22.96</v>
      </c>
      <c r="D5" s="6">
        <f t="shared" si="1"/>
        <v>3.9352864013992069E-3</v>
      </c>
    </row>
    <row r="6" spans="1:4" x14ac:dyDescent="0.25">
      <c r="A6" s="1">
        <v>43882</v>
      </c>
      <c r="B6" s="5">
        <f t="shared" si="0"/>
        <v>1.0122217372326496</v>
      </c>
      <c r="C6">
        <v>23.19</v>
      </c>
      <c r="D6" s="6">
        <f t="shared" si="1"/>
        <v>1.0017421602787475E-2</v>
      </c>
    </row>
    <row r="7" spans="1:4" x14ac:dyDescent="0.25">
      <c r="A7" s="1">
        <v>43885</v>
      </c>
      <c r="B7" s="5">
        <f t="shared" si="0"/>
        <v>1.0471409864687908</v>
      </c>
      <c r="C7">
        <v>23.99</v>
      </c>
      <c r="D7" s="6">
        <f t="shared" si="1"/>
        <v>3.4497628288055068E-2</v>
      </c>
    </row>
    <row r="8" spans="1:4" x14ac:dyDescent="0.25">
      <c r="A8" s="1">
        <v>43886</v>
      </c>
      <c r="B8" s="5">
        <f t="shared" si="0"/>
        <v>1.0781318201658665</v>
      </c>
      <c r="C8">
        <v>24.7</v>
      </c>
      <c r="D8" s="6">
        <f t="shared" si="1"/>
        <v>2.9595664860358521E-2</v>
      </c>
    </row>
    <row r="9" spans="1:4" x14ac:dyDescent="0.25">
      <c r="A9" s="1">
        <v>43887</v>
      </c>
      <c r="B9" s="5">
        <f t="shared" si="0"/>
        <v>1.0824967263203842</v>
      </c>
      <c r="C9">
        <v>24.8</v>
      </c>
      <c r="D9" s="6">
        <f t="shared" si="1"/>
        <v>4.0485829959514743E-3</v>
      </c>
    </row>
    <row r="10" spans="1:4" x14ac:dyDescent="0.25">
      <c r="A10" s="1">
        <v>43888</v>
      </c>
      <c r="B10" s="5">
        <f t="shared" si="0"/>
        <v>1.1309471846355303</v>
      </c>
      <c r="C10">
        <v>25.91</v>
      </c>
      <c r="D10" s="6">
        <f t="shared" si="1"/>
        <v>4.4758064516129008E-2</v>
      </c>
    </row>
    <row r="11" spans="1:4" x14ac:dyDescent="0.25">
      <c r="A11" s="1">
        <v>43889</v>
      </c>
      <c r="B11" s="5">
        <f t="shared" si="0"/>
        <v>1.1396769969445657</v>
      </c>
      <c r="C11">
        <v>26.11</v>
      </c>
      <c r="D11" s="6">
        <f t="shared" si="1"/>
        <v>7.7190274025472514E-3</v>
      </c>
    </row>
    <row r="12" spans="1:4" x14ac:dyDescent="0.25">
      <c r="A12" s="1">
        <v>43892</v>
      </c>
      <c r="B12" s="5">
        <f t="shared" si="0"/>
        <v>1.0868616324749016</v>
      </c>
      <c r="C12">
        <v>24.9</v>
      </c>
      <c r="D12" s="6">
        <f t="shared" si="1"/>
        <v>-4.6342397548831897E-2</v>
      </c>
    </row>
    <row r="13" spans="1:4" x14ac:dyDescent="0.25">
      <c r="A13" s="1">
        <v>43893</v>
      </c>
      <c r="B13" s="5">
        <f t="shared" si="0"/>
        <v>1.1187254474028807</v>
      </c>
      <c r="C13">
        <v>25.63</v>
      </c>
      <c r="D13" s="6">
        <f t="shared" si="1"/>
        <v>2.931726907630524E-2</v>
      </c>
    </row>
    <row r="14" spans="1:4" x14ac:dyDescent="0.25">
      <c r="A14" s="1">
        <v>43894</v>
      </c>
      <c r="B14" s="5">
        <f t="shared" si="0"/>
        <v>1.0715844609340899</v>
      </c>
      <c r="C14">
        <v>24.55</v>
      </c>
      <c r="D14" s="6">
        <f t="shared" si="1"/>
        <v>-4.2138119391338213E-2</v>
      </c>
    </row>
    <row r="15" spans="1:4" x14ac:dyDescent="0.25">
      <c r="A15" s="1">
        <v>43895</v>
      </c>
      <c r="B15" s="5">
        <f t="shared" si="0"/>
        <v>1.1073766914011349</v>
      </c>
      <c r="C15">
        <v>25.37</v>
      </c>
      <c r="D15" s="6">
        <f t="shared" si="1"/>
        <v>3.340122199592669E-2</v>
      </c>
    </row>
    <row r="16" spans="1:4" x14ac:dyDescent="0.25">
      <c r="A16" s="1">
        <v>43896</v>
      </c>
      <c r="B16" s="5">
        <f t="shared" si="0"/>
        <v>1.125709297250109</v>
      </c>
      <c r="C16">
        <v>25.79</v>
      </c>
      <c r="D16" s="6">
        <f t="shared" si="1"/>
        <v>1.6554986204178088E-2</v>
      </c>
    </row>
    <row r="17" spans="1:4" x14ac:dyDescent="0.25">
      <c r="A17" s="1">
        <v>43899</v>
      </c>
      <c r="B17" s="5">
        <f t="shared" si="0"/>
        <v>1.2134439109559145</v>
      </c>
      <c r="C17">
        <v>27.8</v>
      </c>
      <c r="D17" s="6">
        <f t="shared" si="1"/>
        <v>7.7937184955409133E-2</v>
      </c>
    </row>
    <row r="18" spans="1:4" x14ac:dyDescent="0.25">
      <c r="A18" s="1">
        <v>43900</v>
      </c>
      <c r="B18" s="5">
        <f t="shared" si="0"/>
        <v>1.1527717154081187</v>
      </c>
      <c r="C18">
        <v>26.41</v>
      </c>
      <c r="D18" s="6">
        <f t="shared" si="1"/>
        <v>-5.0000000000000017E-2</v>
      </c>
    </row>
    <row r="19" spans="1:4" x14ac:dyDescent="0.25">
      <c r="A19" s="1">
        <v>43901</v>
      </c>
      <c r="B19" s="5">
        <f t="shared" si="0"/>
        <v>1.2082060235704932</v>
      </c>
      <c r="C19">
        <v>27.68</v>
      </c>
      <c r="D19" s="6">
        <f t="shared" si="1"/>
        <v>4.8087845513063214E-2</v>
      </c>
    </row>
    <row r="20" spans="1:4" x14ac:dyDescent="0.25">
      <c r="A20" s="1">
        <v>43902</v>
      </c>
      <c r="B20" s="5">
        <f t="shared" si="0"/>
        <v>1.3243125272806635</v>
      </c>
      <c r="C20">
        <v>30.34</v>
      </c>
      <c r="D20" s="6">
        <f t="shared" si="1"/>
        <v>9.6098265895953758E-2</v>
      </c>
    </row>
    <row r="21" spans="1:4" x14ac:dyDescent="0.25">
      <c r="A21" s="1">
        <v>43903</v>
      </c>
      <c r="B21" s="5">
        <f t="shared" si="0"/>
        <v>1.2020951549541685</v>
      </c>
      <c r="C21">
        <v>27.54</v>
      </c>
      <c r="D21" s="6">
        <f t="shared" si="1"/>
        <v>-9.2287409360580122E-2</v>
      </c>
    </row>
    <row r="22" spans="1:4" x14ac:dyDescent="0.25">
      <c r="A22" s="1">
        <v>43906</v>
      </c>
      <c r="B22" s="5">
        <f t="shared" si="0"/>
        <v>1.3404626800523789</v>
      </c>
      <c r="C22">
        <v>30.71</v>
      </c>
      <c r="D22" s="6">
        <f t="shared" si="1"/>
        <v>0.11510530137981125</v>
      </c>
    </row>
    <row r="23" spans="1:4" x14ac:dyDescent="0.25">
      <c r="A23" s="1">
        <v>43907</v>
      </c>
      <c r="B23" s="5">
        <f t="shared" si="0"/>
        <v>1.248363160192056</v>
      </c>
      <c r="C23">
        <v>28.6</v>
      </c>
      <c r="D23" s="6">
        <f t="shared" si="1"/>
        <v>-6.8707261478345799E-2</v>
      </c>
    </row>
    <row r="24" spans="1:4" x14ac:dyDescent="0.25">
      <c r="A24" s="1">
        <v>43908</v>
      </c>
      <c r="B24" s="5">
        <f t="shared" si="0"/>
        <v>1.3216935835879529</v>
      </c>
      <c r="C24">
        <v>30.28</v>
      </c>
      <c r="D24" s="6">
        <f t="shared" si="1"/>
        <v>5.8741258741258726E-2</v>
      </c>
    </row>
    <row r="25" spans="1:4" x14ac:dyDescent="0.25">
      <c r="A25" s="1">
        <v>43909</v>
      </c>
      <c r="B25" s="5">
        <f t="shared" si="0"/>
        <v>1.3251855085115669</v>
      </c>
      <c r="C25">
        <v>30.36</v>
      </c>
      <c r="D25" s="6">
        <f t="shared" si="1"/>
        <v>2.6420079260237217E-3</v>
      </c>
    </row>
    <row r="26" spans="1:4" x14ac:dyDescent="0.25">
      <c r="A26" s="1">
        <v>43910</v>
      </c>
      <c r="B26" s="5">
        <f t="shared" si="0"/>
        <v>1.3849847228284593</v>
      </c>
      <c r="C26">
        <v>31.73</v>
      </c>
      <c r="D26" s="6">
        <f t="shared" si="1"/>
        <v>4.5125164690382115E-2</v>
      </c>
    </row>
    <row r="27" spans="1:4" x14ac:dyDescent="0.25">
      <c r="A27" s="1">
        <v>43913</v>
      </c>
      <c r="B27" s="5">
        <f t="shared" si="0"/>
        <v>1.4207769532955039</v>
      </c>
      <c r="C27">
        <v>32.549999999999997</v>
      </c>
      <c r="D27" s="6">
        <f t="shared" si="1"/>
        <v>2.5843050740623912E-2</v>
      </c>
    </row>
    <row r="30" spans="1:4" x14ac:dyDescent="0.25">
      <c r="A30" t="s">
        <v>8</v>
      </c>
      <c r="B30" s="2" t="s">
        <v>22</v>
      </c>
      <c r="C30" s="2" t="s">
        <v>9</v>
      </c>
      <c r="D30" s="2" t="s">
        <v>21</v>
      </c>
    </row>
    <row r="31" spans="1:4" x14ac:dyDescent="0.25">
      <c r="A31" s="1">
        <v>43875</v>
      </c>
      <c r="C31">
        <v>337.6</v>
      </c>
    </row>
    <row r="32" spans="1:4" x14ac:dyDescent="0.25">
      <c r="A32" s="1">
        <v>43879</v>
      </c>
      <c r="B32" s="5">
        <f>C32/C$31</f>
        <v>0.99742298578199051</v>
      </c>
      <c r="C32">
        <v>336.73</v>
      </c>
      <c r="D32" s="6">
        <f>(C32-C31)/C31</f>
        <v>-2.5770142180094918E-3</v>
      </c>
    </row>
    <row r="33" spans="1:4" x14ac:dyDescent="0.25">
      <c r="A33" s="1">
        <v>43880</v>
      </c>
      <c r="B33" s="5">
        <f t="shared" ref="B33:B56" si="2">C33/C$31</f>
        <v>1.002191943127962</v>
      </c>
      <c r="C33">
        <v>338.34</v>
      </c>
      <c r="D33" s="6">
        <f t="shared" ref="D33:D56" si="3">(C33-C32)/C32</f>
        <v>4.7812787693402928E-3</v>
      </c>
    </row>
    <row r="34" spans="1:4" x14ac:dyDescent="0.25">
      <c r="A34" s="1">
        <v>43881</v>
      </c>
      <c r="B34" s="5">
        <f t="shared" si="2"/>
        <v>0.99807464454976291</v>
      </c>
      <c r="C34">
        <v>336.95</v>
      </c>
      <c r="D34" s="6">
        <f t="shared" si="3"/>
        <v>-4.108293432641681E-3</v>
      </c>
    </row>
    <row r="35" spans="1:4" x14ac:dyDescent="0.25">
      <c r="A35" s="1">
        <v>43882</v>
      </c>
      <c r="B35" s="5">
        <f t="shared" si="2"/>
        <v>0.98779620853080563</v>
      </c>
      <c r="C35">
        <v>333.48</v>
      </c>
      <c r="D35" s="6">
        <f t="shared" si="3"/>
        <v>-1.0298263837364506E-2</v>
      </c>
    </row>
    <row r="36" spans="1:4" x14ac:dyDescent="0.25">
      <c r="A36" s="1">
        <v>43885</v>
      </c>
      <c r="B36" s="5">
        <f t="shared" si="2"/>
        <v>0.9550355450236967</v>
      </c>
      <c r="C36">
        <v>322.42</v>
      </c>
      <c r="D36" s="6">
        <f t="shared" si="3"/>
        <v>-3.316540722082284E-2</v>
      </c>
    </row>
    <row r="37" spans="1:4" x14ac:dyDescent="0.25">
      <c r="A37" s="1">
        <v>43886</v>
      </c>
      <c r="B37" s="5">
        <f t="shared" si="2"/>
        <v>0.92609597156398094</v>
      </c>
      <c r="C37">
        <v>312.64999999999998</v>
      </c>
      <c r="D37" s="6">
        <f t="shared" si="3"/>
        <v>-3.0302090441039757E-2</v>
      </c>
    </row>
    <row r="38" spans="1:4" x14ac:dyDescent="0.25">
      <c r="A38" s="1">
        <v>43887</v>
      </c>
      <c r="B38" s="5">
        <f t="shared" si="2"/>
        <v>0.92268957345971558</v>
      </c>
      <c r="C38">
        <v>311.5</v>
      </c>
      <c r="D38" s="6">
        <f t="shared" si="3"/>
        <v>-3.6782344474651442E-3</v>
      </c>
    </row>
    <row r="39" spans="1:4" x14ac:dyDescent="0.25">
      <c r="A39" s="1">
        <v>43888</v>
      </c>
      <c r="B39" s="5">
        <f t="shared" si="2"/>
        <v>0.88124999999999987</v>
      </c>
      <c r="C39">
        <v>297.51</v>
      </c>
      <c r="D39" s="6">
        <f t="shared" si="3"/>
        <v>-4.4911717495987186E-2</v>
      </c>
    </row>
    <row r="40" spans="1:4" x14ac:dyDescent="0.25">
      <c r="A40" s="1">
        <v>43889</v>
      </c>
      <c r="B40" s="5">
        <f t="shared" si="2"/>
        <v>0.87754739336492882</v>
      </c>
      <c r="C40">
        <v>296.26</v>
      </c>
      <c r="D40" s="6">
        <f t="shared" si="3"/>
        <v>-4.2015394440523008E-3</v>
      </c>
    </row>
    <row r="41" spans="1:4" x14ac:dyDescent="0.25">
      <c r="A41" s="1">
        <v>43892</v>
      </c>
      <c r="B41" s="5">
        <f t="shared" si="2"/>
        <v>0.9155509478672984</v>
      </c>
      <c r="C41">
        <v>309.08999999999997</v>
      </c>
      <c r="D41" s="6">
        <f t="shared" si="3"/>
        <v>4.3306555052993939E-2</v>
      </c>
    </row>
    <row r="42" spans="1:4" x14ac:dyDescent="0.25">
      <c r="A42" s="1">
        <v>43893</v>
      </c>
      <c r="B42" s="5">
        <f t="shared" si="2"/>
        <v>0.88933649289099526</v>
      </c>
      <c r="C42">
        <v>300.24</v>
      </c>
      <c r="D42" s="6">
        <f t="shared" si="3"/>
        <v>-2.8632437154226816E-2</v>
      </c>
    </row>
    <row r="43" spans="1:4" x14ac:dyDescent="0.25">
      <c r="A43" s="1">
        <v>43894</v>
      </c>
      <c r="B43" s="5">
        <f t="shared" si="2"/>
        <v>0.926718009478673</v>
      </c>
      <c r="C43">
        <v>312.86</v>
      </c>
      <c r="D43" s="6">
        <f t="shared" si="3"/>
        <v>4.2033040234479097E-2</v>
      </c>
    </row>
    <row r="44" spans="1:4" x14ac:dyDescent="0.25">
      <c r="A44" s="1">
        <v>43895</v>
      </c>
      <c r="B44" s="5">
        <f t="shared" si="2"/>
        <v>0.89591232227488138</v>
      </c>
      <c r="C44">
        <v>302.45999999999998</v>
      </c>
      <c r="D44" s="6">
        <f t="shared" si="3"/>
        <v>-3.3241705555200514E-2</v>
      </c>
    </row>
    <row r="45" spans="1:4" x14ac:dyDescent="0.25">
      <c r="A45" s="1">
        <v>43896</v>
      </c>
      <c r="B45" s="5">
        <f t="shared" si="2"/>
        <v>0.88110189573459707</v>
      </c>
      <c r="C45">
        <v>297.45999999999998</v>
      </c>
      <c r="D45" s="6">
        <f t="shared" si="3"/>
        <v>-1.6531111551940755E-2</v>
      </c>
    </row>
    <row r="46" spans="1:4" x14ac:dyDescent="0.25">
      <c r="A46" s="1">
        <v>43899</v>
      </c>
      <c r="B46" s="5">
        <f t="shared" si="2"/>
        <v>0.81229265402843598</v>
      </c>
      <c r="C46">
        <v>274.23</v>
      </c>
      <c r="D46" s="6">
        <f t="shared" si="3"/>
        <v>-7.8094533718819206E-2</v>
      </c>
    </row>
    <row r="47" spans="1:4" x14ac:dyDescent="0.25">
      <c r="A47" s="1">
        <v>43900</v>
      </c>
      <c r="B47" s="5">
        <f t="shared" si="2"/>
        <v>0.85432464454976298</v>
      </c>
      <c r="C47">
        <v>288.42</v>
      </c>
      <c r="D47" s="6">
        <f t="shared" si="3"/>
        <v>5.1744885679903721E-2</v>
      </c>
    </row>
    <row r="48" spans="1:4" x14ac:dyDescent="0.25">
      <c r="A48" s="1">
        <v>43901</v>
      </c>
      <c r="B48" s="5">
        <f t="shared" si="2"/>
        <v>0.81267772511848335</v>
      </c>
      <c r="C48">
        <v>274.36</v>
      </c>
      <c r="D48" s="6">
        <f t="shared" si="3"/>
        <v>-4.8748353096179191E-2</v>
      </c>
    </row>
    <row r="49" spans="1:4" x14ac:dyDescent="0.25">
      <c r="A49" s="1">
        <v>43902</v>
      </c>
      <c r="B49" s="5">
        <f t="shared" si="2"/>
        <v>0.73492298578199056</v>
      </c>
      <c r="C49">
        <v>248.11</v>
      </c>
      <c r="D49" s="6">
        <f t="shared" si="3"/>
        <v>-9.5677212421635807E-2</v>
      </c>
    </row>
    <row r="50" spans="1:4" x14ac:dyDescent="0.25">
      <c r="A50" s="1">
        <v>43903</v>
      </c>
      <c r="B50" s="5">
        <f t="shared" si="2"/>
        <v>0.7977488151658767</v>
      </c>
      <c r="C50">
        <v>269.32</v>
      </c>
      <c r="D50" s="6">
        <f t="shared" si="3"/>
        <v>8.5486276248438103E-2</v>
      </c>
    </row>
    <row r="51" spans="1:4" x14ac:dyDescent="0.25">
      <c r="A51" s="1">
        <v>43906</v>
      </c>
      <c r="B51" s="5">
        <f t="shared" si="2"/>
        <v>0.7104561611374407</v>
      </c>
      <c r="C51">
        <v>239.85</v>
      </c>
      <c r="D51" s="6">
        <f t="shared" si="3"/>
        <v>-0.1094237338482103</v>
      </c>
    </row>
    <row r="52" spans="1:4" x14ac:dyDescent="0.25">
      <c r="A52" s="1">
        <v>43907</v>
      </c>
      <c r="B52" s="5">
        <f t="shared" si="2"/>
        <v>0.74881516587677721</v>
      </c>
      <c r="C52">
        <v>252.8</v>
      </c>
      <c r="D52" s="6">
        <f t="shared" si="3"/>
        <v>5.399207838232236E-2</v>
      </c>
    </row>
    <row r="53" spans="1:4" x14ac:dyDescent="0.25">
      <c r="A53" s="1">
        <v>43908</v>
      </c>
      <c r="B53" s="5">
        <f t="shared" si="2"/>
        <v>0.71090047393364919</v>
      </c>
      <c r="C53">
        <v>240</v>
      </c>
      <c r="D53" s="6">
        <f t="shared" si="3"/>
        <v>-5.0632911392405104E-2</v>
      </c>
    </row>
    <row r="54" spans="1:4" x14ac:dyDescent="0.25">
      <c r="A54" s="1">
        <v>43909</v>
      </c>
      <c r="B54" s="5">
        <f t="shared" si="2"/>
        <v>0.71241113744075824</v>
      </c>
      <c r="C54">
        <v>240.51</v>
      </c>
      <c r="D54" s="6">
        <f t="shared" si="3"/>
        <v>2.124999999999962E-3</v>
      </c>
    </row>
    <row r="55" spans="1:4" x14ac:dyDescent="0.25">
      <c r="A55" s="1">
        <v>43910</v>
      </c>
      <c r="B55" s="5">
        <f t="shared" si="2"/>
        <v>0.67772511848341233</v>
      </c>
      <c r="C55">
        <v>228.8</v>
      </c>
      <c r="D55" s="6">
        <f t="shared" si="3"/>
        <v>-4.8688204232672158E-2</v>
      </c>
    </row>
    <row r="56" spans="1:4" x14ac:dyDescent="0.25">
      <c r="A56" s="1">
        <v>43913</v>
      </c>
      <c r="B56" s="5">
        <f t="shared" si="2"/>
        <v>0.66039691943127954</v>
      </c>
      <c r="C56">
        <v>222.95</v>
      </c>
      <c r="D56" s="6">
        <f t="shared" si="3"/>
        <v>-2.5568181818181917E-2</v>
      </c>
    </row>
    <row r="57" spans="1:4" x14ac:dyDescent="0.25">
      <c r="D57" s="6"/>
    </row>
    <row r="64" spans="1:4" x14ac:dyDescent="0.25">
      <c r="A64" t="s">
        <v>8</v>
      </c>
      <c r="B64" s="2" t="s">
        <v>22</v>
      </c>
      <c r="C64" s="2" t="s">
        <v>20</v>
      </c>
    </row>
    <row r="65" spans="1:3" x14ac:dyDescent="0.25">
      <c r="A65" s="1">
        <v>43875</v>
      </c>
    </row>
    <row r="66" spans="1:3" x14ac:dyDescent="0.25">
      <c r="A66" s="1">
        <v>43879</v>
      </c>
      <c r="B66" s="5">
        <v>0.99742298578199051</v>
      </c>
      <c r="C66" s="5">
        <v>1.0030554343081624</v>
      </c>
    </row>
    <row r="67" spans="1:3" x14ac:dyDescent="0.25">
      <c r="A67" s="1">
        <v>43880</v>
      </c>
      <c r="B67" s="5">
        <v>1.002191943127962</v>
      </c>
      <c r="C67" s="5">
        <v>0.99825403753819297</v>
      </c>
    </row>
    <row r="68" spans="1:3" x14ac:dyDescent="0.25">
      <c r="A68" s="1">
        <v>43881</v>
      </c>
      <c r="B68" s="5">
        <v>0.99807464454976291</v>
      </c>
      <c r="C68" s="5">
        <v>1.002182453077259</v>
      </c>
    </row>
    <row r="69" spans="1:3" x14ac:dyDescent="0.25">
      <c r="A69" s="1">
        <v>43882</v>
      </c>
      <c r="B69" s="5">
        <v>0.98779620853080563</v>
      </c>
      <c r="C69" s="5">
        <v>1.0122217372326496</v>
      </c>
    </row>
    <row r="70" spans="1:3" x14ac:dyDescent="0.25">
      <c r="A70" s="1">
        <v>43885</v>
      </c>
      <c r="B70" s="5">
        <v>0.9550355450236967</v>
      </c>
      <c r="C70" s="5">
        <v>1.0471409864687908</v>
      </c>
    </row>
    <row r="71" spans="1:3" x14ac:dyDescent="0.25">
      <c r="A71" s="1">
        <v>43886</v>
      </c>
      <c r="B71" s="5">
        <v>0.92609597156398094</v>
      </c>
      <c r="C71" s="5">
        <v>1.0781318201658665</v>
      </c>
    </row>
    <row r="72" spans="1:3" x14ac:dyDescent="0.25">
      <c r="A72" s="1">
        <v>43887</v>
      </c>
      <c r="B72" s="5">
        <v>0.92268957345971558</v>
      </c>
      <c r="C72" s="5">
        <v>1.0824967263203842</v>
      </c>
    </row>
    <row r="73" spans="1:3" x14ac:dyDescent="0.25">
      <c r="A73" s="1">
        <v>43888</v>
      </c>
      <c r="B73" s="5">
        <v>0.88124999999999987</v>
      </c>
      <c r="C73" s="5">
        <v>1.1309471846355303</v>
      </c>
    </row>
    <row r="74" spans="1:3" x14ac:dyDescent="0.25">
      <c r="A74" s="1">
        <v>43889</v>
      </c>
      <c r="B74" s="5">
        <v>0.87754739336492882</v>
      </c>
      <c r="C74" s="5">
        <v>1.1396769969445657</v>
      </c>
    </row>
    <row r="75" spans="1:3" x14ac:dyDescent="0.25">
      <c r="A75" s="1">
        <v>43892</v>
      </c>
      <c r="B75" s="5">
        <v>0.9155509478672984</v>
      </c>
      <c r="C75" s="5">
        <v>1.0868616324749016</v>
      </c>
    </row>
    <row r="76" spans="1:3" x14ac:dyDescent="0.25">
      <c r="A76" s="1">
        <v>43893</v>
      </c>
      <c r="B76" s="5">
        <v>0.88933649289099526</v>
      </c>
      <c r="C76" s="5">
        <v>1.1187254474028807</v>
      </c>
    </row>
    <row r="77" spans="1:3" x14ac:dyDescent="0.25">
      <c r="A77" s="1">
        <v>43894</v>
      </c>
      <c r="B77" s="5">
        <v>0.926718009478673</v>
      </c>
      <c r="C77" s="5">
        <v>1.0715844609340899</v>
      </c>
    </row>
    <row r="78" spans="1:3" x14ac:dyDescent="0.25">
      <c r="A78" s="1">
        <v>43895</v>
      </c>
      <c r="B78" s="5">
        <v>0.89591232227488138</v>
      </c>
      <c r="C78" s="5">
        <v>1.1073766914011349</v>
      </c>
    </row>
    <row r="79" spans="1:3" x14ac:dyDescent="0.25">
      <c r="A79" s="1">
        <v>43896</v>
      </c>
      <c r="B79" s="5">
        <v>0.88110189573459707</v>
      </c>
      <c r="C79" s="5">
        <v>1.125709297250109</v>
      </c>
    </row>
    <row r="80" spans="1:3" x14ac:dyDescent="0.25">
      <c r="A80" s="1">
        <v>43899</v>
      </c>
      <c r="B80" s="5">
        <v>0.81229265402843598</v>
      </c>
      <c r="C80" s="5">
        <v>1.2134439109559145</v>
      </c>
    </row>
    <row r="81" spans="1:3" x14ac:dyDescent="0.25">
      <c r="A81" s="1">
        <v>43900</v>
      </c>
      <c r="B81" s="5">
        <v>0.85432464454976298</v>
      </c>
      <c r="C81" s="5">
        <v>1.1527717154081187</v>
      </c>
    </row>
    <row r="82" spans="1:3" x14ac:dyDescent="0.25">
      <c r="A82" s="1">
        <v>43901</v>
      </c>
      <c r="B82" s="5">
        <v>0.81267772511848335</v>
      </c>
      <c r="C82" s="5">
        <v>1.2082060235704932</v>
      </c>
    </row>
    <row r="83" spans="1:3" x14ac:dyDescent="0.25">
      <c r="A83" s="1">
        <v>43902</v>
      </c>
      <c r="B83" s="5">
        <v>0.73492298578199056</v>
      </c>
      <c r="C83" s="5">
        <v>1.3243125272806635</v>
      </c>
    </row>
    <row r="84" spans="1:3" x14ac:dyDescent="0.25">
      <c r="A84" s="1">
        <v>43903</v>
      </c>
      <c r="B84" s="5">
        <v>0.7977488151658767</v>
      </c>
      <c r="C84" s="5">
        <v>1.2020951549541685</v>
      </c>
    </row>
    <row r="85" spans="1:3" x14ac:dyDescent="0.25">
      <c r="A85" s="1">
        <v>43906</v>
      </c>
      <c r="B85" s="5">
        <v>0.7104561611374407</v>
      </c>
      <c r="C85" s="5">
        <v>1.3404626800523789</v>
      </c>
    </row>
    <row r="86" spans="1:3" x14ac:dyDescent="0.25">
      <c r="A86" s="1">
        <v>43907</v>
      </c>
      <c r="B86" s="5">
        <v>0.74881516587677721</v>
      </c>
      <c r="C86" s="5">
        <v>1.248363160192056</v>
      </c>
    </row>
    <row r="87" spans="1:3" x14ac:dyDescent="0.25">
      <c r="A87" s="1">
        <v>43908</v>
      </c>
      <c r="B87" s="5">
        <v>0.71090047393364919</v>
      </c>
      <c r="C87" s="5">
        <v>1.3216935835879529</v>
      </c>
    </row>
    <row r="88" spans="1:3" x14ac:dyDescent="0.25">
      <c r="A88" s="1">
        <v>43909</v>
      </c>
      <c r="B88" s="5">
        <v>0.71241113744075824</v>
      </c>
      <c r="C88" s="5">
        <v>1.3251855085115669</v>
      </c>
    </row>
    <row r="89" spans="1:3" x14ac:dyDescent="0.25">
      <c r="A89" s="1">
        <v>43910</v>
      </c>
      <c r="B89" s="5">
        <v>0.67772511848341233</v>
      </c>
      <c r="C89" s="5">
        <v>1.3849847228284593</v>
      </c>
    </row>
    <row r="90" spans="1:3" x14ac:dyDescent="0.25">
      <c r="A90" s="1">
        <v>43913</v>
      </c>
      <c r="B90" s="5">
        <v>0.66039691943127954</v>
      </c>
      <c r="C90" s="5">
        <v>1.4207769532955039</v>
      </c>
    </row>
    <row r="93" spans="1:3" x14ac:dyDescent="0.25">
      <c r="A93" t="s">
        <v>8</v>
      </c>
      <c r="C93" s="2" t="s">
        <v>27</v>
      </c>
    </row>
    <row r="94" spans="1:3" x14ac:dyDescent="0.25">
      <c r="A94" s="1">
        <v>43875</v>
      </c>
      <c r="C94" s="5"/>
    </row>
    <row r="95" spans="1:3" x14ac:dyDescent="0.25">
      <c r="A95" s="1">
        <v>43879</v>
      </c>
      <c r="C95" s="5">
        <f>B66-C66</f>
        <v>-5.6324485261718404E-3</v>
      </c>
    </row>
    <row r="96" spans="1:3" x14ac:dyDescent="0.25">
      <c r="A96" s="1">
        <v>43880</v>
      </c>
      <c r="C96" s="5">
        <f>B67-C67</f>
        <v>3.9379055897690307E-3</v>
      </c>
    </row>
    <row r="97" spans="1:3" x14ac:dyDescent="0.25">
      <c r="A97" s="1">
        <v>43881</v>
      </c>
      <c r="C97" s="5">
        <f>B68-C68</f>
        <v>-4.1078085274960374E-3</v>
      </c>
    </row>
    <row r="98" spans="1:3" x14ac:dyDescent="0.25">
      <c r="A98" s="1">
        <v>43882</v>
      </c>
      <c r="C98" s="5">
        <f>B69-C69</f>
        <v>-2.4425528701844001E-2</v>
      </c>
    </row>
    <row r="99" spans="1:3" x14ac:dyDescent="0.25">
      <c r="A99" s="1">
        <v>43885</v>
      </c>
      <c r="C99" s="5">
        <f>B70-C70</f>
        <v>-9.2105441445094138E-2</v>
      </c>
    </row>
    <row r="100" spans="1:3" x14ac:dyDescent="0.25">
      <c r="A100" s="1">
        <v>43886</v>
      </c>
      <c r="C100" s="5">
        <f>B71-C71</f>
        <v>-0.15203584860188557</v>
      </c>
    </row>
    <row r="101" spans="1:3" x14ac:dyDescent="0.25">
      <c r="A101" s="1">
        <v>43887</v>
      </c>
      <c r="C101" s="5">
        <f>B72-C72</f>
        <v>-0.1598071528606686</v>
      </c>
    </row>
    <row r="102" spans="1:3" x14ac:dyDescent="0.25">
      <c r="A102" s="1">
        <v>43888</v>
      </c>
      <c r="C102" s="5">
        <f>B73-C73</f>
        <v>-0.24969718463553048</v>
      </c>
    </row>
    <row r="103" spans="1:3" x14ac:dyDescent="0.25">
      <c r="A103" s="1">
        <v>43889</v>
      </c>
      <c r="C103" s="5">
        <f>B74-C74</f>
        <v>-0.26212960357963688</v>
      </c>
    </row>
    <row r="104" spans="1:3" x14ac:dyDescent="0.25">
      <c r="A104" s="1">
        <v>43892</v>
      </c>
      <c r="C104" s="5">
        <f>B75-C75</f>
        <v>-0.17131068460760324</v>
      </c>
    </row>
    <row r="105" spans="1:3" x14ac:dyDescent="0.25">
      <c r="A105" s="1">
        <v>43893</v>
      </c>
      <c r="C105" s="5">
        <f>B76-C76</f>
        <v>-0.22938895451188546</v>
      </c>
    </row>
    <row r="106" spans="1:3" x14ac:dyDescent="0.25">
      <c r="A106" s="1">
        <v>43894</v>
      </c>
      <c r="C106" s="5">
        <f>B77-C77</f>
        <v>-0.14486645145541688</v>
      </c>
    </row>
    <row r="107" spans="1:3" x14ac:dyDescent="0.25">
      <c r="A107" s="1">
        <v>43895</v>
      </c>
      <c r="C107" s="5">
        <f>B78-C78</f>
        <v>-0.21146436912625355</v>
      </c>
    </row>
    <row r="108" spans="1:3" x14ac:dyDescent="0.25">
      <c r="A108" s="1">
        <v>43896</v>
      </c>
      <c r="C108" s="5">
        <f>B79-C79</f>
        <v>-0.24460740151551197</v>
      </c>
    </row>
    <row r="109" spans="1:3" x14ac:dyDescent="0.25">
      <c r="A109" s="1">
        <v>43899</v>
      </c>
      <c r="C109" s="5">
        <f>B80-C80</f>
        <v>-0.40115125692747855</v>
      </c>
    </row>
    <row r="110" spans="1:3" x14ac:dyDescent="0.25">
      <c r="A110" s="1">
        <v>43900</v>
      </c>
      <c r="C110" s="5">
        <f>B81-C81</f>
        <v>-0.29844707085835576</v>
      </c>
    </row>
    <row r="111" spans="1:3" x14ac:dyDescent="0.25">
      <c r="A111" s="1">
        <v>43901</v>
      </c>
      <c r="C111" s="5">
        <f>B82-C82</f>
        <v>-0.39552829845200987</v>
      </c>
    </row>
    <row r="112" spans="1:3" x14ac:dyDescent="0.25">
      <c r="A112" s="1">
        <v>43902</v>
      </c>
      <c r="C112" s="5">
        <f>B83-C83</f>
        <v>-0.58938954149867295</v>
      </c>
    </row>
    <row r="113" spans="1:3" x14ac:dyDescent="0.25">
      <c r="A113" s="1">
        <v>43903</v>
      </c>
      <c r="C113" s="5">
        <f>B84-C84</f>
        <v>-0.40434633978829182</v>
      </c>
    </row>
    <row r="114" spans="1:3" x14ac:dyDescent="0.25">
      <c r="A114" s="1">
        <v>43906</v>
      </c>
      <c r="C114" s="5">
        <f>B85-C85</f>
        <v>-0.6300065189149382</v>
      </c>
    </row>
    <row r="115" spans="1:3" x14ac:dyDescent="0.25">
      <c r="A115" s="1">
        <v>43907</v>
      </c>
      <c r="C115" s="5">
        <f>B86-C86</f>
        <v>-0.49954799431527874</v>
      </c>
    </row>
    <row r="116" spans="1:3" x14ac:dyDescent="0.25">
      <c r="A116" s="1">
        <v>43908</v>
      </c>
      <c r="C116" s="5">
        <f>B87-C87</f>
        <v>-0.61079310965430367</v>
      </c>
    </row>
    <row r="117" spans="1:3" x14ac:dyDescent="0.25">
      <c r="A117" s="1">
        <v>43909</v>
      </c>
      <c r="C117" s="5">
        <f>B88-C88</f>
        <v>-0.61277437107080868</v>
      </c>
    </row>
    <row r="118" spans="1:3" x14ac:dyDescent="0.25">
      <c r="A118" s="1">
        <v>43910</v>
      </c>
      <c r="C118" s="5">
        <f>B89-C89</f>
        <v>-0.70725960434504698</v>
      </c>
    </row>
    <row r="119" spans="1:3" x14ac:dyDescent="0.25">
      <c r="A119" s="1">
        <v>43913</v>
      </c>
      <c r="C119" s="5">
        <f>B90-C90</f>
        <v>-0.76038003386422437</v>
      </c>
    </row>
    <row r="121" spans="1:3" x14ac:dyDescent="0.25">
      <c r="B121" s="2" t="s">
        <v>38</v>
      </c>
      <c r="C121" s="5">
        <f>AVERAGE(C95:C119)</f>
        <v>-0.31429060448778556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2D25F1-2879-4AF0-876A-7398BDE20765}">
  <dimension ref="A1:D73"/>
  <sheetViews>
    <sheetView topLeftCell="A58" workbookViewId="0">
      <selection activeCell="D77" sqref="D77"/>
    </sheetView>
  </sheetViews>
  <sheetFormatPr defaultRowHeight="15" x14ac:dyDescent="0.25"/>
  <cols>
    <col min="1" max="1" width="9.7109375" bestFit="1" customWidth="1"/>
    <col min="2" max="2" width="30.140625" bestFit="1" customWidth="1"/>
    <col min="3" max="3" width="29" bestFit="1" customWidth="1"/>
    <col min="4" max="4" width="27.140625" bestFit="1" customWidth="1"/>
  </cols>
  <sheetData>
    <row r="1" spans="1:4" x14ac:dyDescent="0.25">
      <c r="A1" t="s">
        <v>8</v>
      </c>
      <c r="B1" s="2" t="s">
        <v>20</v>
      </c>
      <c r="C1" s="2" t="s">
        <v>9</v>
      </c>
      <c r="D1" s="2" t="s">
        <v>19</v>
      </c>
    </row>
    <row r="2" spans="1:4" x14ac:dyDescent="0.25">
      <c r="A2" s="1">
        <v>40408</v>
      </c>
      <c r="C2">
        <v>102.62</v>
      </c>
    </row>
    <row r="3" spans="1:4" x14ac:dyDescent="0.25">
      <c r="A3" s="1">
        <v>40409</v>
      </c>
      <c r="B3" s="5">
        <f>C3/C$2</f>
        <v>1.0177353342428377</v>
      </c>
      <c r="C3">
        <v>104.44</v>
      </c>
      <c r="D3" s="6">
        <f t="shared" ref="D3:D24" si="0">(C3-C2)/C2</f>
        <v>1.7735334242837585E-2</v>
      </c>
    </row>
    <row r="4" spans="1:4" x14ac:dyDescent="0.25">
      <c r="A4" s="1">
        <v>40410</v>
      </c>
      <c r="B4" s="5">
        <f t="shared" ref="B4:B24" si="1">C4/C$2</f>
        <v>1.0210485285519391</v>
      </c>
      <c r="C4">
        <v>104.78</v>
      </c>
      <c r="D4" s="6">
        <f t="shared" si="0"/>
        <v>3.2554576790502052E-3</v>
      </c>
    </row>
    <row r="5" spans="1:4" x14ac:dyDescent="0.25">
      <c r="A5" s="1">
        <v>40413</v>
      </c>
      <c r="B5" s="5">
        <f t="shared" si="1"/>
        <v>1.0245566166439291</v>
      </c>
      <c r="C5">
        <v>105.14</v>
      </c>
      <c r="D5" s="6">
        <f t="shared" si="0"/>
        <v>3.4357701851498324E-3</v>
      </c>
    </row>
    <row r="6" spans="1:4" x14ac:dyDescent="0.25">
      <c r="A6" s="1">
        <v>40414</v>
      </c>
      <c r="B6" s="5">
        <f t="shared" si="1"/>
        <v>1.0393685441434417</v>
      </c>
      <c r="C6">
        <v>106.66</v>
      </c>
      <c r="D6" s="6">
        <f t="shared" si="0"/>
        <v>1.4456914590070345E-2</v>
      </c>
    </row>
    <row r="7" spans="1:4" x14ac:dyDescent="0.25">
      <c r="A7" s="1">
        <v>40415</v>
      </c>
      <c r="B7" s="5">
        <f t="shared" si="1"/>
        <v>1.0358604560514519</v>
      </c>
      <c r="C7">
        <v>106.3</v>
      </c>
      <c r="D7" s="6">
        <f t="shared" si="0"/>
        <v>-3.3752109506844127E-3</v>
      </c>
    </row>
    <row r="8" spans="1:4" x14ac:dyDescent="0.25">
      <c r="A8" s="1">
        <v>40416</v>
      </c>
      <c r="B8" s="5">
        <f t="shared" si="1"/>
        <v>1.0428766322354317</v>
      </c>
      <c r="C8">
        <v>107.02</v>
      </c>
      <c r="D8" s="6">
        <f t="shared" si="0"/>
        <v>6.7732831608654648E-3</v>
      </c>
    </row>
    <row r="9" spans="1:4" x14ac:dyDescent="0.25">
      <c r="A9" s="1">
        <v>40417</v>
      </c>
      <c r="B9" s="5">
        <f t="shared" si="1"/>
        <v>1.0265055544728123</v>
      </c>
      <c r="C9">
        <v>105.34</v>
      </c>
      <c r="D9" s="6">
        <f t="shared" si="0"/>
        <v>-1.5698000373761845E-2</v>
      </c>
    </row>
    <row r="10" spans="1:4" x14ac:dyDescent="0.25">
      <c r="A10" s="1">
        <v>40420</v>
      </c>
      <c r="B10" s="5">
        <f t="shared" si="1"/>
        <v>1.0409276944065484</v>
      </c>
      <c r="C10">
        <v>106.82</v>
      </c>
      <c r="D10" s="6">
        <f t="shared" si="0"/>
        <v>1.4049743687108313E-2</v>
      </c>
    </row>
    <row r="11" spans="1:4" x14ac:dyDescent="0.25">
      <c r="A11" s="1">
        <v>40421</v>
      </c>
      <c r="B11" s="5">
        <f t="shared" si="1"/>
        <v>1.041317481972325</v>
      </c>
      <c r="C11">
        <v>106.86</v>
      </c>
      <c r="D11" s="6">
        <f t="shared" si="0"/>
        <v>3.7446171129007917E-4</v>
      </c>
    </row>
    <row r="12" spans="1:4" x14ac:dyDescent="0.25">
      <c r="A12" s="1">
        <v>40422</v>
      </c>
      <c r="B12" s="5">
        <f t="shared" si="1"/>
        <v>1.010134476710193</v>
      </c>
      <c r="C12">
        <v>103.66</v>
      </c>
      <c r="D12" s="6">
        <f t="shared" si="0"/>
        <v>-2.9945723376380337E-2</v>
      </c>
    </row>
    <row r="13" spans="1:4" x14ac:dyDescent="0.25">
      <c r="A13" s="1">
        <v>40423</v>
      </c>
      <c r="B13" s="5">
        <f t="shared" si="1"/>
        <v>1.000584681348665</v>
      </c>
      <c r="C13">
        <v>102.68</v>
      </c>
      <c r="D13" s="6">
        <f t="shared" si="0"/>
        <v>-9.4539841790467864E-3</v>
      </c>
    </row>
    <row r="14" spans="1:4" x14ac:dyDescent="0.25">
      <c r="A14" s="1">
        <v>40424</v>
      </c>
      <c r="B14" s="5">
        <f t="shared" si="1"/>
        <v>0.9871370103293704</v>
      </c>
      <c r="C14">
        <v>101.3</v>
      </c>
      <c r="D14" s="6">
        <f t="shared" si="0"/>
        <v>-1.3439813011297328E-2</v>
      </c>
    </row>
    <row r="15" spans="1:4" x14ac:dyDescent="0.25">
      <c r="A15" s="1">
        <v>40428</v>
      </c>
      <c r="B15" s="5">
        <f t="shared" si="1"/>
        <v>0.998245955954005</v>
      </c>
      <c r="C15">
        <v>102.44</v>
      </c>
      <c r="D15" s="6">
        <f t="shared" si="0"/>
        <v>1.1253701875616985E-2</v>
      </c>
    </row>
    <row r="16" spans="1:4" x14ac:dyDescent="0.25">
      <c r="A16" s="1">
        <v>40429</v>
      </c>
      <c r="B16" s="5">
        <f t="shared" si="1"/>
        <v>0.99181446111869032</v>
      </c>
      <c r="C16">
        <v>101.78</v>
      </c>
      <c r="D16" s="6">
        <f t="shared" si="0"/>
        <v>-6.4427957828972725E-3</v>
      </c>
    </row>
    <row r="17" spans="1:4" x14ac:dyDescent="0.25">
      <c r="A17" s="1">
        <v>40430</v>
      </c>
      <c r="B17" s="5">
        <f t="shared" si="1"/>
        <v>0.98694211654648212</v>
      </c>
      <c r="C17">
        <v>101.28</v>
      </c>
      <c r="D17" s="6">
        <f t="shared" si="0"/>
        <v>-4.9125564943996855E-3</v>
      </c>
    </row>
    <row r="18" spans="1:4" x14ac:dyDescent="0.25">
      <c r="A18" s="1">
        <v>40431</v>
      </c>
      <c r="B18" s="5">
        <f t="shared" si="1"/>
        <v>0.98167998440849724</v>
      </c>
      <c r="C18">
        <v>100.74</v>
      </c>
      <c r="D18" s="6">
        <f t="shared" si="0"/>
        <v>-5.3317535545024317E-3</v>
      </c>
    </row>
    <row r="19" spans="1:4" x14ac:dyDescent="0.25">
      <c r="A19" s="1">
        <v>40434</v>
      </c>
      <c r="B19" s="5">
        <f t="shared" si="1"/>
        <v>0.97096082634963943</v>
      </c>
      <c r="C19">
        <v>99.64</v>
      </c>
      <c r="D19" s="6">
        <f t="shared" si="0"/>
        <v>-1.0919197935278881E-2</v>
      </c>
    </row>
    <row r="20" spans="1:4" x14ac:dyDescent="0.25">
      <c r="A20" s="1">
        <v>40435</v>
      </c>
      <c r="B20" s="5">
        <f t="shared" si="1"/>
        <v>0.97135061391541611</v>
      </c>
      <c r="C20">
        <v>99.68</v>
      </c>
      <c r="D20" s="6">
        <f t="shared" si="0"/>
        <v>4.0144520272989012E-4</v>
      </c>
    </row>
    <row r="21" spans="1:4" x14ac:dyDescent="0.25">
      <c r="A21" s="1">
        <v>40436</v>
      </c>
      <c r="B21" s="5">
        <f t="shared" si="1"/>
        <v>0.96745273825764955</v>
      </c>
      <c r="C21">
        <v>99.28</v>
      </c>
      <c r="D21" s="6">
        <f t="shared" si="0"/>
        <v>-4.0128410914928338E-3</v>
      </c>
    </row>
    <row r="22" spans="1:4" x14ac:dyDescent="0.25">
      <c r="A22" s="1">
        <v>40437</v>
      </c>
      <c r="B22" s="5">
        <f t="shared" si="1"/>
        <v>0.96803741960631451</v>
      </c>
      <c r="C22">
        <v>99.34</v>
      </c>
      <c r="D22" s="6">
        <f t="shared" si="0"/>
        <v>6.0435132957294797E-4</v>
      </c>
    </row>
    <row r="23" spans="1:4" x14ac:dyDescent="0.25">
      <c r="A23" s="1">
        <v>40438</v>
      </c>
      <c r="B23" s="5">
        <f t="shared" si="1"/>
        <v>0.96823231338920279</v>
      </c>
      <c r="C23">
        <v>99.36</v>
      </c>
      <c r="D23" s="6">
        <f t="shared" si="0"/>
        <v>2.0132876988117598E-4</v>
      </c>
    </row>
    <row r="24" spans="1:4" x14ac:dyDescent="0.25">
      <c r="A24" s="1">
        <v>40441</v>
      </c>
      <c r="B24" s="5">
        <f t="shared" si="1"/>
        <v>0.9522510231923601</v>
      </c>
      <c r="C24">
        <v>97.72</v>
      </c>
      <c r="D24" s="6">
        <f t="shared" si="0"/>
        <v>-1.650563607085347E-2</v>
      </c>
    </row>
    <row r="27" spans="1:4" x14ac:dyDescent="0.25">
      <c r="A27" t="s">
        <v>8</v>
      </c>
      <c r="B27" s="2" t="s">
        <v>22</v>
      </c>
      <c r="C27" s="2" t="s">
        <v>9</v>
      </c>
      <c r="D27" s="2" t="s">
        <v>21</v>
      </c>
    </row>
    <row r="28" spans="1:4" x14ac:dyDescent="0.25">
      <c r="A28" s="1">
        <v>40408</v>
      </c>
      <c r="C28">
        <v>109.79</v>
      </c>
    </row>
    <row r="29" spans="1:4" x14ac:dyDescent="0.25">
      <c r="A29" s="1">
        <v>40409</v>
      </c>
      <c r="B29" s="5">
        <f>C29/C$28</f>
        <v>0.98260315147098998</v>
      </c>
      <c r="C29">
        <v>107.88</v>
      </c>
      <c r="D29" s="6">
        <f>(C29-C28)/C28</f>
        <v>-1.7396848529010026E-2</v>
      </c>
    </row>
    <row r="30" spans="1:4" x14ac:dyDescent="0.25">
      <c r="A30" s="1">
        <v>40410</v>
      </c>
      <c r="B30" s="5">
        <f t="shared" ref="B30:B50" si="2">C30/C$28</f>
        <v>0.9794152472902814</v>
      </c>
      <c r="C30">
        <v>107.53</v>
      </c>
      <c r="D30" s="6">
        <f t="shared" ref="D30:D50" si="3">(C30-C29)/C29</f>
        <v>-3.2443455691508558E-3</v>
      </c>
    </row>
    <row r="31" spans="1:4" x14ac:dyDescent="0.25">
      <c r="A31" s="1">
        <v>40413</v>
      </c>
      <c r="B31" s="5">
        <f t="shared" si="2"/>
        <v>0.97568084525002274</v>
      </c>
      <c r="C31">
        <v>107.12</v>
      </c>
      <c r="D31" s="6">
        <f t="shared" si="3"/>
        <v>-3.8128894262066081E-3</v>
      </c>
    </row>
    <row r="32" spans="1:4" x14ac:dyDescent="0.25">
      <c r="A32" s="1">
        <v>40414</v>
      </c>
      <c r="B32" s="5">
        <f t="shared" si="2"/>
        <v>0.96119865197194643</v>
      </c>
      <c r="C32">
        <v>105.53</v>
      </c>
      <c r="D32" s="6">
        <f t="shared" si="3"/>
        <v>-1.4843166542195699E-2</v>
      </c>
    </row>
    <row r="33" spans="1:4" x14ac:dyDescent="0.25">
      <c r="A33" s="1">
        <v>40415</v>
      </c>
      <c r="B33" s="5">
        <f t="shared" si="2"/>
        <v>0.96493305401220508</v>
      </c>
      <c r="C33">
        <v>105.94</v>
      </c>
      <c r="D33" s="6">
        <f t="shared" si="3"/>
        <v>3.8851511418553641E-3</v>
      </c>
    </row>
    <row r="34" spans="1:4" x14ac:dyDescent="0.25">
      <c r="A34" s="1">
        <v>40416</v>
      </c>
      <c r="B34" s="5">
        <f t="shared" si="2"/>
        <v>0.95846616267419615</v>
      </c>
      <c r="C34">
        <v>105.23</v>
      </c>
      <c r="D34" s="6">
        <f t="shared" si="3"/>
        <v>-6.7019067396639018E-3</v>
      </c>
    </row>
    <row r="35" spans="1:4" x14ac:dyDescent="0.25">
      <c r="A35" s="1">
        <v>40417</v>
      </c>
      <c r="B35" s="5">
        <f t="shared" si="2"/>
        <v>0.97331268785863911</v>
      </c>
      <c r="C35">
        <v>106.86</v>
      </c>
      <c r="D35" s="6">
        <f t="shared" si="3"/>
        <v>1.5489879311983231E-2</v>
      </c>
    </row>
    <row r="36" spans="1:4" x14ac:dyDescent="0.25">
      <c r="A36" s="1">
        <v>40420</v>
      </c>
      <c r="B36" s="5">
        <f t="shared" si="2"/>
        <v>0.95919482648692955</v>
      </c>
      <c r="C36">
        <v>105.31</v>
      </c>
      <c r="D36" s="6">
        <f t="shared" si="3"/>
        <v>-1.4504959760434186E-2</v>
      </c>
    </row>
    <row r="37" spans="1:4" x14ac:dyDescent="0.25">
      <c r="A37" s="1">
        <v>40421</v>
      </c>
      <c r="B37" s="5">
        <f t="shared" si="2"/>
        <v>0.95919482648692955</v>
      </c>
      <c r="C37">
        <v>105.31</v>
      </c>
      <c r="D37" s="6">
        <f t="shared" si="3"/>
        <v>0</v>
      </c>
    </row>
    <row r="38" spans="1:4" x14ac:dyDescent="0.25">
      <c r="A38" s="1">
        <v>40422</v>
      </c>
      <c r="B38" s="5">
        <f t="shared" si="2"/>
        <v>0.98788596411330709</v>
      </c>
      <c r="C38">
        <v>108.46</v>
      </c>
      <c r="D38" s="6">
        <f t="shared" si="3"/>
        <v>2.9911689298262191E-2</v>
      </c>
    </row>
    <row r="39" spans="1:4" x14ac:dyDescent="0.25">
      <c r="A39" s="1">
        <v>40423</v>
      </c>
      <c r="B39" s="5">
        <f t="shared" si="2"/>
        <v>0.99708534474906629</v>
      </c>
      <c r="C39">
        <v>109.47</v>
      </c>
      <c r="D39" s="6">
        <f t="shared" si="3"/>
        <v>9.3121888253734578E-3</v>
      </c>
    </row>
    <row r="40" spans="1:4" x14ac:dyDescent="0.25">
      <c r="A40" s="1">
        <v>40424</v>
      </c>
      <c r="B40" s="5">
        <f t="shared" si="2"/>
        <v>1.0100191274250843</v>
      </c>
      <c r="C40">
        <v>110.89</v>
      </c>
      <c r="D40" s="6">
        <f t="shared" si="3"/>
        <v>1.2971590390061219E-2</v>
      </c>
    </row>
    <row r="41" spans="1:4" x14ac:dyDescent="0.25">
      <c r="A41" s="1">
        <v>40428</v>
      </c>
      <c r="B41" s="5">
        <f t="shared" si="2"/>
        <v>0.99863375535112486</v>
      </c>
      <c r="C41">
        <v>109.64</v>
      </c>
      <c r="D41" s="6">
        <f t="shared" si="3"/>
        <v>-1.1272432139958518E-2</v>
      </c>
    </row>
    <row r="42" spans="1:4" x14ac:dyDescent="0.25">
      <c r="A42" s="1">
        <v>40429</v>
      </c>
      <c r="B42" s="5">
        <f t="shared" si="2"/>
        <v>1.0056471445486839</v>
      </c>
      <c r="C42">
        <v>110.41</v>
      </c>
      <c r="D42" s="6">
        <f t="shared" si="3"/>
        <v>7.0229843122947468E-3</v>
      </c>
    </row>
    <row r="43" spans="1:4" x14ac:dyDescent="0.25">
      <c r="A43" s="1">
        <v>40430</v>
      </c>
      <c r="B43" s="5">
        <f t="shared" si="2"/>
        <v>1.0102923763548592</v>
      </c>
      <c r="C43">
        <v>110.92</v>
      </c>
      <c r="D43" s="6">
        <f t="shared" si="3"/>
        <v>4.6191468164116034E-3</v>
      </c>
    </row>
    <row r="44" spans="1:4" x14ac:dyDescent="0.25">
      <c r="A44" s="1">
        <v>40431</v>
      </c>
      <c r="B44" s="5">
        <f t="shared" si="2"/>
        <v>1.0153930230439931</v>
      </c>
      <c r="C44">
        <v>111.48</v>
      </c>
      <c r="D44" s="6">
        <f t="shared" si="3"/>
        <v>5.0486837360259849E-3</v>
      </c>
    </row>
    <row r="45" spans="1:4" x14ac:dyDescent="0.25">
      <c r="A45" s="1">
        <v>40434</v>
      </c>
      <c r="B45" s="5">
        <f t="shared" si="2"/>
        <v>1.0266873121413607</v>
      </c>
      <c r="C45">
        <v>112.72</v>
      </c>
      <c r="D45" s="6">
        <f t="shared" si="3"/>
        <v>1.1123071402942185E-2</v>
      </c>
    </row>
    <row r="46" spans="1:4" x14ac:dyDescent="0.25">
      <c r="A46" s="1">
        <v>40435</v>
      </c>
      <c r="B46" s="5">
        <f t="shared" si="2"/>
        <v>1.026049731305219</v>
      </c>
      <c r="C46">
        <v>112.65</v>
      </c>
      <c r="D46" s="6">
        <f t="shared" si="3"/>
        <v>-6.2100780695522695E-4</v>
      </c>
    </row>
    <row r="47" spans="1:4" x14ac:dyDescent="0.25">
      <c r="A47" s="1">
        <v>40436</v>
      </c>
      <c r="B47" s="5">
        <f t="shared" si="2"/>
        <v>1.0299662992986609</v>
      </c>
      <c r="C47">
        <v>113.08</v>
      </c>
      <c r="D47" s="6">
        <f t="shared" si="3"/>
        <v>3.8171327119395702E-3</v>
      </c>
    </row>
    <row r="48" spans="1:4" x14ac:dyDescent="0.25">
      <c r="A48" s="1">
        <v>40437</v>
      </c>
      <c r="B48" s="5">
        <f t="shared" si="2"/>
        <v>1.0296930503688859</v>
      </c>
      <c r="C48">
        <v>113.05</v>
      </c>
      <c r="D48" s="6">
        <f t="shared" si="3"/>
        <v>-2.652989034312092E-4</v>
      </c>
    </row>
    <row r="49" spans="1:4" x14ac:dyDescent="0.25">
      <c r="A49" s="1">
        <v>40438</v>
      </c>
      <c r="B49" s="5">
        <f t="shared" si="2"/>
        <v>1.0245924036797522</v>
      </c>
      <c r="C49">
        <v>112.49</v>
      </c>
      <c r="D49" s="6">
        <f t="shared" si="3"/>
        <v>-4.9535603715170481E-3</v>
      </c>
    </row>
    <row r="50" spans="1:4" x14ac:dyDescent="0.25">
      <c r="A50" s="1">
        <v>40441</v>
      </c>
      <c r="B50" s="5">
        <f t="shared" si="2"/>
        <v>1.0402586756535201</v>
      </c>
      <c r="C50">
        <v>114.21</v>
      </c>
      <c r="D50" s="6">
        <f t="shared" si="3"/>
        <v>1.5290248022046395E-2</v>
      </c>
    </row>
    <row r="58" spans="1:4" x14ac:dyDescent="0.25">
      <c r="A58" t="s">
        <v>8</v>
      </c>
      <c r="B58" s="2" t="s">
        <v>22</v>
      </c>
      <c r="C58" s="2" t="s">
        <v>20</v>
      </c>
      <c r="D58" s="2" t="s">
        <v>27</v>
      </c>
    </row>
    <row r="59" spans="1:4" x14ac:dyDescent="0.25">
      <c r="A59" s="1">
        <v>40408</v>
      </c>
    </row>
    <row r="60" spans="1:4" x14ac:dyDescent="0.25">
      <c r="A60" s="1">
        <v>40421</v>
      </c>
      <c r="B60">
        <v>0.95919482648692955</v>
      </c>
      <c r="C60" s="5">
        <v>1.041317481972325</v>
      </c>
      <c r="D60">
        <f>B60-C60</f>
        <v>-8.2122655485395435E-2</v>
      </c>
    </row>
    <row r="61" spans="1:4" x14ac:dyDescent="0.25">
      <c r="A61" s="1">
        <v>40422</v>
      </c>
      <c r="B61">
        <v>0.98788596411330709</v>
      </c>
      <c r="C61" s="5">
        <v>1.010134476710193</v>
      </c>
      <c r="D61">
        <f t="shared" ref="D61:D73" si="4">B61-C61</f>
        <v>-2.2248512596885872E-2</v>
      </c>
    </row>
    <row r="62" spans="1:4" x14ac:dyDescent="0.25">
      <c r="A62" s="1">
        <v>40423</v>
      </c>
      <c r="B62">
        <v>0.99708534474906629</v>
      </c>
      <c r="C62" s="5">
        <v>1.000584681348665</v>
      </c>
      <c r="D62">
        <f t="shared" si="4"/>
        <v>-3.4993365995986681E-3</v>
      </c>
    </row>
    <row r="63" spans="1:4" x14ac:dyDescent="0.25">
      <c r="A63" s="1">
        <v>40424</v>
      </c>
      <c r="B63">
        <v>1.0100191274250843</v>
      </c>
      <c r="C63" s="5">
        <v>0.9871370103293704</v>
      </c>
      <c r="D63">
        <f t="shared" si="4"/>
        <v>2.2882117095713861E-2</v>
      </c>
    </row>
    <row r="64" spans="1:4" x14ac:dyDescent="0.25">
      <c r="A64" s="1">
        <v>40428</v>
      </c>
      <c r="B64">
        <v>0.99863375535112486</v>
      </c>
      <c r="C64" s="5">
        <v>0.998245955954005</v>
      </c>
      <c r="D64">
        <f t="shared" si="4"/>
        <v>3.87799397119859E-4</v>
      </c>
    </row>
    <row r="65" spans="1:4" x14ac:dyDescent="0.25">
      <c r="A65" s="1">
        <v>40429</v>
      </c>
      <c r="B65">
        <v>1.0056471445486839</v>
      </c>
      <c r="C65" s="5">
        <v>0.99181446111869032</v>
      </c>
      <c r="D65">
        <f t="shared" si="4"/>
        <v>1.3832683429993553E-2</v>
      </c>
    </row>
    <row r="66" spans="1:4" x14ac:dyDescent="0.25">
      <c r="A66" s="1">
        <v>40430</v>
      </c>
      <c r="B66">
        <v>1.0102923763548592</v>
      </c>
      <c r="C66" s="5">
        <v>0.98694211654648212</v>
      </c>
      <c r="D66">
        <f t="shared" si="4"/>
        <v>2.3350259808377127E-2</v>
      </c>
    </row>
    <row r="67" spans="1:4" x14ac:dyDescent="0.25">
      <c r="A67" s="1">
        <v>40431</v>
      </c>
      <c r="B67">
        <v>1.0153930230439931</v>
      </c>
      <c r="C67" s="5">
        <v>0.98167998440849724</v>
      </c>
      <c r="D67">
        <f t="shared" si="4"/>
        <v>3.3713038635495907E-2</v>
      </c>
    </row>
    <row r="68" spans="1:4" x14ac:dyDescent="0.25">
      <c r="A68" s="1">
        <v>40434</v>
      </c>
      <c r="B68">
        <v>1.0266873121413607</v>
      </c>
      <c r="C68" s="5">
        <v>0.97096082634963943</v>
      </c>
      <c r="D68">
        <f t="shared" si="4"/>
        <v>5.5726485791721236E-2</v>
      </c>
    </row>
    <row r="69" spans="1:4" x14ac:dyDescent="0.25">
      <c r="A69" s="1">
        <v>40435</v>
      </c>
      <c r="B69">
        <v>1.026049731305219</v>
      </c>
      <c r="C69" s="5">
        <v>0.97135061391541611</v>
      </c>
      <c r="D69">
        <f t="shared" si="4"/>
        <v>5.4699117389802931E-2</v>
      </c>
    </row>
    <row r="70" spans="1:4" x14ac:dyDescent="0.25">
      <c r="A70" s="1">
        <v>40436</v>
      </c>
      <c r="B70">
        <v>1.0299662992986609</v>
      </c>
      <c r="C70" s="5">
        <v>0.96745273825764955</v>
      </c>
      <c r="D70">
        <f t="shared" si="4"/>
        <v>6.2513561041011356E-2</v>
      </c>
    </row>
    <row r="71" spans="1:4" x14ac:dyDescent="0.25">
      <c r="A71" s="1">
        <v>40437</v>
      </c>
      <c r="B71">
        <v>1.0296930503688859</v>
      </c>
      <c r="C71" s="5">
        <v>0.96803741960631451</v>
      </c>
      <c r="D71">
        <f t="shared" si="4"/>
        <v>6.1655630762571412E-2</v>
      </c>
    </row>
    <row r="72" spans="1:4" x14ac:dyDescent="0.25">
      <c r="A72" s="1">
        <v>40438</v>
      </c>
      <c r="B72">
        <v>1.0245924036797522</v>
      </c>
      <c r="C72" s="5">
        <v>0.96823231338920279</v>
      </c>
      <c r="D72">
        <f t="shared" si="4"/>
        <v>5.6360090290549447E-2</v>
      </c>
    </row>
    <row r="73" spans="1:4" x14ac:dyDescent="0.25">
      <c r="A73" s="1">
        <v>40441</v>
      </c>
      <c r="B73">
        <v>1.0402586756535201</v>
      </c>
      <c r="C73" s="5">
        <v>0.9522510231923601</v>
      </c>
      <c r="D73">
        <f t="shared" si="4"/>
        <v>8.8007652461160046E-2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946275-0F73-418C-8036-1CB95218E3D0}">
  <dimension ref="A1:D60"/>
  <sheetViews>
    <sheetView topLeftCell="A26" workbookViewId="0">
      <selection activeCell="D46" sqref="D46"/>
    </sheetView>
  </sheetViews>
  <sheetFormatPr defaultRowHeight="15" x14ac:dyDescent="0.25"/>
  <cols>
    <col min="1" max="1" width="9.7109375" bestFit="1" customWidth="1"/>
    <col min="2" max="3" width="29" bestFit="1" customWidth="1"/>
    <col min="4" max="4" width="27.140625" bestFit="1" customWidth="1"/>
  </cols>
  <sheetData>
    <row r="1" spans="1:4" x14ac:dyDescent="0.25">
      <c r="A1" t="s">
        <v>8</v>
      </c>
      <c r="B1" s="2" t="s">
        <v>20</v>
      </c>
      <c r="C1" s="2" t="s">
        <v>9</v>
      </c>
      <c r="D1" s="2" t="s">
        <v>19</v>
      </c>
    </row>
    <row r="2" spans="1:4" x14ac:dyDescent="0.25">
      <c r="A2" s="1">
        <v>43615</v>
      </c>
      <c r="C2">
        <v>28.16</v>
      </c>
    </row>
    <row r="3" spans="1:4" x14ac:dyDescent="0.25">
      <c r="A3" s="1">
        <v>43616</v>
      </c>
      <c r="B3" s="5">
        <f>C3/C$2</f>
        <v>1.0134943181818181</v>
      </c>
      <c r="C3">
        <v>28.54</v>
      </c>
      <c r="D3" s="6">
        <f t="shared" ref="D3:D17" si="0">(C3-C2)/C2</f>
        <v>1.3494318181818147E-2</v>
      </c>
    </row>
    <row r="4" spans="1:4" x14ac:dyDescent="0.25">
      <c r="A4" s="1">
        <v>43619</v>
      </c>
      <c r="B4" s="5">
        <f t="shared" ref="B4:B17" si="1">C4/C$2</f>
        <v>1.0163352272727273</v>
      </c>
      <c r="C4">
        <v>28.62</v>
      </c>
      <c r="D4" s="6">
        <f t="shared" si="0"/>
        <v>2.8030833917309689E-3</v>
      </c>
    </row>
    <row r="5" spans="1:4" x14ac:dyDescent="0.25">
      <c r="A5" s="1">
        <v>43620</v>
      </c>
      <c r="B5" s="5">
        <f t="shared" si="1"/>
        <v>0.99467329545454553</v>
      </c>
      <c r="C5">
        <v>28.01</v>
      </c>
      <c r="D5" s="6">
        <f t="shared" si="0"/>
        <v>-2.1313766596785445E-2</v>
      </c>
    </row>
    <row r="6" spans="1:4" x14ac:dyDescent="0.25">
      <c r="A6" s="1">
        <v>43621</v>
      </c>
      <c r="B6" s="5">
        <f t="shared" si="1"/>
        <v>0.98615056818181812</v>
      </c>
      <c r="C6">
        <v>27.77</v>
      </c>
      <c r="D6" s="6">
        <f t="shared" si="0"/>
        <v>-8.568368439842983E-3</v>
      </c>
    </row>
    <row r="7" spans="1:4" x14ac:dyDescent="0.25">
      <c r="A7" s="1">
        <v>43622</v>
      </c>
      <c r="B7" s="5">
        <f t="shared" si="1"/>
        <v>0.98011363636363646</v>
      </c>
      <c r="C7">
        <v>27.6</v>
      </c>
      <c r="D7" s="6">
        <f t="shared" si="0"/>
        <v>-6.1217140799423178E-3</v>
      </c>
    </row>
    <row r="8" spans="1:4" x14ac:dyDescent="0.25">
      <c r="A8" s="1">
        <v>43623</v>
      </c>
      <c r="B8" s="5">
        <f t="shared" si="1"/>
        <v>0.97017045454545459</v>
      </c>
      <c r="C8">
        <v>27.32</v>
      </c>
      <c r="D8" s="6">
        <f t="shared" si="0"/>
        <v>-1.0144927536231925E-2</v>
      </c>
    </row>
    <row r="9" spans="1:4" x14ac:dyDescent="0.25">
      <c r="A9" s="1">
        <v>43626</v>
      </c>
      <c r="B9" s="5">
        <f t="shared" si="1"/>
        <v>0.96626420454545459</v>
      </c>
      <c r="C9">
        <v>27.21</v>
      </c>
      <c r="D9" s="6">
        <f t="shared" si="0"/>
        <v>-4.0263543191800671E-3</v>
      </c>
    </row>
    <row r="10" spans="1:4" x14ac:dyDescent="0.25">
      <c r="A10" s="1">
        <v>43627</v>
      </c>
      <c r="B10" s="5">
        <f t="shared" si="1"/>
        <v>0.96590909090909083</v>
      </c>
      <c r="C10">
        <v>27.2</v>
      </c>
      <c r="D10" s="6">
        <f t="shared" si="0"/>
        <v>-3.6751194413824192E-4</v>
      </c>
    </row>
    <row r="11" spans="1:4" x14ac:dyDescent="0.25">
      <c r="A11" s="1">
        <v>43628</v>
      </c>
      <c r="B11" s="5">
        <f t="shared" si="1"/>
        <v>0.96803977272727282</v>
      </c>
      <c r="C11">
        <v>27.26</v>
      </c>
      <c r="D11" s="6">
        <f t="shared" si="0"/>
        <v>2.2058823529412601E-3</v>
      </c>
    </row>
    <row r="12" spans="1:4" x14ac:dyDescent="0.25">
      <c r="A12" s="1">
        <v>43629</v>
      </c>
      <c r="B12" s="5">
        <f t="shared" si="1"/>
        <v>0.96413352272727271</v>
      </c>
      <c r="C12">
        <v>27.15</v>
      </c>
      <c r="D12" s="6">
        <f t="shared" si="0"/>
        <v>-4.0352164343361325E-3</v>
      </c>
    </row>
    <row r="13" spans="1:4" x14ac:dyDescent="0.25">
      <c r="A13" s="1">
        <v>43630</v>
      </c>
      <c r="B13" s="5">
        <f t="shared" si="1"/>
        <v>0.96590909090909083</v>
      </c>
      <c r="C13">
        <v>27.2</v>
      </c>
      <c r="D13" s="6">
        <f t="shared" si="0"/>
        <v>1.8416206261510392E-3</v>
      </c>
    </row>
    <row r="14" spans="1:4" x14ac:dyDescent="0.25">
      <c r="A14" s="1">
        <v>43633</v>
      </c>
      <c r="B14" s="5">
        <f t="shared" si="1"/>
        <v>0.96519886363636365</v>
      </c>
      <c r="C14">
        <v>27.18</v>
      </c>
      <c r="D14" s="6">
        <f t="shared" si="0"/>
        <v>-7.352941176470432E-4</v>
      </c>
    </row>
    <row r="15" spans="1:4" x14ac:dyDescent="0.25">
      <c r="A15" s="1">
        <v>43634</v>
      </c>
      <c r="B15" s="5">
        <f t="shared" si="1"/>
        <v>0.95561079545454541</v>
      </c>
      <c r="C15">
        <v>26.91</v>
      </c>
      <c r="D15" s="6">
        <f t="shared" si="0"/>
        <v>-9.9337748344370709E-3</v>
      </c>
    </row>
    <row r="16" spans="1:4" x14ac:dyDescent="0.25">
      <c r="A16" s="1">
        <v>43635</v>
      </c>
      <c r="B16" s="5">
        <f t="shared" si="1"/>
        <v>0.953125</v>
      </c>
      <c r="C16">
        <v>26.84</v>
      </c>
      <c r="D16" s="6">
        <f t="shared" si="0"/>
        <v>-2.6012634708286989E-3</v>
      </c>
    </row>
    <row r="17" spans="1:4" x14ac:dyDescent="0.25">
      <c r="A17" s="1">
        <v>43636</v>
      </c>
      <c r="B17" s="5">
        <f t="shared" si="1"/>
        <v>0.94460227272727282</v>
      </c>
      <c r="C17">
        <v>26.6</v>
      </c>
      <c r="D17" s="6">
        <f t="shared" si="0"/>
        <v>-8.9418777943367517E-3</v>
      </c>
    </row>
    <row r="20" spans="1:4" x14ac:dyDescent="0.25">
      <c r="A20" t="s">
        <v>8</v>
      </c>
      <c r="B20" s="2" t="s">
        <v>22</v>
      </c>
      <c r="C20" s="2" t="s">
        <v>9</v>
      </c>
      <c r="D20" s="2" t="s">
        <v>21</v>
      </c>
    </row>
    <row r="21" spans="1:4" x14ac:dyDescent="0.25">
      <c r="A21" s="1">
        <v>43615</v>
      </c>
      <c r="C21">
        <v>279.02999999999997</v>
      </c>
    </row>
    <row r="22" spans="1:4" x14ac:dyDescent="0.25">
      <c r="A22" s="1">
        <v>43616</v>
      </c>
      <c r="B22" s="5">
        <f>C22/C$21</f>
        <v>0.98652474644303478</v>
      </c>
      <c r="C22">
        <v>275.27</v>
      </c>
      <c r="D22" s="6">
        <f t="shared" ref="D22:D36" si="2">(C22-C21)/C21</f>
        <v>-1.347525355696517E-2</v>
      </c>
    </row>
    <row r="23" spans="1:4" x14ac:dyDescent="0.25">
      <c r="A23" s="1">
        <v>43619</v>
      </c>
      <c r="B23" s="5">
        <f t="shared" ref="B23:B36" si="3">C23/C$21</f>
        <v>0.98401605562125949</v>
      </c>
      <c r="C23">
        <v>274.57</v>
      </c>
      <c r="D23" s="6">
        <f t="shared" si="2"/>
        <v>-2.5429578232280623E-3</v>
      </c>
    </row>
    <row r="24" spans="1:4" x14ac:dyDescent="0.25">
      <c r="A24" s="1">
        <v>43620</v>
      </c>
      <c r="B24" s="5">
        <f t="shared" si="3"/>
        <v>1.0053757660466616</v>
      </c>
      <c r="C24">
        <v>280.52999999999997</v>
      </c>
      <c r="D24" s="6">
        <f t="shared" si="2"/>
        <v>2.1706668609097788E-2</v>
      </c>
    </row>
    <row r="25" spans="1:4" x14ac:dyDescent="0.25">
      <c r="A25" s="1">
        <v>43621</v>
      </c>
      <c r="B25" s="5">
        <f t="shared" si="3"/>
        <v>1.0140845070422535</v>
      </c>
      <c r="C25">
        <v>282.95999999999998</v>
      </c>
      <c r="D25" s="6">
        <f t="shared" si="2"/>
        <v>8.6621751684312093E-3</v>
      </c>
    </row>
    <row r="26" spans="1:4" x14ac:dyDescent="0.25">
      <c r="A26" s="1">
        <v>43622</v>
      </c>
      <c r="B26" s="5">
        <f t="shared" si="3"/>
        <v>1.0206787800594919</v>
      </c>
      <c r="C26">
        <v>284.8</v>
      </c>
      <c r="D26" s="6">
        <f t="shared" si="2"/>
        <v>6.5026858919989819E-3</v>
      </c>
    </row>
    <row r="27" spans="1:4" x14ac:dyDescent="0.25">
      <c r="A27" s="1">
        <v>43623</v>
      </c>
      <c r="B27" s="5">
        <f t="shared" si="3"/>
        <v>1.030892735548149</v>
      </c>
      <c r="C27">
        <v>287.64999999999998</v>
      </c>
      <c r="D27" s="6">
        <f t="shared" si="2"/>
        <v>1.0007022471909993E-2</v>
      </c>
    </row>
    <row r="28" spans="1:4" x14ac:dyDescent="0.25">
      <c r="A28" s="1">
        <v>43626</v>
      </c>
      <c r="B28" s="5">
        <f t="shared" si="3"/>
        <v>1.0356234096692114</v>
      </c>
      <c r="C28">
        <v>288.97000000000003</v>
      </c>
      <c r="D28" s="6">
        <f t="shared" si="2"/>
        <v>4.5889101338433868E-3</v>
      </c>
    </row>
    <row r="29" spans="1:4" x14ac:dyDescent="0.25">
      <c r="A29" s="1">
        <v>43627</v>
      </c>
      <c r="B29" s="5">
        <f t="shared" si="3"/>
        <v>1.0353725405870338</v>
      </c>
      <c r="C29">
        <v>288.89999999999998</v>
      </c>
      <c r="D29" s="6">
        <f t="shared" si="2"/>
        <v>-2.4223967885957025E-4</v>
      </c>
    </row>
    <row r="30" spans="1:4" x14ac:dyDescent="0.25">
      <c r="A30" s="1">
        <v>43628</v>
      </c>
      <c r="B30" s="5">
        <f t="shared" si="3"/>
        <v>1.0335447801311688</v>
      </c>
      <c r="C30">
        <v>288.39</v>
      </c>
      <c r="D30" s="6">
        <f t="shared" si="2"/>
        <v>-1.7653167185877152E-3</v>
      </c>
    </row>
    <row r="31" spans="1:4" x14ac:dyDescent="0.25">
      <c r="A31" s="1">
        <v>43629</v>
      </c>
      <c r="B31" s="5">
        <f t="shared" si="3"/>
        <v>1.0378095545281869</v>
      </c>
      <c r="C31">
        <v>289.58</v>
      </c>
      <c r="D31" s="6">
        <f t="shared" si="2"/>
        <v>4.1263566697874333E-3</v>
      </c>
    </row>
    <row r="32" spans="1:4" x14ac:dyDescent="0.25">
      <c r="A32" s="1">
        <v>43630</v>
      </c>
      <c r="B32" s="5">
        <f t="shared" si="3"/>
        <v>1.0366627244382325</v>
      </c>
      <c r="C32">
        <v>289.26</v>
      </c>
      <c r="D32" s="6">
        <f t="shared" si="2"/>
        <v>-1.1050486912079329E-3</v>
      </c>
    </row>
    <row r="33" spans="1:4" x14ac:dyDescent="0.25">
      <c r="A33" s="1">
        <v>43633</v>
      </c>
      <c r="B33" s="5">
        <f t="shared" si="3"/>
        <v>1.0370569472816544</v>
      </c>
      <c r="C33">
        <v>289.37</v>
      </c>
      <c r="D33" s="6">
        <f t="shared" si="2"/>
        <v>3.8028071631063281E-4</v>
      </c>
    </row>
    <row r="34" spans="1:4" x14ac:dyDescent="0.25">
      <c r="A34" s="1">
        <v>43634</v>
      </c>
      <c r="B34" s="5">
        <f t="shared" si="3"/>
        <v>1.0479159946959109</v>
      </c>
      <c r="C34">
        <v>292.39999999999998</v>
      </c>
      <c r="D34" s="6">
        <f t="shared" si="2"/>
        <v>1.04710232574212E-2</v>
      </c>
    </row>
    <row r="35" spans="1:4" x14ac:dyDescent="0.25">
      <c r="A35" s="1">
        <v>43635</v>
      </c>
      <c r="B35" s="5">
        <f t="shared" si="3"/>
        <v>1.0502813317564421</v>
      </c>
      <c r="C35">
        <v>293.06</v>
      </c>
      <c r="D35" s="6">
        <f t="shared" si="2"/>
        <v>2.2571819425445455E-3</v>
      </c>
    </row>
    <row r="36" spans="1:4" x14ac:dyDescent="0.25">
      <c r="A36" s="1">
        <v>43636</v>
      </c>
      <c r="B36" s="5">
        <f t="shared" si="3"/>
        <v>1.060316095043544</v>
      </c>
      <c r="C36">
        <v>295.86</v>
      </c>
      <c r="D36" s="6">
        <f t="shared" si="2"/>
        <v>9.5543574694602167E-3</v>
      </c>
    </row>
    <row r="44" spans="1:4" x14ac:dyDescent="0.25">
      <c r="A44" t="s">
        <v>8</v>
      </c>
      <c r="B44" s="2" t="s">
        <v>22</v>
      </c>
      <c r="C44" s="2" t="s">
        <v>20</v>
      </c>
      <c r="D44" s="2" t="s">
        <v>27</v>
      </c>
    </row>
    <row r="45" spans="1:4" x14ac:dyDescent="0.25">
      <c r="A45" s="1">
        <v>43615</v>
      </c>
    </row>
    <row r="46" spans="1:4" x14ac:dyDescent="0.25">
      <c r="A46" s="1">
        <v>43616</v>
      </c>
      <c r="B46" s="5">
        <v>0.98652474644303478</v>
      </c>
      <c r="C46" s="5">
        <v>1.0134943181818181</v>
      </c>
      <c r="D46">
        <f>B46-C46</f>
        <v>-2.6969571738783338E-2</v>
      </c>
    </row>
    <row r="47" spans="1:4" x14ac:dyDescent="0.25">
      <c r="A47" s="1">
        <v>43619</v>
      </c>
      <c r="B47" s="5">
        <v>0.98401605562125949</v>
      </c>
      <c r="C47" s="5">
        <v>1.0163352272727273</v>
      </c>
      <c r="D47">
        <f t="shared" ref="D47:D60" si="4">B47-C47</f>
        <v>-3.2319171651467804E-2</v>
      </c>
    </row>
    <row r="48" spans="1:4" x14ac:dyDescent="0.25">
      <c r="A48" s="1">
        <v>43620</v>
      </c>
      <c r="B48" s="5">
        <v>1.0053757660466616</v>
      </c>
      <c r="C48" s="5">
        <v>0.99467329545454553</v>
      </c>
      <c r="D48">
        <f t="shared" si="4"/>
        <v>1.0702470592116042E-2</v>
      </c>
    </row>
    <row r="49" spans="1:4" x14ac:dyDescent="0.25">
      <c r="A49" s="1">
        <v>43621</v>
      </c>
      <c r="B49" s="5">
        <v>1.0140845070422535</v>
      </c>
      <c r="C49" s="5">
        <v>0.98615056818181812</v>
      </c>
      <c r="D49">
        <f t="shared" si="4"/>
        <v>2.7933938860435381E-2</v>
      </c>
    </row>
    <row r="50" spans="1:4" x14ac:dyDescent="0.25">
      <c r="A50" s="1">
        <v>43622</v>
      </c>
      <c r="B50" s="5">
        <v>1.0206787800594919</v>
      </c>
      <c r="C50" s="5">
        <v>0.98011363636363646</v>
      </c>
      <c r="D50">
        <f t="shared" si="4"/>
        <v>4.0565143695855399E-2</v>
      </c>
    </row>
    <row r="51" spans="1:4" x14ac:dyDescent="0.25">
      <c r="A51" s="1">
        <v>43623</v>
      </c>
      <c r="B51" s="5">
        <v>1.030892735548149</v>
      </c>
      <c r="C51" s="5">
        <v>0.97017045454545459</v>
      </c>
      <c r="D51">
        <f t="shared" si="4"/>
        <v>6.0722281002694389E-2</v>
      </c>
    </row>
    <row r="52" spans="1:4" x14ac:dyDescent="0.25">
      <c r="A52" s="1">
        <v>43626</v>
      </c>
      <c r="B52" s="5">
        <v>1.0356234096692114</v>
      </c>
      <c r="C52" s="5">
        <v>0.96626420454545459</v>
      </c>
      <c r="D52">
        <f t="shared" si="4"/>
        <v>6.9359205123756817E-2</v>
      </c>
    </row>
    <row r="53" spans="1:4" x14ac:dyDescent="0.25">
      <c r="A53" s="1">
        <v>43627</v>
      </c>
      <c r="B53" s="5">
        <v>1.0353725405870338</v>
      </c>
      <c r="C53" s="5">
        <v>0.96590909090909083</v>
      </c>
      <c r="D53">
        <f t="shared" si="4"/>
        <v>6.9463449677942934E-2</v>
      </c>
    </row>
    <row r="54" spans="1:4" x14ac:dyDescent="0.25">
      <c r="A54" s="1">
        <v>43628</v>
      </c>
      <c r="B54" s="5">
        <v>1.0335447801311688</v>
      </c>
      <c r="C54" s="5">
        <v>0.96803977272727282</v>
      </c>
      <c r="D54">
        <f t="shared" si="4"/>
        <v>6.5505007403895976E-2</v>
      </c>
    </row>
    <row r="55" spans="1:4" x14ac:dyDescent="0.25">
      <c r="A55" s="1">
        <v>43629</v>
      </c>
      <c r="B55" s="5">
        <v>1.0378095545281869</v>
      </c>
      <c r="C55" s="5">
        <v>0.96413352272727271</v>
      </c>
      <c r="D55">
        <f t="shared" si="4"/>
        <v>7.3676031800914199E-2</v>
      </c>
    </row>
    <row r="56" spans="1:4" x14ac:dyDescent="0.25">
      <c r="A56" s="1">
        <v>43630</v>
      </c>
      <c r="B56" s="5">
        <v>1.0366627244382325</v>
      </c>
      <c r="C56" s="5">
        <v>0.96590909090909083</v>
      </c>
      <c r="D56">
        <f t="shared" si="4"/>
        <v>7.0753633529141657E-2</v>
      </c>
    </row>
    <row r="57" spans="1:4" x14ac:dyDescent="0.25">
      <c r="A57" s="1">
        <v>43633</v>
      </c>
      <c r="B57" s="5">
        <v>1.0370569472816544</v>
      </c>
      <c r="C57" s="5">
        <v>0.96519886363636365</v>
      </c>
      <c r="D57">
        <f t="shared" si="4"/>
        <v>7.1858083645290782E-2</v>
      </c>
    </row>
    <row r="58" spans="1:4" x14ac:dyDescent="0.25">
      <c r="A58" s="1">
        <v>43634</v>
      </c>
      <c r="B58" s="5">
        <v>1.0479159946959109</v>
      </c>
      <c r="C58" s="5">
        <v>0.95561079545454541</v>
      </c>
      <c r="D58">
        <f t="shared" si="4"/>
        <v>9.2305199241365488E-2</v>
      </c>
    </row>
    <row r="59" spans="1:4" x14ac:dyDescent="0.25">
      <c r="A59" s="1">
        <v>43635</v>
      </c>
      <c r="B59" s="5">
        <v>1.0502813317564421</v>
      </c>
      <c r="C59" s="5">
        <v>0.953125</v>
      </c>
      <c r="D59">
        <f t="shared" si="4"/>
        <v>9.7156331756442116E-2</v>
      </c>
    </row>
    <row r="60" spans="1:4" x14ac:dyDescent="0.25">
      <c r="A60" s="1">
        <v>43636</v>
      </c>
      <c r="B60" s="5">
        <v>1.060316095043544</v>
      </c>
      <c r="C60" s="5">
        <v>0.94460227272727282</v>
      </c>
      <c r="D60">
        <f t="shared" si="4"/>
        <v>0.11571382231627114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166FE-ECD4-4B3D-90FD-3B8FCE1C473C}">
  <dimension ref="A1:D57"/>
  <sheetViews>
    <sheetView topLeftCell="A40" workbookViewId="0">
      <selection activeCell="O40" sqref="O40"/>
    </sheetView>
  </sheetViews>
  <sheetFormatPr defaultRowHeight="15" x14ac:dyDescent="0.25"/>
  <cols>
    <col min="1" max="1" width="9.7109375" bestFit="1" customWidth="1"/>
    <col min="2" max="4" width="31.42578125" bestFit="1" customWidth="1"/>
  </cols>
  <sheetData>
    <row r="1" spans="1:4" x14ac:dyDescent="0.25">
      <c r="A1" t="s">
        <v>8</v>
      </c>
      <c r="B1" t="s">
        <v>23</v>
      </c>
      <c r="C1" t="s">
        <v>9</v>
      </c>
      <c r="D1" t="s">
        <v>24</v>
      </c>
    </row>
    <row r="2" spans="1:4" x14ac:dyDescent="0.25">
      <c r="A2" s="1">
        <v>43920</v>
      </c>
      <c r="C2">
        <v>95.2</v>
      </c>
    </row>
    <row r="3" spans="1:4" x14ac:dyDescent="0.25">
      <c r="A3" s="1">
        <v>43921</v>
      </c>
      <c r="B3" s="5">
        <f>C3/C$2</f>
        <v>1.0220588235294117</v>
      </c>
      <c r="C3">
        <v>97.3</v>
      </c>
      <c r="D3" s="6">
        <f t="shared" ref="D3:D16" si="0">(C3-C2)/C2</f>
        <v>2.2058823529411704E-2</v>
      </c>
    </row>
    <row r="4" spans="1:4" x14ac:dyDescent="0.25">
      <c r="A4" s="1">
        <v>43922</v>
      </c>
      <c r="B4" s="5">
        <f t="shared" ref="B4:B16" si="1">C4/C$2</f>
        <v>1.1528361344537814</v>
      </c>
      <c r="C4">
        <v>109.75</v>
      </c>
      <c r="D4" s="6">
        <f t="shared" si="0"/>
        <v>0.12795477903391575</v>
      </c>
    </row>
    <row r="5" spans="1:4" x14ac:dyDescent="0.25">
      <c r="A5" s="1">
        <v>43923</v>
      </c>
      <c r="B5" s="5">
        <f t="shared" si="1"/>
        <v>1.0845588235294117</v>
      </c>
      <c r="C5">
        <v>103.25</v>
      </c>
      <c r="D5" s="6">
        <f t="shared" si="0"/>
        <v>-5.9225512528473807E-2</v>
      </c>
    </row>
    <row r="6" spans="1:4" x14ac:dyDescent="0.25">
      <c r="A6" s="1">
        <v>43924</v>
      </c>
      <c r="B6" s="5">
        <f t="shared" si="1"/>
        <v>1.1271008403361344</v>
      </c>
      <c r="C6">
        <v>107.3</v>
      </c>
      <c r="D6" s="6">
        <f t="shared" si="0"/>
        <v>3.9225181598062923E-2</v>
      </c>
    </row>
    <row r="7" spans="1:4" x14ac:dyDescent="0.25">
      <c r="A7" s="1">
        <v>43927</v>
      </c>
      <c r="B7" s="5">
        <f t="shared" si="1"/>
        <v>0.89023109243697474</v>
      </c>
      <c r="C7">
        <v>84.75</v>
      </c>
      <c r="D7" s="6">
        <f t="shared" si="0"/>
        <v>-0.2101584342963653</v>
      </c>
    </row>
    <row r="8" spans="1:4" x14ac:dyDescent="0.25">
      <c r="A8" s="1">
        <v>43928</v>
      </c>
      <c r="B8" s="5">
        <f t="shared" si="1"/>
        <v>0.88760504201680668</v>
      </c>
      <c r="C8">
        <v>84.5</v>
      </c>
      <c r="D8" s="6">
        <f t="shared" si="0"/>
        <v>-2.9498525073746312E-3</v>
      </c>
    </row>
    <row r="9" spans="1:4" x14ac:dyDescent="0.25">
      <c r="A9" s="1">
        <v>43929</v>
      </c>
      <c r="B9" s="5">
        <f t="shared" si="1"/>
        <v>0.83140756302521013</v>
      </c>
      <c r="C9">
        <v>79.150000000000006</v>
      </c>
      <c r="D9" s="6">
        <f t="shared" si="0"/>
        <v>-6.3313609467455553E-2</v>
      </c>
    </row>
    <row r="10" spans="1:4" x14ac:dyDescent="0.25">
      <c r="A10" s="1">
        <v>43930</v>
      </c>
      <c r="B10" s="5">
        <f t="shared" si="1"/>
        <v>0.82720588235294112</v>
      </c>
      <c r="C10">
        <v>78.75</v>
      </c>
      <c r="D10" s="6">
        <f t="shared" si="0"/>
        <v>-5.0536955148453022E-3</v>
      </c>
    </row>
    <row r="11" spans="1:4" x14ac:dyDescent="0.25">
      <c r="A11" s="1">
        <v>43934</v>
      </c>
      <c r="B11" s="5">
        <f t="shared" si="1"/>
        <v>0.7993697478991596</v>
      </c>
      <c r="C11">
        <v>76.099999999999994</v>
      </c>
      <c r="D11" s="6">
        <f t="shared" si="0"/>
        <v>-3.3650793650793723E-2</v>
      </c>
    </row>
    <row r="12" spans="1:4" x14ac:dyDescent="0.25">
      <c r="A12" s="1">
        <v>43935</v>
      </c>
      <c r="B12" s="5">
        <f t="shared" si="1"/>
        <v>0.69485294117647067</v>
      </c>
      <c r="C12">
        <v>66.150000000000006</v>
      </c>
      <c r="D12" s="6">
        <f t="shared" si="0"/>
        <v>-0.13074901445466477</v>
      </c>
    </row>
    <row r="13" spans="1:4" x14ac:dyDescent="0.25">
      <c r="A13" s="1">
        <v>43936</v>
      </c>
      <c r="B13" s="5">
        <f t="shared" si="1"/>
        <v>0.71796218487394947</v>
      </c>
      <c r="C13">
        <v>68.349999999999994</v>
      </c>
      <c r="D13" s="6">
        <f t="shared" si="0"/>
        <v>3.3257747543461655E-2</v>
      </c>
    </row>
    <row r="14" spans="1:4" x14ac:dyDescent="0.25">
      <c r="A14" s="1">
        <v>43937</v>
      </c>
      <c r="B14" s="5">
        <f t="shared" si="1"/>
        <v>0.67909663865546221</v>
      </c>
      <c r="C14">
        <v>64.650000000000006</v>
      </c>
      <c r="D14" s="6">
        <f t="shared" si="0"/>
        <v>-5.4133138258961065E-2</v>
      </c>
    </row>
    <row r="15" spans="1:4" x14ac:dyDescent="0.25">
      <c r="A15" s="1">
        <v>43938</v>
      </c>
      <c r="B15" s="5">
        <f t="shared" si="1"/>
        <v>0.66228991596638653</v>
      </c>
      <c r="C15">
        <v>63.05</v>
      </c>
      <c r="D15" s="6">
        <f t="shared" si="0"/>
        <v>-2.4748646558391468E-2</v>
      </c>
    </row>
    <row r="16" spans="1:4" x14ac:dyDescent="0.25">
      <c r="A16" s="1">
        <v>43941</v>
      </c>
      <c r="B16" s="5">
        <f t="shared" si="1"/>
        <v>0.68382352941176461</v>
      </c>
      <c r="C16">
        <v>65.099999999999994</v>
      </c>
      <c r="D16" s="6">
        <f t="shared" si="0"/>
        <v>3.2513877874702571E-2</v>
      </c>
    </row>
    <row r="19" spans="1:4" x14ac:dyDescent="0.25">
      <c r="A19" t="s">
        <v>8</v>
      </c>
      <c r="B19" t="s">
        <v>25</v>
      </c>
      <c r="C19" t="s">
        <v>9</v>
      </c>
      <c r="D19" t="s">
        <v>26</v>
      </c>
    </row>
    <row r="20" spans="1:4" x14ac:dyDescent="0.25">
      <c r="A20" s="1">
        <v>43920</v>
      </c>
      <c r="C20">
        <v>192.04</v>
      </c>
    </row>
    <row r="21" spans="1:4" x14ac:dyDescent="0.25">
      <c r="A21" s="1">
        <v>43921</v>
      </c>
      <c r="B21" s="5">
        <f>C21/C$20</f>
        <v>0.9914601124765674</v>
      </c>
      <c r="C21">
        <v>190.4</v>
      </c>
      <c r="D21" s="6">
        <f t="shared" ref="D21:D34" si="2">(C21-C20)/C20</f>
        <v>-8.5398875234325468E-3</v>
      </c>
    </row>
    <row r="22" spans="1:4" x14ac:dyDescent="0.25">
      <c r="A22" s="1">
        <v>43922</v>
      </c>
      <c r="B22" s="5">
        <f t="shared" ref="B22:B34" si="3">C22/C$20</f>
        <v>0.94933347219329312</v>
      </c>
      <c r="C22">
        <v>182.31</v>
      </c>
      <c r="D22" s="6">
        <f t="shared" si="2"/>
        <v>-4.2489495798319343E-2</v>
      </c>
    </row>
    <row r="23" spans="1:4" x14ac:dyDescent="0.25">
      <c r="A23" s="1">
        <v>43923</v>
      </c>
      <c r="B23" s="5">
        <f t="shared" si="3"/>
        <v>0.96860029160591543</v>
      </c>
      <c r="C23">
        <v>186.01</v>
      </c>
      <c r="D23" s="6">
        <f t="shared" si="2"/>
        <v>2.0295101749766817E-2</v>
      </c>
    </row>
    <row r="24" spans="1:4" x14ac:dyDescent="0.25">
      <c r="A24" s="1">
        <v>43924</v>
      </c>
      <c r="B24" s="5">
        <f t="shared" si="3"/>
        <v>0.95485315559258499</v>
      </c>
      <c r="C24">
        <v>183.37</v>
      </c>
      <c r="D24" s="6">
        <f t="shared" si="2"/>
        <v>-1.4192785334121749E-2</v>
      </c>
    </row>
    <row r="25" spans="1:4" x14ac:dyDescent="0.25">
      <c r="A25" s="1">
        <v>43927</v>
      </c>
      <c r="B25" s="5">
        <f t="shared" si="3"/>
        <v>1.0231201832951469</v>
      </c>
      <c r="C25">
        <v>196.48</v>
      </c>
      <c r="D25" s="6">
        <f t="shared" si="2"/>
        <v>7.1494791950700687E-2</v>
      </c>
    </row>
    <row r="26" spans="1:4" x14ac:dyDescent="0.25">
      <c r="A26" s="1">
        <v>43928</v>
      </c>
      <c r="B26" s="5">
        <f t="shared" si="3"/>
        <v>1.0227036034159551</v>
      </c>
      <c r="C26">
        <v>196.4</v>
      </c>
      <c r="D26" s="6">
        <f t="shared" si="2"/>
        <v>-4.0716612377842066E-4</v>
      </c>
    </row>
    <row r="27" spans="1:4" x14ac:dyDescent="0.25">
      <c r="A27" s="1">
        <v>43929</v>
      </c>
      <c r="B27" s="5">
        <f t="shared" si="3"/>
        <v>1.0444178296188293</v>
      </c>
      <c r="C27">
        <v>200.57</v>
      </c>
      <c r="D27" s="6">
        <f t="shared" si="2"/>
        <v>2.1232179226069181E-2</v>
      </c>
    </row>
    <row r="28" spans="1:4" x14ac:dyDescent="0.25">
      <c r="A28" s="1">
        <v>43930</v>
      </c>
      <c r="B28" s="5">
        <f t="shared" si="3"/>
        <v>1.0459279316809</v>
      </c>
      <c r="C28">
        <v>200.86</v>
      </c>
      <c r="D28" s="6">
        <f t="shared" si="2"/>
        <v>1.4458792441542627E-3</v>
      </c>
    </row>
    <row r="29" spans="1:4" x14ac:dyDescent="0.25">
      <c r="A29" s="1">
        <v>43934</v>
      </c>
      <c r="B29" s="5">
        <f t="shared" si="3"/>
        <v>1.0572276609039784</v>
      </c>
      <c r="C29">
        <v>203.03</v>
      </c>
      <c r="D29" s="6">
        <f t="shared" si="2"/>
        <v>1.0803544757542504E-2</v>
      </c>
    </row>
    <row r="30" spans="1:4" x14ac:dyDescent="0.25">
      <c r="A30" s="1">
        <v>43935</v>
      </c>
      <c r="B30" s="5">
        <f t="shared" si="3"/>
        <v>1.1032076650697773</v>
      </c>
      <c r="C30">
        <v>211.86</v>
      </c>
      <c r="D30" s="6">
        <f t="shared" si="2"/>
        <v>4.3491109688223478E-2</v>
      </c>
    </row>
    <row r="31" spans="1:4" x14ac:dyDescent="0.25">
      <c r="A31" s="1">
        <v>43936</v>
      </c>
      <c r="B31" s="5">
        <f t="shared" si="3"/>
        <v>1.0905540512393253</v>
      </c>
      <c r="C31">
        <v>209.43</v>
      </c>
      <c r="D31" s="6">
        <f t="shared" si="2"/>
        <v>-1.1469838572642343E-2</v>
      </c>
    </row>
    <row r="32" spans="1:4" x14ac:dyDescent="0.25">
      <c r="A32" s="1">
        <v>43937</v>
      </c>
      <c r="B32" s="5">
        <f t="shared" si="3"/>
        <v>1.1104457404707353</v>
      </c>
      <c r="C32">
        <v>213.25</v>
      </c>
      <c r="D32" s="6">
        <f t="shared" si="2"/>
        <v>1.8239984720431614E-2</v>
      </c>
    </row>
    <row r="33" spans="1:4" x14ac:dyDescent="0.25">
      <c r="A33" s="1">
        <v>43938</v>
      </c>
      <c r="B33" s="5">
        <f t="shared" si="3"/>
        <v>1.1210685273901271</v>
      </c>
      <c r="C33">
        <v>215.29</v>
      </c>
      <c r="D33" s="6">
        <f t="shared" si="2"/>
        <v>9.5662368112543594E-3</v>
      </c>
    </row>
    <row r="34" spans="1:4" x14ac:dyDescent="0.25">
      <c r="A34" s="1">
        <v>43941</v>
      </c>
      <c r="B34" s="5">
        <f t="shared" si="3"/>
        <v>1.1077900437408874</v>
      </c>
      <c r="C34">
        <v>212.74</v>
      </c>
      <c r="D34" s="6">
        <f t="shared" si="2"/>
        <v>-1.1844488829021241E-2</v>
      </c>
    </row>
    <row r="42" spans="1:4" x14ac:dyDescent="0.25">
      <c r="A42" t="s">
        <v>8</v>
      </c>
      <c r="B42" s="2" t="s">
        <v>25</v>
      </c>
      <c r="C42" s="2" t="s">
        <v>23</v>
      </c>
      <c r="D42" s="2" t="s">
        <v>28</v>
      </c>
    </row>
    <row r="43" spans="1:4" x14ac:dyDescent="0.25">
      <c r="A43" s="1">
        <v>43920</v>
      </c>
    </row>
    <row r="44" spans="1:4" x14ac:dyDescent="0.25">
      <c r="A44" s="1">
        <v>43921</v>
      </c>
      <c r="B44">
        <v>0.9914601124765674</v>
      </c>
      <c r="C44" s="5">
        <v>1.0220588235294117</v>
      </c>
      <c r="D44">
        <f>B44-C44</f>
        <v>-3.0598711052844285E-2</v>
      </c>
    </row>
    <row r="45" spans="1:4" x14ac:dyDescent="0.25">
      <c r="A45" s="1">
        <v>43922</v>
      </c>
      <c r="B45">
        <v>0.94933347219329312</v>
      </c>
      <c r="C45" s="5">
        <v>1.1528361344537814</v>
      </c>
      <c r="D45">
        <f t="shared" ref="D45:D57" si="4">B45-C45</f>
        <v>-0.2035026622604883</v>
      </c>
    </row>
    <row r="46" spans="1:4" x14ac:dyDescent="0.25">
      <c r="A46" s="1">
        <v>43923</v>
      </c>
      <c r="B46">
        <v>0.96860029160591543</v>
      </c>
      <c r="C46" s="5">
        <v>1.0845588235294117</v>
      </c>
      <c r="D46">
        <f t="shared" si="4"/>
        <v>-0.11595853192349626</v>
      </c>
    </row>
    <row r="47" spans="1:4" x14ac:dyDescent="0.25">
      <c r="A47" s="1">
        <v>43924</v>
      </c>
      <c r="B47">
        <v>0.95485315559258499</v>
      </c>
      <c r="C47" s="5">
        <v>1.1271008403361344</v>
      </c>
      <c r="D47">
        <f t="shared" si="4"/>
        <v>-0.17224768474354946</v>
      </c>
    </row>
    <row r="48" spans="1:4" x14ac:dyDescent="0.25">
      <c r="A48" s="1">
        <v>43927</v>
      </c>
      <c r="B48">
        <v>1.0231201832951469</v>
      </c>
      <c r="C48" s="5">
        <v>0.89023109243697474</v>
      </c>
      <c r="D48">
        <f t="shared" si="4"/>
        <v>0.13288909085817213</v>
      </c>
    </row>
    <row r="49" spans="1:4" x14ac:dyDescent="0.25">
      <c r="A49" s="1">
        <v>43928</v>
      </c>
      <c r="B49">
        <v>1.0227036034159551</v>
      </c>
      <c r="C49" s="5">
        <v>0.88760504201680668</v>
      </c>
      <c r="D49">
        <f t="shared" si="4"/>
        <v>0.13509856139914844</v>
      </c>
    </row>
    <row r="50" spans="1:4" x14ac:dyDescent="0.25">
      <c r="A50" s="1">
        <v>43929</v>
      </c>
      <c r="B50">
        <v>1.0444178296188293</v>
      </c>
      <c r="C50" s="5">
        <v>0.83140756302521013</v>
      </c>
      <c r="D50">
        <f t="shared" si="4"/>
        <v>0.21301026659361921</v>
      </c>
    </row>
    <row r="51" spans="1:4" x14ac:dyDescent="0.25">
      <c r="A51" s="1">
        <v>43930</v>
      </c>
      <c r="B51">
        <v>1.0459279316809</v>
      </c>
      <c r="C51" s="5">
        <v>0.82720588235294112</v>
      </c>
      <c r="D51">
        <f t="shared" si="4"/>
        <v>0.21872204932795891</v>
      </c>
    </row>
    <row r="52" spans="1:4" x14ac:dyDescent="0.25">
      <c r="A52" s="1">
        <v>43934</v>
      </c>
      <c r="B52">
        <v>1.0572276609039784</v>
      </c>
      <c r="C52" s="5">
        <v>0.7993697478991596</v>
      </c>
      <c r="D52">
        <f t="shared" si="4"/>
        <v>0.25785791300481875</v>
      </c>
    </row>
    <row r="53" spans="1:4" x14ac:dyDescent="0.25">
      <c r="A53" s="1">
        <v>43935</v>
      </c>
      <c r="B53">
        <v>1.1032076650697773</v>
      </c>
      <c r="C53" s="5">
        <v>0.69485294117647067</v>
      </c>
      <c r="D53">
        <f t="shared" si="4"/>
        <v>0.40835472389330663</v>
      </c>
    </row>
    <row r="54" spans="1:4" x14ac:dyDescent="0.25">
      <c r="A54" s="1">
        <v>43936</v>
      </c>
      <c r="B54">
        <v>1.0905540512393253</v>
      </c>
      <c r="C54" s="5">
        <v>0.71796218487394947</v>
      </c>
      <c r="D54">
        <f t="shared" si="4"/>
        <v>0.37259186636537578</v>
      </c>
    </row>
    <row r="55" spans="1:4" x14ac:dyDescent="0.25">
      <c r="A55" s="1">
        <v>43937</v>
      </c>
      <c r="B55">
        <v>1.1104457404707353</v>
      </c>
      <c r="C55" s="5">
        <v>0.67909663865546221</v>
      </c>
      <c r="D55">
        <f t="shared" si="4"/>
        <v>0.43134910181527308</v>
      </c>
    </row>
    <row r="56" spans="1:4" x14ac:dyDescent="0.25">
      <c r="A56" s="1">
        <v>43938</v>
      </c>
      <c r="B56">
        <v>1.1210685273901271</v>
      </c>
      <c r="C56" s="5">
        <v>0.66228991596638653</v>
      </c>
      <c r="D56">
        <f t="shared" si="4"/>
        <v>0.45877861142374055</v>
      </c>
    </row>
    <row r="57" spans="1:4" x14ac:dyDescent="0.25">
      <c r="A57" s="1">
        <v>43941</v>
      </c>
      <c r="B57">
        <v>1.1077900437408874</v>
      </c>
      <c r="C57" s="5">
        <v>0.68382352941176461</v>
      </c>
      <c r="D57">
        <f t="shared" si="4"/>
        <v>0.4239665143291228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471586-25B2-4111-86DF-C8FFB9780148}">
  <dimension ref="A1:D52"/>
  <sheetViews>
    <sheetView tabSelected="1" zoomScale="67" zoomScaleNormal="67" workbookViewId="0">
      <selection activeCell="P57" sqref="P57"/>
    </sheetView>
  </sheetViews>
  <sheetFormatPr defaultRowHeight="15" x14ac:dyDescent="0.25"/>
  <cols>
    <col min="1" max="1" width="10.85546875" bestFit="1" customWidth="1"/>
    <col min="2" max="2" width="34.7109375" bestFit="1" customWidth="1"/>
    <col min="3" max="3" width="33.5703125" bestFit="1" customWidth="1"/>
    <col min="4" max="4" width="27.140625" hidden="1" customWidth="1"/>
  </cols>
  <sheetData>
    <row r="1" spans="1:4" x14ac:dyDescent="0.25">
      <c r="A1" t="s">
        <v>8</v>
      </c>
      <c r="B1" s="2" t="s">
        <v>20</v>
      </c>
      <c r="C1" s="2" t="s">
        <v>9</v>
      </c>
      <c r="D1" s="2"/>
    </row>
    <row r="2" spans="1:4" x14ac:dyDescent="0.25">
      <c r="A2" s="1">
        <v>43922</v>
      </c>
      <c r="C2">
        <v>28.93</v>
      </c>
    </row>
    <row r="3" spans="1:4" x14ac:dyDescent="0.25">
      <c r="A3" s="1">
        <v>43923</v>
      </c>
      <c r="B3" s="5">
        <f>C3/C$2</f>
        <v>0.97649498790183198</v>
      </c>
      <c r="C3">
        <v>28.25</v>
      </c>
      <c r="D3" s="6"/>
    </row>
    <row r="4" spans="1:4" x14ac:dyDescent="0.25">
      <c r="A4" s="1">
        <v>43924</v>
      </c>
      <c r="B4" s="5">
        <f t="shared" ref="B4:B9" si="0">C4/C$2</f>
        <v>0.99101278949187699</v>
      </c>
      <c r="C4">
        <v>28.67</v>
      </c>
      <c r="D4" s="6"/>
    </row>
    <row r="5" spans="1:4" x14ac:dyDescent="0.25">
      <c r="A5" s="1">
        <v>43927</v>
      </c>
      <c r="B5" s="5">
        <f t="shared" si="0"/>
        <v>0.92291738679571378</v>
      </c>
      <c r="C5">
        <v>26.7</v>
      </c>
      <c r="D5" s="6"/>
    </row>
    <row r="6" spans="1:4" x14ac:dyDescent="0.25">
      <c r="A6" s="1">
        <v>43928</v>
      </c>
      <c r="B6" s="5">
        <f t="shared" si="0"/>
        <v>0.9222260629104736</v>
      </c>
      <c r="C6">
        <v>26.68</v>
      </c>
      <c r="D6" s="6"/>
    </row>
    <row r="7" spans="1:4" x14ac:dyDescent="0.25">
      <c r="A7" s="1">
        <v>43929</v>
      </c>
      <c r="B7" s="5">
        <f t="shared" si="0"/>
        <v>0.89042516418942286</v>
      </c>
      <c r="C7">
        <v>25.76</v>
      </c>
      <c r="D7" s="6"/>
    </row>
    <row r="8" spans="1:4" x14ac:dyDescent="0.25">
      <c r="A8" s="1">
        <v>43930</v>
      </c>
      <c r="B8" s="5">
        <f t="shared" si="0"/>
        <v>0.87832699619771859</v>
      </c>
      <c r="C8">
        <v>25.41</v>
      </c>
      <c r="D8" s="6"/>
    </row>
    <row r="9" spans="1:4" x14ac:dyDescent="0.25">
      <c r="A9" s="1">
        <v>43934</v>
      </c>
      <c r="B9" s="5">
        <f t="shared" si="0"/>
        <v>0.88558589699274115</v>
      </c>
      <c r="C9">
        <v>25.62</v>
      </c>
      <c r="D9" s="6"/>
    </row>
    <row r="15" spans="1:4" x14ac:dyDescent="0.25">
      <c r="A15" t="s">
        <v>8</v>
      </c>
      <c r="B15" s="2" t="s">
        <v>22</v>
      </c>
      <c r="C15" s="2" t="s">
        <v>9</v>
      </c>
      <c r="D15" s="2"/>
    </row>
    <row r="16" spans="1:4" x14ac:dyDescent="0.25">
      <c r="A16" s="1">
        <v>43922</v>
      </c>
      <c r="C16">
        <v>246.15</v>
      </c>
    </row>
    <row r="17" spans="1:4" x14ac:dyDescent="0.25">
      <c r="A17" s="1">
        <v>43923</v>
      </c>
      <c r="B17" s="5">
        <f t="shared" ref="B17:B23" si="1">C17/C$16</f>
        <v>1.0230753605525087</v>
      </c>
      <c r="C17">
        <v>251.83</v>
      </c>
      <c r="D17" s="6"/>
    </row>
    <row r="18" spans="1:4" x14ac:dyDescent="0.25">
      <c r="A18" s="1">
        <v>43924</v>
      </c>
      <c r="B18" s="5">
        <f t="shared" si="1"/>
        <v>1.0082876294942109</v>
      </c>
      <c r="C18">
        <v>248.19</v>
      </c>
      <c r="D18" s="6"/>
    </row>
    <row r="19" spans="1:4" x14ac:dyDescent="0.25">
      <c r="A19" s="1">
        <v>43927</v>
      </c>
      <c r="B19" s="5">
        <f t="shared" si="1"/>
        <v>1.0760105626650416</v>
      </c>
      <c r="C19">
        <v>264.86</v>
      </c>
      <c r="D19" s="6"/>
    </row>
    <row r="20" spans="1:4" x14ac:dyDescent="0.25">
      <c r="A20" s="1">
        <v>43928</v>
      </c>
      <c r="B20" s="5">
        <f t="shared" si="1"/>
        <v>1.0771074548039812</v>
      </c>
      <c r="C20">
        <v>265.13</v>
      </c>
      <c r="D20" s="6"/>
    </row>
    <row r="21" spans="1:4" x14ac:dyDescent="0.25">
      <c r="A21" s="1">
        <v>43929</v>
      </c>
      <c r="B21" s="5">
        <f t="shared" si="1"/>
        <v>1.1132642697542148</v>
      </c>
      <c r="C21">
        <v>274.02999999999997</v>
      </c>
      <c r="D21" s="6"/>
    </row>
    <row r="22" spans="1:4" x14ac:dyDescent="0.25">
      <c r="A22" s="1">
        <v>43930</v>
      </c>
      <c r="B22" s="5">
        <f t="shared" si="1"/>
        <v>1.1302051594556164</v>
      </c>
      <c r="C22">
        <v>278.2</v>
      </c>
      <c r="D22" s="6"/>
    </row>
    <row r="23" spans="1:4" x14ac:dyDescent="0.25">
      <c r="A23" s="1">
        <v>43934</v>
      </c>
      <c r="B23" s="5">
        <f t="shared" si="1"/>
        <v>1.1198862482226286</v>
      </c>
      <c r="C23">
        <v>275.66000000000003</v>
      </c>
      <c r="D23" s="6"/>
    </row>
    <row r="31" spans="1:4" x14ac:dyDescent="0.25">
      <c r="A31" t="s">
        <v>8</v>
      </c>
      <c r="B31" s="2" t="s">
        <v>22</v>
      </c>
      <c r="C31" s="2" t="s">
        <v>20</v>
      </c>
    </row>
    <row r="32" spans="1:4" x14ac:dyDescent="0.25">
      <c r="A32" s="1">
        <v>43922</v>
      </c>
    </row>
    <row r="33" spans="1:3" x14ac:dyDescent="0.25">
      <c r="A33" s="1">
        <v>43923</v>
      </c>
      <c r="B33" s="5">
        <v>1.0230753605525087</v>
      </c>
      <c r="C33">
        <v>0.97649498790183198</v>
      </c>
    </row>
    <row r="34" spans="1:3" x14ac:dyDescent="0.25">
      <c r="A34" s="1">
        <v>43924</v>
      </c>
      <c r="B34" s="5">
        <v>1.0082876294942109</v>
      </c>
      <c r="C34">
        <v>0.99101278949187699</v>
      </c>
    </row>
    <row r="35" spans="1:3" x14ac:dyDescent="0.25">
      <c r="A35" s="1">
        <v>43927</v>
      </c>
      <c r="B35" s="5">
        <v>1.0760105626650416</v>
      </c>
      <c r="C35">
        <v>0.92291738679571378</v>
      </c>
    </row>
    <row r="36" spans="1:3" x14ac:dyDescent="0.25">
      <c r="A36" s="1">
        <v>43928</v>
      </c>
      <c r="B36" s="5">
        <v>1.0771074548039812</v>
      </c>
      <c r="C36">
        <v>0.9222260629104736</v>
      </c>
    </row>
    <row r="37" spans="1:3" x14ac:dyDescent="0.25">
      <c r="A37" s="1">
        <v>43929</v>
      </c>
      <c r="B37" s="5">
        <v>1.1132642697542148</v>
      </c>
      <c r="C37">
        <v>0.89042516418942286</v>
      </c>
    </row>
    <row r="38" spans="1:3" x14ac:dyDescent="0.25">
      <c r="A38" s="1">
        <v>43930</v>
      </c>
      <c r="B38" s="5">
        <v>1.1302051594556164</v>
      </c>
      <c r="C38">
        <v>0.87832699619771859</v>
      </c>
    </row>
    <row r="39" spans="1:3" x14ac:dyDescent="0.25">
      <c r="A39" s="1">
        <v>43934</v>
      </c>
      <c r="B39" s="5">
        <v>1.1198862482226286</v>
      </c>
      <c r="C39">
        <v>0.88558589699274115</v>
      </c>
    </row>
    <row r="42" spans="1:3" x14ac:dyDescent="0.25">
      <c r="A42" t="s">
        <v>8</v>
      </c>
      <c r="C42" s="2" t="s">
        <v>27</v>
      </c>
    </row>
    <row r="43" spans="1:3" x14ac:dyDescent="0.25">
      <c r="A43" s="1">
        <v>43922</v>
      </c>
    </row>
    <row r="44" spans="1:3" x14ac:dyDescent="0.25">
      <c r="A44" s="1">
        <v>43923</v>
      </c>
      <c r="C44" s="5">
        <f>B33-C33</f>
        <v>4.6580372650676716E-2</v>
      </c>
    </row>
    <row r="45" spans="1:3" x14ac:dyDescent="0.25">
      <c r="A45" s="1">
        <v>43924</v>
      </c>
      <c r="C45" s="5">
        <f>B34-C34</f>
        <v>1.7274840002333924E-2</v>
      </c>
    </row>
    <row r="46" spans="1:3" x14ac:dyDescent="0.25">
      <c r="A46" s="1">
        <v>43927</v>
      </c>
      <c r="C46" s="5">
        <f>B35-C35</f>
        <v>0.1530931758693278</v>
      </c>
    </row>
    <row r="47" spans="1:3" x14ac:dyDescent="0.25">
      <c r="A47" s="1">
        <v>43928</v>
      </c>
      <c r="C47" s="5">
        <f>B36-C36</f>
        <v>0.15488139189350758</v>
      </c>
    </row>
    <row r="48" spans="1:3" x14ac:dyDescent="0.25">
      <c r="A48" s="1">
        <v>43929</v>
      </c>
      <c r="C48" s="5">
        <f>B37-C37</f>
        <v>0.22283910556479192</v>
      </c>
    </row>
    <row r="49" spans="1:3" x14ac:dyDescent="0.25">
      <c r="A49" s="1">
        <v>43930</v>
      </c>
      <c r="C49" s="5">
        <f>B38-C38</f>
        <v>0.2518781632578978</v>
      </c>
    </row>
    <row r="50" spans="1:3" x14ac:dyDescent="0.25">
      <c r="A50" s="1">
        <v>43934</v>
      </c>
      <c r="C50" s="5">
        <f>B39-C39</f>
        <v>0.23430035122988746</v>
      </c>
    </row>
    <row r="51" spans="1:3" x14ac:dyDescent="0.25">
      <c r="C51" s="5"/>
    </row>
    <row r="52" spans="1:3" x14ac:dyDescent="0.25">
      <c r="B52" s="2" t="s">
        <v>38</v>
      </c>
      <c r="C52" s="5">
        <f>AVERAGE(C44:C50)</f>
        <v>0.15440677149548904</v>
      </c>
    </row>
  </sheetData>
  <pageMargins left="0.7" right="0.7" top="0.75" bottom="0.75" header="0.3" footer="0.3"/>
  <pageSetup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7F3D27-1D2C-4B93-9798-B4894719E734}">
  <dimension ref="A1:C9"/>
  <sheetViews>
    <sheetView workbookViewId="0">
      <selection activeCell="C12" sqref="C12"/>
    </sheetView>
  </sheetViews>
  <sheetFormatPr defaultRowHeight="15" x14ac:dyDescent="0.25"/>
  <cols>
    <col min="1" max="1" width="18.85546875" bestFit="1" customWidth="1"/>
    <col min="2" max="2" width="28.7109375" bestFit="1" customWidth="1"/>
    <col min="3" max="3" width="22.7109375" bestFit="1" customWidth="1"/>
  </cols>
  <sheetData>
    <row r="1" spans="1:3" x14ac:dyDescent="0.25">
      <c r="A1" t="s">
        <v>60</v>
      </c>
      <c r="B1" t="s">
        <v>61</v>
      </c>
      <c r="C1" t="s">
        <v>62</v>
      </c>
    </row>
    <row r="2" spans="1:3" x14ac:dyDescent="0.25">
      <c r="A2">
        <v>1</v>
      </c>
      <c r="B2" t="s">
        <v>32</v>
      </c>
      <c r="C2">
        <f>AVERAGE('sqqq and qqq 2011 inv etf wins'!$D$58:$D$69)</f>
        <v>-0.10774630922552385</v>
      </c>
    </row>
    <row r="3" spans="1:3" x14ac:dyDescent="0.25">
      <c r="A3">
        <v>2</v>
      </c>
      <c r="B3" t="s">
        <v>33</v>
      </c>
      <c r="C3">
        <f>AVERAGE('sh and spy 2011 inv etf wins'!$D$56:$D$69)</f>
        <v>-4.589434449061832E-2</v>
      </c>
    </row>
    <row r="4" spans="1:3" x14ac:dyDescent="0.25">
      <c r="A4">
        <v>3</v>
      </c>
      <c r="B4" t="s">
        <v>39</v>
      </c>
      <c r="C4">
        <f>AVERAGE('sh and spy 2019 inv etf wins'!$D$68:$D$87)</f>
        <v>-6.0107257148578341E-2</v>
      </c>
    </row>
    <row r="5" spans="1:3" x14ac:dyDescent="0.25">
      <c r="A5">
        <v>4</v>
      </c>
      <c r="B5" t="s">
        <v>40</v>
      </c>
      <c r="C5">
        <f>AVERAGE('sh and spy 2020 inv etf wins'!$C$95:$C$119)</f>
        <v>-0.31429060448778556</v>
      </c>
    </row>
    <row r="6" spans="1:3" x14ac:dyDescent="0.25">
      <c r="A6">
        <v>5</v>
      </c>
      <c r="B6" t="s">
        <v>34</v>
      </c>
      <c r="C6">
        <f>AVERAGE('sh and spy 2010 reg etf wins'!$D$60:$D$73)</f>
        <v>2.6089852244402627E-2</v>
      </c>
    </row>
    <row r="7" spans="1:3" x14ac:dyDescent="0.25">
      <c r="A7">
        <v>6</v>
      </c>
      <c r="B7" t="s">
        <v>35</v>
      </c>
      <c r="C7">
        <f>AVERAGE('sqqq and qqq 2020 reg etf wins'!C42:C55)</f>
        <v>0.89285714285714279</v>
      </c>
    </row>
    <row r="8" spans="1:3" x14ac:dyDescent="0.25">
      <c r="A8">
        <v>7</v>
      </c>
      <c r="B8" t="s">
        <v>36</v>
      </c>
      <c r="C8">
        <f>AVERAGE('sh and spy 2020 reg etf wins'!C31:C37)</f>
        <v>0.94061527825786373</v>
      </c>
    </row>
    <row r="9" spans="1:3" x14ac:dyDescent="0.25">
      <c r="A9">
        <v>8</v>
      </c>
      <c r="B9" t="s">
        <v>37</v>
      </c>
      <c r="C9">
        <f>AVERAGE('sh and spy 2019 reg etf wins'!C44:C58)</f>
        <v>0.9778463723776224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377FC9-FDBE-4765-90CC-9A8EC64F5AF8}">
  <dimension ref="A1:O37"/>
  <sheetViews>
    <sheetView topLeftCell="B1" zoomScale="95" zoomScaleNormal="95" workbookViewId="0">
      <selection activeCell="H18" sqref="H18"/>
    </sheetView>
  </sheetViews>
  <sheetFormatPr defaultRowHeight="15" x14ac:dyDescent="0.25"/>
  <cols>
    <col min="1" max="1" width="18.85546875" bestFit="1" customWidth="1"/>
    <col min="2" max="2" width="28.5703125" bestFit="1" customWidth="1"/>
    <col min="3" max="3" width="28.5703125" customWidth="1"/>
    <col min="4" max="4" width="23.7109375" bestFit="1" customWidth="1"/>
    <col min="6" max="9" width="13.42578125" bestFit="1" customWidth="1"/>
    <col min="10" max="13" width="12.5703125" bestFit="1" customWidth="1"/>
  </cols>
  <sheetData>
    <row r="1" spans="1:13" x14ac:dyDescent="0.25">
      <c r="F1">
        <v>1</v>
      </c>
      <c r="G1">
        <v>2</v>
      </c>
      <c r="H1">
        <v>3</v>
      </c>
      <c r="I1">
        <v>4</v>
      </c>
      <c r="J1">
        <v>5</v>
      </c>
      <c r="K1">
        <v>6</v>
      </c>
      <c r="L1">
        <v>7</v>
      </c>
      <c r="M1">
        <v>8</v>
      </c>
    </row>
    <row r="2" spans="1:13" x14ac:dyDescent="0.25">
      <c r="A2" t="s">
        <v>30</v>
      </c>
      <c r="B2" t="s">
        <v>31</v>
      </c>
      <c r="C2" t="s">
        <v>43</v>
      </c>
      <c r="D2" t="s">
        <v>38</v>
      </c>
      <c r="F2" s="5">
        <v>-0.10774630922552385</v>
      </c>
      <c r="G2" s="5">
        <v>-4.589434449061832E-2</v>
      </c>
      <c r="H2" s="5">
        <v>-6.0107257148578341E-2</v>
      </c>
      <c r="I2" s="5">
        <v>-0.31429060448778556</v>
      </c>
      <c r="J2" s="5">
        <v>2.6089852244402627E-2</v>
      </c>
      <c r="K2" s="5">
        <v>0.18073650778786843</v>
      </c>
      <c r="L2" s="5">
        <v>0.15440677149548904</v>
      </c>
      <c r="M2" s="5">
        <v>5.3761723683724748E-2</v>
      </c>
    </row>
    <row r="4" spans="1:13" x14ac:dyDescent="0.25">
      <c r="A4">
        <v>1</v>
      </c>
      <c r="B4" t="s">
        <v>32</v>
      </c>
      <c r="C4" t="s">
        <v>41</v>
      </c>
      <c r="D4">
        <f>AVERAGE('sqqq and qqq 2011 inv etf wins'!$D$58:$D$69)</f>
        <v>-0.10774630922552385</v>
      </c>
      <c r="F4" s="5">
        <f>($D$4-F2)</f>
        <v>0</v>
      </c>
      <c r="G4" s="5">
        <f t="shared" ref="G4:M4" si="0">($D$4-G2)</f>
        <v>-6.1851964734905528E-2</v>
      </c>
      <c r="H4" s="5">
        <f t="shared" si="0"/>
        <v>-4.7639052076945507E-2</v>
      </c>
      <c r="I4" s="5">
        <f t="shared" si="0"/>
        <v>0.2065442952622617</v>
      </c>
      <c r="J4" s="5">
        <f t="shared" si="0"/>
        <v>-0.13383616146992647</v>
      </c>
      <c r="K4" s="5">
        <f t="shared" si="0"/>
        <v>-0.28848281701339229</v>
      </c>
      <c r="L4" s="5">
        <f t="shared" si="0"/>
        <v>-0.2621530807210129</v>
      </c>
      <c r="M4" s="5">
        <f t="shared" si="0"/>
        <v>-0.16150803290924859</v>
      </c>
    </row>
    <row r="5" spans="1:13" x14ac:dyDescent="0.25">
      <c r="A5">
        <v>2</v>
      </c>
      <c r="B5" t="s">
        <v>33</v>
      </c>
      <c r="C5" t="s">
        <v>41</v>
      </c>
      <c r="D5">
        <f>AVERAGE('sh and spy 2011 inv etf wins'!$D$56:$D$69)</f>
        <v>-4.589434449061832E-2</v>
      </c>
      <c r="F5" s="5">
        <f>($D$5-F2)</f>
        <v>6.1851964734905528E-2</v>
      </c>
      <c r="G5" s="5">
        <f>($D$5-G2)</f>
        <v>0</v>
      </c>
      <c r="H5" s="5">
        <f t="shared" ref="H5:M5" si="1">($D$5-H2)</f>
        <v>1.4212912657960021E-2</v>
      </c>
      <c r="I5" s="5">
        <f t="shared" si="1"/>
        <v>0.26839625999716726</v>
      </c>
      <c r="J5" s="5">
        <f t="shared" si="1"/>
        <v>-7.1984196735020947E-2</v>
      </c>
      <c r="K5" s="5">
        <f t="shared" si="1"/>
        <v>-0.22663085227848676</v>
      </c>
      <c r="L5" s="5">
        <f t="shared" si="1"/>
        <v>-0.20030111598610736</v>
      </c>
      <c r="M5" s="5">
        <f t="shared" si="1"/>
        <v>-9.9656068174343068E-2</v>
      </c>
    </row>
    <row r="6" spans="1:13" x14ac:dyDescent="0.25">
      <c r="A6">
        <v>3</v>
      </c>
      <c r="B6" t="s">
        <v>39</v>
      </c>
      <c r="C6" t="s">
        <v>41</v>
      </c>
      <c r="D6">
        <f>AVERAGE('sh and spy 2019 inv etf wins'!$D$68:$D$87)</f>
        <v>-6.0107257148578341E-2</v>
      </c>
      <c r="F6" s="5">
        <f t="shared" ref="F6:G6" si="2">($D$6-F2)</f>
        <v>4.7639052076945507E-2</v>
      </c>
      <c r="G6" s="5">
        <f t="shared" si="2"/>
        <v>-1.4212912657960021E-2</v>
      </c>
      <c r="H6" s="5">
        <f>($D$6-H2)</f>
        <v>0</v>
      </c>
      <c r="I6" s="5">
        <f t="shared" ref="I6:M6" si="3">($D$6-I2)</f>
        <v>0.25418334733920722</v>
      </c>
      <c r="J6" s="5">
        <f t="shared" si="3"/>
        <v>-8.6197109392980975E-2</v>
      </c>
      <c r="K6" s="5">
        <f t="shared" si="3"/>
        <v>-0.24084376493644677</v>
      </c>
      <c r="L6" s="5">
        <f t="shared" si="3"/>
        <v>-0.21451402864406738</v>
      </c>
      <c r="M6" s="5">
        <f t="shared" si="3"/>
        <v>-0.1138689808323031</v>
      </c>
    </row>
    <row r="7" spans="1:13" x14ac:dyDescent="0.25">
      <c r="A7">
        <v>4</v>
      </c>
      <c r="B7" t="s">
        <v>40</v>
      </c>
      <c r="C7" t="s">
        <v>41</v>
      </c>
      <c r="D7">
        <f>AVERAGE('sh and spy 2020 inv etf wins'!$C$95:$C$119)</f>
        <v>-0.31429060448778556</v>
      </c>
      <c r="F7" s="5">
        <f t="shared" ref="F7:H7" si="4">($D$7-F2)</f>
        <v>-0.2065442952622617</v>
      </c>
      <c r="G7" s="5">
        <f t="shared" si="4"/>
        <v>-0.26839625999716726</v>
      </c>
      <c r="H7" s="5">
        <f t="shared" si="4"/>
        <v>-0.25418334733920722</v>
      </c>
      <c r="I7" s="5">
        <f>($D$7-I2)</f>
        <v>0</v>
      </c>
      <c r="J7" s="5">
        <f t="shared" ref="J7:M7" si="5">($D$7-J2)</f>
        <v>-0.3403804567321882</v>
      </c>
      <c r="K7" s="5">
        <f t="shared" si="5"/>
        <v>-0.49502711227565399</v>
      </c>
      <c r="L7" s="5">
        <f t="shared" si="5"/>
        <v>-0.4686973759832746</v>
      </c>
      <c r="M7" s="5">
        <f t="shared" si="5"/>
        <v>-0.36805232817151029</v>
      </c>
    </row>
    <row r="8" spans="1:13" x14ac:dyDescent="0.25">
      <c r="A8">
        <v>5</v>
      </c>
      <c r="B8" t="s">
        <v>34</v>
      </c>
      <c r="C8" t="s">
        <v>42</v>
      </c>
      <c r="D8">
        <f>AVERAGE('sh and spy 2010 reg etf wins'!$D$60:$D$73)</f>
        <v>2.6089852244402627E-2</v>
      </c>
      <c r="F8" s="5">
        <f t="shared" ref="F8:I8" si="6">($D$8-F2)</f>
        <v>0.13383616146992647</v>
      </c>
      <c r="G8" s="5">
        <f t="shared" si="6"/>
        <v>7.1984196735020947E-2</v>
      </c>
      <c r="H8" s="5">
        <f t="shared" si="6"/>
        <v>8.6197109392980975E-2</v>
      </c>
      <c r="I8" s="5">
        <f t="shared" si="6"/>
        <v>0.3403804567321882</v>
      </c>
      <c r="J8" s="5">
        <f>($D$8-J2)</f>
        <v>0</v>
      </c>
      <c r="K8" s="5">
        <f t="shared" ref="K8:M8" si="7">($D$8-K2)</f>
        <v>-0.15464665554346579</v>
      </c>
      <c r="L8" s="5">
        <f t="shared" si="7"/>
        <v>-0.1283169192510864</v>
      </c>
      <c r="M8" s="5">
        <f t="shared" si="7"/>
        <v>-2.7671871439322121E-2</v>
      </c>
    </row>
    <row r="9" spans="1:13" x14ac:dyDescent="0.25">
      <c r="A9">
        <v>6</v>
      </c>
      <c r="B9" t="s">
        <v>35</v>
      </c>
      <c r="C9" t="s">
        <v>42</v>
      </c>
      <c r="D9">
        <f>AVERAGE('sqqq and qqq 2020 reg etf wins'!D44:D57)</f>
        <v>0.18073650778786843</v>
      </c>
      <c r="F9" s="5">
        <f t="shared" ref="F9:J9" si="8">($D$9-F2)</f>
        <v>0.28848281701339229</v>
      </c>
      <c r="G9" s="5">
        <f t="shared" si="8"/>
        <v>0.22663085227848676</v>
      </c>
      <c r="H9" s="5">
        <f t="shared" si="8"/>
        <v>0.24084376493644677</v>
      </c>
      <c r="I9" s="5">
        <f t="shared" si="8"/>
        <v>0.49502711227565399</v>
      </c>
      <c r="J9" s="5">
        <f t="shared" si="8"/>
        <v>0.15464665554346579</v>
      </c>
      <c r="K9" s="5">
        <f>($D$9-K2)</f>
        <v>0</v>
      </c>
      <c r="L9" s="5">
        <f t="shared" ref="L9:M9" si="9">($D$9-L2)</f>
        <v>2.6329736292379391E-2</v>
      </c>
      <c r="M9" s="5">
        <f t="shared" si="9"/>
        <v>0.12697478410414367</v>
      </c>
    </row>
    <row r="10" spans="1:13" x14ac:dyDescent="0.25">
      <c r="A10">
        <v>7</v>
      </c>
      <c r="B10" t="s">
        <v>36</v>
      </c>
      <c r="C10" t="s">
        <v>42</v>
      </c>
      <c r="D10">
        <f>AVERAGE('sh and spy 2020 reg etf wins'!C44:C50)</f>
        <v>0.15440677149548904</v>
      </c>
      <c r="F10" s="5">
        <f t="shared" ref="F10:K10" si="10">($D$10-F2)</f>
        <v>0.2621530807210129</v>
      </c>
      <c r="G10" s="5">
        <f t="shared" si="10"/>
        <v>0.20030111598610736</v>
      </c>
      <c r="H10" s="5">
        <f t="shared" si="10"/>
        <v>0.21451402864406738</v>
      </c>
      <c r="I10" s="5">
        <f t="shared" si="10"/>
        <v>0.4686973759832746</v>
      </c>
      <c r="J10" s="5">
        <f t="shared" si="10"/>
        <v>0.1283169192510864</v>
      </c>
      <c r="K10" s="5">
        <f t="shared" si="10"/>
        <v>-2.6329736292379391E-2</v>
      </c>
      <c r="L10" s="5">
        <f>($D$10-L2)</f>
        <v>0</v>
      </c>
      <c r="M10" s="5">
        <f>($D$10-M2)</f>
        <v>0.10064504781176428</v>
      </c>
    </row>
    <row r="11" spans="1:13" x14ac:dyDescent="0.25">
      <c r="A11">
        <v>8</v>
      </c>
      <c r="B11" t="s">
        <v>37</v>
      </c>
      <c r="C11" t="s">
        <v>42</v>
      </c>
      <c r="D11">
        <f>AVERAGE('sh and spy 2019 reg etf wins'!D46:D60)</f>
        <v>5.3761723683724748E-2</v>
      </c>
      <c r="F11" s="5">
        <f t="shared" ref="F11:L11" si="11">($D$11-F2)</f>
        <v>0.16150803290924859</v>
      </c>
      <c r="G11" s="5">
        <f t="shared" si="11"/>
        <v>9.9656068174343068E-2</v>
      </c>
      <c r="H11" s="5">
        <f t="shared" si="11"/>
        <v>0.1138689808323031</v>
      </c>
      <c r="I11" s="5">
        <f t="shared" si="11"/>
        <v>0.36805232817151029</v>
      </c>
      <c r="J11" s="5">
        <f t="shared" si="11"/>
        <v>2.7671871439322121E-2</v>
      </c>
      <c r="K11" s="5">
        <f t="shared" si="11"/>
        <v>-0.12697478410414367</v>
      </c>
      <c r="L11" s="5">
        <f t="shared" si="11"/>
        <v>-0.10064504781176428</v>
      </c>
      <c r="M11" s="5">
        <f>($D$11-M2)</f>
        <v>0</v>
      </c>
    </row>
    <row r="17" spans="1:15" x14ac:dyDescent="0.25">
      <c r="A17">
        <v>1</v>
      </c>
      <c r="D17">
        <v>-0.10774630922552385</v>
      </c>
      <c r="F17" s="5">
        <f>SQRT(F4^2)</f>
        <v>0</v>
      </c>
      <c r="G17" s="5">
        <f t="shared" ref="F17:M24" si="12">SQRT(G4^2)</f>
        <v>6.1851964734905528E-2</v>
      </c>
      <c r="H17" s="5">
        <f t="shared" ref="H17" si="13">SQRT(H4^2)</f>
        <v>4.7639052076945507E-2</v>
      </c>
      <c r="I17" s="5">
        <f t="shared" ref="I17:M17" si="14">SQRT(I4^2)</f>
        <v>0.2065442952622617</v>
      </c>
      <c r="J17" s="5">
        <f t="shared" si="14"/>
        <v>0.13383616146992647</v>
      </c>
      <c r="K17" s="5">
        <f t="shared" si="14"/>
        <v>0.28848281701339229</v>
      </c>
      <c r="L17" s="5">
        <f t="shared" si="14"/>
        <v>0.2621530807210129</v>
      </c>
      <c r="M17" s="5">
        <f t="shared" si="14"/>
        <v>0.16150803290924859</v>
      </c>
    </row>
    <row r="18" spans="1:15" x14ac:dyDescent="0.25">
      <c r="A18">
        <v>2</v>
      </c>
      <c r="D18">
        <v>-4.589434449061832E-2</v>
      </c>
      <c r="F18" s="5">
        <f t="shared" si="12"/>
        <v>6.1851964734905528E-2</v>
      </c>
      <c r="G18" s="5">
        <f t="shared" si="12"/>
        <v>0</v>
      </c>
      <c r="H18" s="5">
        <f t="shared" ref="H18" si="15">SQRT(H5^2)</f>
        <v>1.4212912657960021E-2</v>
      </c>
      <c r="I18" s="5">
        <f t="shared" ref="I18:M18" si="16">SQRT(I5^2)</f>
        <v>0.26839625999716726</v>
      </c>
      <c r="J18" s="5">
        <f t="shared" si="16"/>
        <v>7.1984196735020947E-2</v>
      </c>
      <c r="K18" s="5">
        <f t="shared" si="16"/>
        <v>0.22663085227848676</v>
      </c>
      <c r="L18" s="5">
        <f t="shared" si="16"/>
        <v>0.20030111598610736</v>
      </c>
      <c r="M18" s="5">
        <f t="shared" si="16"/>
        <v>9.9656068174343068E-2</v>
      </c>
    </row>
    <row r="19" spans="1:15" x14ac:dyDescent="0.25">
      <c r="A19">
        <v>3</v>
      </c>
      <c r="D19">
        <v>-6.0107257148578341E-2</v>
      </c>
      <c r="F19" s="5">
        <f t="shared" si="12"/>
        <v>4.7639052076945507E-2</v>
      </c>
      <c r="G19" s="5">
        <f t="shared" ref="G19" si="17">SQRT(G6^2)</f>
        <v>1.4212912657960021E-2</v>
      </c>
      <c r="H19" s="5">
        <f t="shared" si="12"/>
        <v>0</v>
      </c>
      <c r="I19" s="5">
        <f t="shared" ref="I19:M19" si="18">SQRT(I6^2)</f>
        <v>0.25418334733920722</v>
      </c>
      <c r="J19" s="5">
        <f t="shared" si="18"/>
        <v>8.6197109392980975E-2</v>
      </c>
      <c r="K19" s="5">
        <f t="shared" si="18"/>
        <v>0.24084376493644677</v>
      </c>
      <c r="L19" s="5">
        <f t="shared" si="18"/>
        <v>0.21451402864406738</v>
      </c>
      <c r="M19" s="5">
        <f t="shared" si="18"/>
        <v>0.1138689808323031</v>
      </c>
    </row>
    <row r="20" spans="1:15" x14ac:dyDescent="0.25">
      <c r="A20">
        <v>4</v>
      </c>
      <c r="D20">
        <v>-0.31429060448778556</v>
      </c>
      <c r="F20" s="5">
        <f t="shared" si="12"/>
        <v>0.2065442952622617</v>
      </c>
      <c r="G20" s="5">
        <f t="shared" ref="G20:H20" si="19">SQRT(G7^2)</f>
        <v>0.26839625999716726</v>
      </c>
      <c r="H20" s="5">
        <f t="shared" si="19"/>
        <v>0.25418334733920722</v>
      </c>
      <c r="I20" s="5">
        <f t="shared" si="12"/>
        <v>0</v>
      </c>
      <c r="J20" s="5">
        <f t="shared" ref="J20:M20" si="20">SQRT(J7^2)</f>
        <v>0.3403804567321882</v>
      </c>
      <c r="K20" s="5">
        <f t="shared" si="20"/>
        <v>0.49502711227565399</v>
      </c>
      <c r="L20" s="5">
        <f t="shared" si="20"/>
        <v>0.4686973759832746</v>
      </c>
      <c r="M20" s="5">
        <f t="shared" si="20"/>
        <v>0.36805232817151029</v>
      </c>
    </row>
    <row r="21" spans="1:15" x14ac:dyDescent="0.25">
      <c r="A21">
        <v>5</v>
      </c>
      <c r="D21">
        <v>2.6089852244402627E-2</v>
      </c>
      <c r="F21" s="5">
        <f t="shared" si="12"/>
        <v>0.13383616146992647</v>
      </c>
      <c r="G21" s="5">
        <f t="shared" ref="G21:I21" si="21">SQRT(G8^2)</f>
        <v>7.1984196735020947E-2</v>
      </c>
      <c r="H21" s="5">
        <f t="shared" si="21"/>
        <v>8.6197109392980975E-2</v>
      </c>
      <c r="I21" s="5">
        <f t="shared" si="21"/>
        <v>0.3403804567321882</v>
      </c>
      <c r="J21" s="5">
        <f t="shared" si="12"/>
        <v>0</v>
      </c>
      <c r="K21" s="5">
        <f t="shared" ref="K21:M21" si="22">SQRT(K8^2)</f>
        <v>0.15464665554346579</v>
      </c>
      <c r="L21" s="5">
        <f t="shared" si="22"/>
        <v>0.1283169192510864</v>
      </c>
      <c r="M21" s="5">
        <f t="shared" si="22"/>
        <v>2.7671871439322121E-2</v>
      </c>
    </row>
    <row r="22" spans="1:15" x14ac:dyDescent="0.25">
      <c r="A22">
        <v>6</v>
      </c>
      <c r="D22">
        <v>0.18073650778786843</v>
      </c>
      <c r="F22" s="5">
        <f t="shared" si="12"/>
        <v>0.28848281701339229</v>
      </c>
      <c r="G22" s="5">
        <f t="shared" ref="G22:J22" si="23">SQRT(G9^2)</f>
        <v>0.22663085227848676</v>
      </c>
      <c r="H22" s="5">
        <f t="shared" si="23"/>
        <v>0.24084376493644677</v>
      </c>
      <c r="I22" s="5">
        <f t="shared" si="23"/>
        <v>0.49502711227565399</v>
      </c>
      <c r="J22" s="5">
        <f t="shared" si="23"/>
        <v>0.15464665554346579</v>
      </c>
      <c r="K22" s="5">
        <f t="shared" si="12"/>
        <v>0</v>
      </c>
      <c r="L22" s="5">
        <f t="shared" ref="L22:M22" si="24">SQRT(L9^2)</f>
        <v>2.6329736292379391E-2</v>
      </c>
      <c r="M22" s="5">
        <f t="shared" si="24"/>
        <v>0.12697478410414367</v>
      </c>
    </row>
    <row r="23" spans="1:15" x14ac:dyDescent="0.25">
      <c r="A23">
        <v>7</v>
      </c>
      <c r="D23">
        <v>0.15440677149548904</v>
      </c>
      <c r="F23" s="5">
        <f t="shared" si="12"/>
        <v>0.2621530807210129</v>
      </c>
      <c r="G23" s="5">
        <f t="shared" ref="G23:K23" si="25">SQRT(G10^2)</f>
        <v>0.20030111598610736</v>
      </c>
      <c r="H23" s="5">
        <f t="shared" si="25"/>
        <v>0.21451402864406738</v>
      </c>
      <c r="I23" s="5">
        <f t="shared" si="25"/>
        <v>0.4686973759832746</v>
      </c>
      <c r="J23" s="5">
        <f t="shared" si="25"/>
        <v>0.1283169192510864</v>
      </c>
      <c r="K23" s="5">
        <f t="shared" si="25"/>
        <v>2.6329736292379391E-2</v>
      </c>
      <c r="L23" s="5">
        <f t="shared" si="12"/>
        <v>0</v>
      </c>
      <c r="M23" s="5">
        <f t="shared" ref="M23" si="26">SQRT(M10^2)</f>
        <v>0.10064504781176428</v>
      </c>
    </row>
    <row r="24" spans="1:15" x14ac:dyDescent="0.25">
      <c r="A24">
        <v>8</v>
      </c>
      <c r="D24">
        <v>5.3761723683724748E-2</v>
      </c>
      <c r="F24" s="5">
        <f t="shared" si="12"/>
        <v>0.16150803290924859</v>
      </c>
      <c r="G24" s="5">
        <f t="shared" ref="G24:K24" si="27">SQRT(G11^2)</f>
        <v>9.9656068174343068E-2</v>
      </c>
      <c r="H24" s="5">
        <f t="shared" si="27"/>
        <v>0.1138689808323031</v>
      </c>
      <c r="I24" s="5">
        <f t="shared" si="27"/>
        <v>0.36805232817151029</v>
      </c>
      <c r="J24" s="5">
        <f t="shared" si="27"/>
        <v>2.7671871439322121E-2</v>
      </c>
      <c r="K24" s="5">
        <f t="shared" si="27"/>
        <v>0.12697478410414367</v>
      </c>
      <c r="L24" s="5">
        <f t="shared" si="12"/>
        <v>0.10064504781176428</v>
      </c>
      <c r="M24" s="5">
        <f t="shared" si="12"/>
        <v>0</v>
      </c>
    </row>
    <row r="26" spans="1:15" x14ac:dyDescent="0.25">
      <c r="F26" s="5">
        <f>MIN(F18:F24)</f>
        <v>4.7639052076945507E-2</v>
      </c>
      <c r="G26" s="5">
        <f>MIN(G17,G19:G24)</f>
        <v>1.4212912657960021E-2</v>
      </c>
      <c r="H26" s="5">
        <f>MIN(H17:H18,H20:H24)</f>
        <v>1.4212912657960021E-2</v>
      </c>
      <c r="I26" s="5">
        <f>MIN(I17:I19,I21:I24)</f>
        <v>0.2065442952622617</v>
      </c>
      <c r="J26" s="5">
        <f>MIN(J17:J20,J22:J24)</f>
        <v>2.7671871439322121E-2</v>
      </c>
      <c r="K26" s="5">
        <f>MIN(K17:K21,K23:K24)</f>
        <v>2.6329736292379391E-2</v>
      </c>
      <c r="L26" s="5">
        <f>MIN(L17:L22,L24)</f>
        <v>2.6329736292379391E-2</v>
      </c>
      <c r="M26" s="5">
        <f>MIN(M17:M23)</f>
        <v>2.7671871439322121E-2</v>
      </c>
    </row>
    <row r="27" spans="1:15" x14ac:dyDescent="0.25">
      <c r="D27" t="s">
        <v>44</v>
      </c>
      <c r="F27">
        <v>3</v>
      </c>
      <c r="G27">
        <v>3</v>
      </c>
      <c r="H27">
        <v>2</v>
      </c>
      <c r="I27">
        <v>1</v>
      </c>
      <c r="J27">
        <v>8</v>
      </c>
      <c r="K27">
        <v>7</v>
      </c>
      <c r="L27">
        <v>6</v>
      </c>
      <c r="M27">
        <v>5</v>
      </c>
    </row>
    <row r="28" spans="1:15" x14ac:dyDescent="0.25">
      <c r="D28" t="s">
        <v>53</v>
      </c>
      <c r="F28" s="2" t="s">
        <v>41</v>
      </c>
      <c r="G28" s="2" t="s">
        <v>41</v>
      </c>
      <c r="H28" s="2" t="s">
        <v>41</v>
      </c>
      <c r="I28" s="2" t="s">
        <v>41</v>
      </c>
      <c r="J28" s="2" t="s">
        <v>42</v>
      </c>
      <c r="K28" s="2" t="s">
        <v>42</v>
      </c>
      <c r="L28" s="2" t="s">
        <v>42</v>
      </c>
      <c r="M28" s="2" t="s">
        <v>42</v>
      </c>
      <c r="O28" s="2" t="s">
        <v>58</v>
      </c>
    </row>
    <row r="30" spans="1:15" x14ac:dyDescent="0.25">
      <c r="D30" t="s">
        <v>54</v>
      </c>
      <c r="F30" s="2" t="s">
        <v>45</v>
      </c>
      <c r="G30" s="2" t="s">
        <v>46</v>
      </c>
      <c r="H30" s="2" t="s">
        <v>47</v>
      </c>
      <c r="I30" s="2" t="s">
        <v>48</v>
      </c>
      <c r="J30" s="2" t="s">
        <v>49</v>
      </c>
      <c r="K30" s="2" t="s">
        <v>50</v>
      </c>
      <c r="L30" s="2" t="s">
        <v>51</v>
      </c>
      <c r="M30" s="2" t="s">
        <v>52</v>
      </c>
    </row>
    <row r="31" spans="1:15" x14ac:dyDescent="0.25">
      <c r="D31" t="s">
        <v>55</v>
      </c>
      <c r="F31" s="2" t="s">
        <v>41</v>
      </c>
      <c r="G31" s="2" t="s">
        <v>41</v>
      </c>
      <c r="H31" s="2" t="s">
        <v>41</v>
      </c>
      <c r="I31" s="2" t="s">
        <v>41</v>
      </c>
      <c r="J31" s="2" t="s">
        <v>42</v>
      </c>
      <c r="K31" s="2" t="s">
        <v>42</v>
      </c>
      <c r="L31" s="2" t="s">
        <v>42</v>
      </c>
      <c r="M31" s="2" t="s">
        <v>42</v>
      </c>
    </row>
    <row r="32" spans="1:15" x14ac:dyDescent="0.25">
      <c r="F32" s="2" t="s">
        <v>41</v>
      </c>
      <c r="G32" s="2" t="s">
        <v>41</v>
      </c>
      <c r="H32" s="2" t="s">
        <v>41</v>
      </c>
      <c r="I32" s="2" t="s">
        <v>41</v>
      </c>
      <c r="J32" s="2" t="s">
        <v>41</v>
      </c>
      <c r="K32" s="2" t="s">
        <v>42</v>
      </c>
      <c r="L32" s="2" t="s">
        <v>42</v>
      </c>
      <c r="M32" s="2" t="s">
        <v>41</v>
      </c>
    </row>
    <row r="33" spans="4:15" x14ac:dyDescent="0.25">
      <c r="F33" s="2" t="s">
        <v>42</v>
      </c>
      <c r="G33" s="2" t="s">
        <v>42</v>
      </c>
      <c r="H33" s="2" t="s">
        <v>42</v>
      </c>
      <c r="I33" s="2" t="s">
        <v>41</v>
      </c>
      <c r="J33" s="2" t="s">
        <v>41</v>
      </c>
      <c r="K33" s="2" t="s">
        <v>42</v>
      </c>
      <c r="L33" s="2" t="s">
        <v>42</v>
      </c>
      <c r="M33" s="2" t="s">
        <v>42</v>
      </c>
    </row>
    <row r="35" spans="4:15" x14ac:dyDescent="0.25">
      <c r="D35" t="s">
        <v>56</v>
      </c>
      <c r="F35" s="2" t="s">
        <v>41</v>
      </c>
      <c r="G35" s="2" t="s">
        <v>41</v>
      </c>
      <c r="H35" s="2" t="s">
        <v>41</v>
      </c>
      <c r="I35" s="2" t="s">
        <v>41</v>
      </c>
      <c r="J35" s="2" t="s">
        <v>41</v>
      </c>
      <c r="K35" s="2" t="s">
        <v>42</v>
      </c>
      <c r="L35" s="2" t="s">
        <v>42</v>
      </c>
      <c r="M35" s="2" t="s">
        <v>42</v>
      </c>
    </row>
    <row r="37" spans="4:15" x14ac:dyDescent="0.25">
      <c r="D37" t="s">
        <v>57</v>
      </c>
      <c r="F37" s="2" t="s">
        <v>41</v>
      </c>
      <c r="G37" s="2" t="s">
        <v>41</v>
      </c>
      <c r="H37" s="2" t="s">
        <v>41</v>
      </c>
      <c r="I37" s="2" t="s">
        <v>41</v>
      </c>
      <c r="J37" s="2" t="s">
        <v>42</v>
      </c>
      <c r="K37" s="2" t="s">
        <v>42</v>
      </c>
      <c r="L37" s="2" t="s">
        <v>42</v>
      </c>
      <c r="M37" s="2" t="s">
        <v>42</v>
      </c>
      <c r="O37" s="2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sqqq</vt:lpstr>
      <vt:lpstr>qqq</vt:lpstr>
      <vt:lpstr>sqqq and qqq 2011 inv etf wins</vt:lpstr>
      <vt:lpstr>sh and spy 2011 inv etf wins</vt:lpstr>
      <vt:lpstr>sh and spy 2019 inv etf wins</vt:lpstr>
      <vt:lpstr>sh and spy 2020 inv etf wins</vt:lpstr>
      <vt:lpstr>sh and spy 2010 reg etf wins</vt:lpstr>
      <vt:lpstr>sh and spy 2019 reg etf wins</vt:lpstr>
      <vt:lpstr>sqqq and qqq 2020 reg etf wins</vt:lpstr>
      <vt:lpstr>sh and spy 2020 reg etf wins</vt:lpstr>
      <vt:lpstr>average differences for T-SQL</vt:lpstr>
      <vt:lpstr>KNN comps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2020-08-17T02:33:37Z</dcterms:created>
  <dcterms:modified xsi:type="dcterms:W3CDTF">2020-08-31T19:41:54Z</dcterms:modified>
</cp:coreProperties>
</file>